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drawings/drawing3.xml" ContentType="application/vnd.openxmlformats-officedocument.drawing+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drawings/drawing4.xml" ContentType="application/vnd.openxmlformats-officedocument.drawing+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drawings/drawing5.xml" ContentType="application/vnd.openxmlformats-officedocument.drawing+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drawings/drawing6.xml" ContentType="application/vnd.openxmlformats-officedocument.drawing+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drawings/drawing7.xml" ContentType="application/vnd.openxmlformats-officedocument.drawing+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drawings/drawing8.xml" ContentType="application/vnd.openxmlformats-officedocument.drawing+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drawings/drawing9.xml" ContentType="application/vnd.openxmlformats-officedocument.drawing+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drawings/drawing10.xml" ContentType="application/vnd.openxmlformats-officedocument.drawing+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drawings/drawing11.xml" ContentType="application/vnd.openxmlformats-officedocument.drawing+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drawings/drawing12.xml" ContentType="application/vnd.openxmlformats-officedocument.drawing+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drawings/drawing13.xml" ContentType="application/vnd.openxmlformats-officedocument.drawing+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drawings/drawing14.xml" ContentType="application/vnd.openxmlformats-officedocument.drawing+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drawings/drawing15.xml" ContentType="application/vnd.openxmlformats-officedocument.drawing+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drawings/drawing16.xml" ContentType="application/vnd.openxmlformats-officedocument.drawing+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drawings/drawing17.xml" ContentType="application/vnd.openxmlformats-officedocument.drawing+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drawings/drawing18.xml" ContentType="application/vnd.openxmlformats-officedocument.drawing+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drawings/drawing19.xml" ContentType="application/vnd.openxmlformats-officedocument.drawing+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drawings/drawing20.xml" ContentType="application/vnd.openxmlformats-officedocument.drawing+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drawings/drawing21.xml" ContentType="application/vnd.openxmlformats-officedocument.drawing+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drawings/drawing22.xml" ContentType="application/vnd.openxmlformats-officedocument.drawing+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drawings/drawing23.xml" ContentType="application/vnd.openxmlformats-officedocument.drawing+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drawings/drawing24.xml" ContentType="application/vnd.openxmlformats-officedocument.drawing+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drawings/drawing25.xml" ContentType="application/vnd.openxmlformats-officedocument.drawing+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drawings/drawing26.xml" ContentType="application/vnd.openxmlformats-officedocument.drawing+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filterPrivacy="1" codeName="ThisWorkbook"/>
  <xr:revisionPtr revIDLastSave="46" documentId="13_ncr:1_{BE59BAF8-8AB6-47A5-97C4-2A12BB0EF4F2}" xr6:coauthVersionLast="47" xr6:coauthVersionMax="47" xr10:uidLastSave="{A88A01CF-5ABE-47FF-8CE0-B4C882F3C058}"/>
  <bookViews>
    <workbookView xWindow="28680" yWindow="-120" windowWidth="29040" windowHeight="15840" tabRatio="857" xr2:uid="{00000000-000D-0000-FFFF-FFFF00000000}"/>
  </bookViews>
  <sheets>
    <sheet name="Overview" sheetId="2" r:id="rId1"/>
    <sheet name="Project 1" sheetId="4" r:id="rId2"/>
    <sheet name="Project 2" sheetId="32" r:id="rId3"/>
    <sheet name="Project 3" sheetId="33" r:id="rId4"/>
    <sheet name="Project 4" sheetId="34" r:id="rId5"/>
    <sheet name="Project 5" sheetId="35" r:id="rId6"/>
    <sheet name="Project 6" sheetId="36" r:id="rId7"/>
    <sheet name="Project 7" sheetId="37" r:id="rId8"/>
    <sheet name="Project 8" sheetId="38" r:id="rId9"/>
    <sheet name="Project 9" sheetId="39" r:id="rId10"/>
    <sheet name="Project 10" sheetId="40" r:id="rId11"/>
    <sheet name="Project 11" sheetId="41" r:id="rId12"/>
    <sheet name="Project 12" sheetId="42" r:id="rId13"/>
    <sheet name="Project 13" sheetId="43" r:id="rId14"/>
    <sheet name="Project 14" sheetId="44" r:id="rId15"/>
    <sheet name="Project 15" sheetId="45" r:id="rId16"/>
    <sheet name="Project 16" sheetId="46" r:id="rId17"/>
    <sheet name="Project 17" sheetId="47" r:id="rId18"/>
    <sheet name="Project 18" sheetId="48" r:id="rId19"/>
    <sheet name="Project 19" sheetId="49" r:id="rId20"/>
    <sheet name="Project 20" sheetId="50" r:id="rId21"/>
    <sheet name="Project 21" sheetId="51" r:id="rId22"/>
    <sheet name="Project 22" sheetId="52" r:id="rId23"/>
    <sheet name="Project 23" sheetId="53" r:id="rId24"/>
    <sheet name="Project 24" sheetId="54" r:id="rId25"/>
    <sheet name="Project 25" sheetId="55" r:id="rId26"/>
    <sheet name="List" sheetId="30" r:id="rId27"/>
  </sheets>
  <definedNames>
    <definedName name="_xlnm._FilterDatabase" localSheetId="0" hidden="1">Overview!$A$25:$AC$175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4" i="2" l="1"/>
  <c r="DR14" i="2"/>
  <c r="DW14" i="2" l="1"/>
  <c r="DU14" i="2"/>
  <c r="J147" i="55"/>
  <c r="J61" i="55"/>
  <c r="J62" i="55"/>
  <c r="J63" i="55"/>
  <c r="J64" i="55"/>
  <c r="J65" i="55"/>
  <c r="J66" i="55"/>
  <c r="J67" i="55"/>
  <c r="J68" i="55"/>
  <c r="J69" i="55"/>
  <c r="J70" i="55"/>
  <c r="J71" i="55"/>
  <c r="J72" i="55"/>
  <c r="J73" i="55"/>
  <c r="J74" i="55"/>
  <c r="J75" i="55"/>
  <c r="J76" i="55"/>
  <c r="J77" i="55"/>
  <c r="J78" i="55"/>
  <c r="J79" i="55"/>
  <c r="J32" i="55"/>
  <c r="J33" i="55"/>
  <c r="J34" i="55"/>
  <c r="J35" i="55"/>
  <c r="J36" i="55"/>
  <c r="J37" i="55"/>
  <c r="J38" i="55"/>
  <c r="J39" i="55"/>
  <c r="J40" i="55"/>
  <c r="J41" i="55"/>
  <c r="J42" i="55"/>
  <c r="J43" i="55"/>
  <c r="J44" i="55"/>
  <c r="J45" i="55"/>
  <c r="J46" i="55"/>
  <c r="J47" i="55"/>
  <c r="J48" i="55"/>
  <c r="J49" i="55"/>
  <c r="J50" i="55"/>
  <c r="J51" i="55"/>
  <c r="J52" i="55"/>
  <c r="J53" i="55"/>
  <c r="J54" i="55"/>
  <c r="J55" i="55"/>
  <c r="J61" i="54"/>
  <c r="J62" i="54"/>
  <c r="J63" i="54"/>
  <c r="J64" i="54"/>
  <c r="J65" i="54"/>
  <c r="J66" i="54"/>
  <c r="J67" i="54"/>
  <c r="J68" i="54"/>
  <c r="J69" i="54"/>
  <c r="J70" i="54"/>
  <c r="J71" i="54"/>
  <c r="J72" i="54"/>
  <c r="J73" i="54"/>
  <c r="J74" i="54"/>
  <c r="J75" i="54"/>
  <c r="J76" i="54"/>
  <c r="J77" i="54"/>
  <c r="J78" i="54"/>
  <c r="J79" i="54"/>
  <c r="J32" i="54"/>
  <c r="J33" i="54"/>
  <c r="J34" i="54"/>
  <c r="J35" i="54"/>
  <c r="J36" i="54"/>
  <c r="J37" i="54"/>
  <c r="J38" i="54"/>
  <c r="J39" i="54"/>
  <c r="J40" i="54"/>
  <c r="J41" i="54"/>
  <c r="J42" i="54"/>
  <c r="J43" i="54"/>
  <c r="J44" i="54"/>
  <c r="J45" i="54"/>
  <c r="J46" i="54"/>
  <c r="J47" i="54"/>
  <c r="J48" i="54"/>
  <c r="J49" i="54"/>
  <c r="J50" i="54"/>
  <c r="J51" i="54"/>
  <c r="J52" i="54"/>
  <c r="J53" i="54"/>
  <c r="J54" i="54"/>
  <c r="J55" i="54"/>
  <c r="J61" i="53"/>
  <c r="J62" i="53"/>
  <c r="J63" i="53"/>
  <c r="J64" i="53"/>
  <c r="J65" i="53"/>
  <c r="J66" i="53"/>
  <c r="J67" i="53"/>
  <c r="J68" i="53"/>
  <c r="J69" i="53"/>
  <c r="J70" i="53"/>
  <c r="J71" i="53"/>
  <c r="J72" i="53"/>
  <c r="J73" i="53"/>
  <c r="J74" i="53"/>
  <c r="J75" i="53"/>
  <c r="J76" i="53"/>
  <c r="J77" i="53"/>
  <c r="J78" i="53"/>
  <c r="J79" i="53"/>
  <c r="J32" i="53"/>
  <c r="J33" i="53"/>
  <c r="J34" i="53"/>
  <c r="J35" i="53"/>
  <c r="J36" i="53"/>
  <c r="J37" i="53"/>
  <c r="J38" i="53"/>
  <c r="J39" i="53"/>
  <c r="J40" i="53"/>
  <c r="J41" i="53"/>
  <c r="J42" i="53"/>
  <c r="J43" i="53"/>
  <c r="J44" i="53"/>
  <c r="J45" i="53"/>
  <c r="J46" i="53"/>
  <c r="J47" i="53"/>
  <c r="J48" i="53"/>
  <c r="J49" i="53"/>
  <c r="J50" i="53"/>
  <c r="J51" i="53"/>
  <c r="J52" i="53"/>
  <c r="J53" i="53"/>
  <c r="J54" i="53"/>
  <c r="J55" i="53"/>
  <c r="J61" i="52"/>
  <c r="J62" i="52"/>
  <c r="J63" i="52"/>
  <c r="J64" i="52"/>
  <c r="J65" i="52"/>
  <c r="J66" i="52"/>
  <c r="J67" i="52"/>
  <c r="J68" i="52"/>
  <c r="J69" i="52"/>
  <c r="J70" i="52"/>
  <c r="J71" i="52"/>
  <c r="J72" i="52"/>
  <c r="J73" i="52"/>
  <c r="J74" i="52"/>
  <c r="J75" i="52"/>
  <c r="J76" i="52"/>
  <c r="J77" i="52"/>
  <c r="J78" i="52"/>
  <c r="J79" i="52"/>
  <c r="J32" i="52"/>
  <c r="J33" i="52"/>
  <c r="J34" i="52"/>
  <c r="J35" i="52"/>
  <c r="J36" i="52"/>
  <c r="J37" i="52"/>
  <c r="J38" i="52"/>
  <c r="J39" i="52"/>
  <c r="J40" i="52"/>
  <c r="J41" i="52"/>
  <c r="J42" i="52"/>
  <c r="J43" i="52"/>
  <c r="J44" i="52"/>
  <c r="J45" i="52"/>
  <c r="J46" i="52"/>
  <c r="J47" i="52"/>
  <c r="J48" i="52"/>
  <c r="J49" i="52"/>
  <c r="J50" i="52"/>
  <c r="J51" i="52"/>
  <c r="J52" i="52"/>
  <c r="J53" i="52"/>
  <c r="J54" i="52"/>
  <c r="J55" i="52"/>
  <c r="J31" i="52"/>
  <c r="J61" i="51"/>
  <c r="J62" i="51"/>
  <c r="J63" i="51"/>
  <c r="J64" i="51"/>
  <c r="J65" i="51"/>
  <c r="J66" i="51"/>
  <c r="J67" i="51"/>
  <c r="J68" i="51"/>
  <c r="J69" i="51"/>
  <c r="J70" i="51"/>
  <c r="J71" i="51"/>
  <c r="J72" i="51"/>
  <c r="J73" i="51"/>
  <c r="J74" i="51"/>
  <c r="J75" i="51"/>
  <c r="J76" i="51"/>
  <c r="J77" i="51"/>
  <c r="J78" i="51"/>
  <c r="J79" i="51"/>
  <c r="J32" i="51"/>
  <c r="J33" i="51"/>
  <c r="J34" i="51"/>
  <c r="J35" i="51"/>
  <c r="J36" i="51"/>
  <c r="J37" i="51"/>
  <c r="J38" i="51"/>
  <c r="J39" i="51"/>
  <c r="J40" i="51"/>
  <c r="J41" i="51"/>
  <c r="J42" i="51"/>
  <c r="J43" i="51"/>
  <c r="J44" i="51"/>
  <c r="J45" i="51"/>
  <c r="J46" i="51"/>
  <c r="J47" i="51"/>
  <c r="J48" i="51"/>
  <c r="J49" i="51"/>
  <c r="J50" i="51"/>
  <c r="J51" i="51"/>
  <c r="J52" i="51"/>
  <c r="J53" i="51"/>
  <c r="J54" i="51"/>
  <c r="J55" i="51"/>
  <c r="J61" i="50"/>
  <c r="J62" i="50"/>
  <c r="J63" i="50"/>
  <c r="J64" i="50"/>
  <c r="J65" i="50"/>
  <c r="J66" i="50"/>
  <c r="J67" i="50"/>
  <c r="J68" i="50"/>
  <c r="J69" i="50"/>
  <c r="J70" i="50"/>
  <c r="J71" i="50"/>
  <c r="J72" i="50"/>
  <c r="J73" i="50"/>
  <c r="J74" i="50"/>
  <c r="J75" i="50"/>
  <c r="J76" i="50"/>
  <c r="J77" i="50"/>
  <c r="J78" i="50"/>
  <c r="J79" i="50"/>
  <c r="J32" i="50"/>
  <c r="J33" i="50"/>
  <c r="J34" i="50"/>
  <c r="J35" i="50"/>
  <c r="J36" i="50"/>
  <c r="J37" i="50"/>
  <c r="J38" i="50"/>
  <c r="J39" i="50"/>
  <c r="J40" i="50"/>
  <c r="J41" i="50"/>
  <c r="J42" i="50"/>
  <c r="J43" i="50"/>
  <c r="J44" i="50"/>
  <c r="J45" i="50"/>
  <c r="J46" i="50"/>
  <c r="J47" i="50"/>
  <c r="J48" i="50"/>
  <c r="J49" i="50"/>
  <c r="J50" i="50"/>
  <c r="J51" i="50"/>
  <c r="J52" i="50"/>
  <c r="J53" i="50"/>
  <c r="J54" i="50"/>
  <c r="J55" i="50"/>
  <c r="J61" i="49"/>
  <c r="J62" i="49"/>
  <c r="J63" i="49"/>
  <c r="J64" i="49"/>
  <c r="J65" i="49"/>
  <c r="J66" i="49"/>
  <c r="J67" i="49"/>
  <c r="J68" i="49"/>
  <c r="J69" i="49"/>
  <c r="J70" i="49"/>
  <c r="J71" i="49"/>
  <c r="J72" i="49"/>
  <c r="J73" i="49"/>
  <c r="J74" i="49"/>
  <c r="J75" i="49"/>
  <c r="J76" i="49"/>
  <c r="J77" i="49"/>
  <c r="J78" i="49"/>
  <c r="J79" i="49"/>
  <c r="J60" i="49"/>
  <c r="J50" i="49"/>
  <c r="J44" i="49"/>
  <c r="J32" i="49"/>
  <c r="J33" i="49"/>
  <c r="J34" i="49"/>
  <c r="J35" i="49"/>
  <c r="J36" i="49"/>
  <c r="J37" i="49"/>
  <c r="J38" i="49"/>
  <c r="J39" i="49"/>
  <c r="J40" i="49"/>
  <c r="J41" i="49"/>
  <c r="J42" i="49"/>
  <c r="J43" i="49"/>
  <c r="J45" i="49"/>
  <c r="J46" i="49"/>
  <c r="J47" i="49"/>
  <c r="J48" i="49"/>
  <c r="J49" i="49"/>
  <c r="J51" i="49"/>
  <c r="J52" i="49"/>
  <c r="J53" i="49"/>
  <c r="J54" i="49"/>
  <c r="J55" i="49"/>
  <c r="J61" i="48"/>
  <c r="J62" i="48"/>
  <c r="J63" i="48"/>
  <c r="J64" i="48"/>
  <c r="J65" i="48"/>
  <c r="J66" i="48"/>
  <c r="J67" i="48"/>
  <c r="J68" i="48"/>
  <c r="J69" i="48"/>
  <c r="J70" i="48"/>
  <c r="J71" i="48"/>
  <c r="J72" i="48"/>
  <c r="J73" i="48"/>
  <c r="J74" i="48"/>
  <c r="J75" i="48"/>
  <c r="J76" i="48"/>
  <c r="J77" i="48"/>
  <c r="J78" i="48"/>
  <c r="J79" i="48"/>
  <c r="J32" i="48"/>
  <c r="J33" i="48"/>
  <c r="J34" i="48"/>
  <c r="J35" i="48"/>
  <c r="J36" i="48"/>
  <c r="J37" i="48"/>
  <c r="J38" i="48"/>
  <c r="J39" i="48"/>
  <c r="J40" i="48"/>
  <c r="J41" i="48"/>
  <c r="J42" i="48"/>
  <c r="J43" i="48"/>
  <c r="J44" i="48"/>
  <c r="J45" i="48"/>
  <c r="J46" i="48"/>
  <c r="J47" i="48"/>
  <c r="J48" i="48"/>
  <c r="J49" i="48"/>
  <c r="J50" i="48"/>
  <c r="J51" i="48"/>
  <c r="J52" i="48"/>
  <c r="J53" i="48"/>
  <c r="J54" i="48"/>
  <c r="J55" i="48"/>
  <c r="J61" i="47"/>
  <c r="J62" i="47"/>
  <c r="J63" i="47"/>
  <c r="J64" i="47"/>
  <c r="J65" i="47"/>
  <c r="J66" i="47"/>
  <c r="J67" i="47"/>
  <c r="J68" i="47"/>
  <c r="J69" i="47"/>
  <c r="J70" i="47"/>
  <c r="J71" i="47"/>
  <c r="J72" i="47"/>
  <c r="J73" i="47"/>
  <c r="J74" i="47"/>
  <c r="J75" i="47"/>
  <c r="J76" i="47"/>
  <c r="J77" i="47"/>
  <c r="J78" i="47"/>
  <c r="J79" i="47"/>
  <c r="J32" i="47"/>
  <c r="J33" i="47"/>
  <c r="J34" i="47"/>
  <c r="J35" i="47"/>
  <c r="J36" i="47"/>
  <c r="J37" i="47"/>
  <c r="J38" i="47"/>
  <c r="J39" i="47"/>
  <c r="J40" i="47"/>
  <c r="J41" i="47"/>
  <c r="J42" i="47"/>
  <c r="J43" i="47"/>
  <c r="J44" i="47"/>
  <c r="J45" i="47"/>
  <c r="J46" i="47"/>
  <c r="J47" i="47"/>
  <c r="J48" i="47"/>
  <c r="J49" i="47"/>
  <c r="J50" i="47"/>
  <c r="J51" i="47"/>
  <c r="J52" i="47"/>
  <c r="J53" i="47"/>
  <c r="J54" i="47"/>
  <c r="J55" i="47"/>
  <c r="J115" i="46"/>
  <c r="J61" i="46"/>
  <c r="J62" i="46"/>
  <c r="J63" i="46"/>
  <c r="J64" i="46"/>
  <c r="J65" i="46"/>
  <c r="J66" i="46"/>
  <c r="J67" i="46"/>
  <c r="J68" i="46"/>
  <c r="J69" i="46"/>
  <c r="J70" i="46"/>
  <c r="J71" i="46"/>
  <c r="J72" i="46"/>
  <c r="J73" i="46"/>
  <c r="J74" i="46"/>
  <c r="J75" i="46"/>
  <c r="J76" i="46"/>
  <c r="J77" i="46"/>
  <c r="J78" i="46"/>
  <c r="J79" i="46"/>
  <c r="J32" i="46"/>
  <c r="J33" i="46"/>
  <c r="J34" i="46"/>
  <c r="J35" i="46"/>
  <c r="J36" i="46"/>
  <c r="J37" i="46"/>
  <c r="J38" i="46"/>
  <c r="J39" i="46"/>
  <c r="J40" i="46"/>
  <c r="J41" i="46"/>
  <c r="J42" i="46"/>
  <c r="J43" i="46"/>
  <c r="J44" i="46"/>
  <c r="J45" i="46"/>
  <c r="J46" i="46"/>
  <c r="J47" i="46"/>
  <c r="J48" i="46"/>
  <c r="J49" i="46"/>
  <c r="J50" i="46"/>
  <c r="J51" i="46"/>
  <c r="J52" i="46"/>
  <c r="J53" i="46"/>
  <c r="J54" i="46"/>
  <c r="J55" i="46"/>
  <c r="J61" i="45"/>
  <c r="J62" i="45"/>
  <c r="J63" i="45"/>
  <c r="J64" i="45"/>
  <c r="J65" i="45"/>
  <c r="J66" i="45"/>
  <c r="J67" i="45"/>
  <c r="J68" i="45"/>
  <c r="J69" i="45"/>
  <c r="J70" i="45"/>
  <c r="J71" i="45"/>
  <c r="J72" i="45"/>
  <c r="J73" i="45"/>
  <c r="J74" i="45"/>
  <c r="J75" i="45"/>
  <c r="J76" i="45"/>
  <c r="J77" i="45"/>
  <c r="J78" i="45"/>
  <c r="J79" i="45"/>
  <c r="J32" i="45"/>
  <c r="J33" i="45"/>
  <c r="J34" i="45"/>
  <c r="J35" i="45"/>
  <c r="J36" i="45"/>
  <c r="J37" i="45"/>
  <c r="J38" i="45"/>
  <c r="J39" i="45"/>
  <c r="J40" i="45"/>
  <c r="J41" i="45"/>
  <c r="J42" i="45"/>
  <c r="J43" i="45"/>
  <c r="J44" i="45"/>
  <c r="J45" i="45"/>
  <c r="J46" i="45"/>
  <c r="J47" i="45"/>
  <c r="J48" i="45"/>
  <c r="J49" i="45"/>
  <c r="J50" i="45"/>
  <c r="J51" i="45"/>
  <c r="J52" i="45"/>
  <c r="J53" i="45"/>
  <c r="J54" i="45"/>
  <c r="J55" i="45"/>
  <c r="J61" i="43"/>
  <c r="J62" i="43"/>
  <c r="J63" i="43"/>
  <c r="J64" i="43"/>
  <c r="J65" i="43"/>
  <c r="J66" i="43"/>
  <c r="J67" i="43"/>
  <c r="J68" i="43"/>
  <c r="J69" i="43"/>
  <c r="J70" i="43"/>
  <c r="J71" i="43"/>
  <c r="J72" i="43"/>
  <c r="J73" i="43"/>
  <c r="J74" i="43"/>
  <c r="J75" i="43"/>
  <c r="J76" i="43"/>
  <c r="J77" i="43"/>
  <c r="J78" i="43"/>
  <c r="J79" i="43"/>
  <c r="J32" i="43"/>
  <c r="J33" i="43"/>
  <c r="J34" i="43"/>
  <c r="J35" i="43"/>
  <c r="J36" i="43"/>
  <c r="J37" i="43"/>
  <c r="J38" i="43"/>
  <c r="J39" i="43"/>
  <c r="J40" i="43"/>
  <c r="J41" i="43"/>
  <c r="J42" i="43"/>
  <c r="J43" i="43"/>
  <c r="J44" i="43"/>
  <c r="J45" i="43"/>
  <c r="J46" i="43"/>
  <c r="J47" i="43"/>
  <c r="J48" i="43"/>
  <c r="J49" i="43"/>
  <c r="J50" i="43"/>
  <c r="J51" i="43"/>
  <c r="J52" i="43"/>
  <c r="J53" i="43"/>
  <c r="J54" i="43"/>
  <c r="J55" i="43"/>
  <c r="J61" i="44"/>
  <c r="J62" i="44"/>
  <c r="J63" i="44"/>
  <c r="J64" i="44"/>
  <c r="J65" i="44"/>
  <c r="J66" i="44"/>
  <c r="J67" i="44"/>
  <c r="J68" i="44"/>
  <c r="J69" i="44"/>
  <c r="J70" i="44"/>
  <c r="J71" i="44"/>
  <c r="J72" i="44"/>
  <c r="J73" i="44"/>
  <c r="J74" i="44"/>
  <c r="J75" i="44"/>
  <c r="J76" i="44"/>
  <c r="J77" i="44"/>
  <c r="J78" i="44"/>
  <c r="J79" i="44"/>
  <c r="J32" i="44"/>
  <c r="J33" i="44"/>
  <c r="J34" i="44"/>
  <c r="J35" i="44"/>
  <c r="J36" i="44"/>
  <c r="J37" i="44"/>
  <c r="J38" i="44"/>
  <c r="J39" i="44"/>
  <c r="J40" i="44"/>
  <c r="J41" i="44"/>
  <c r="J42" i="44"/>
  <c r="J43" i="44"/>
  <c r="J44" i="44"/>
  <c r="J45" i="44"/>
  <c r="J46" i="44"/>
  <c r="J47" i="44"/>
  <c r="J48" i="44"/>
  <c r="J49" i="44"/>
  <c r="J50" i="44"/>
  <c r="J51" i="44"/>
  <c r="J52" i="44"/>
  <c r="J53" i="44"/>
  <c r="J54" i="44"/>
  <c r="J55" i="44"/>
  <c r="J141" i="42"/>
  <c r="J61" i="42"/>
  <c r="J62" i="42"/>
  <c r="J63" i="42"/>
  <c r="J64" i="42"/>
  <c r="J65" i="42"/>
  <c r="J66" i="42"/>
  <c r="J67" i="42"/>
  <c r="J68" i="42"/>
  <c r="J69" i="42"/>
  <c r="J70" i="42"/>
  <c r="J71" i="42"/>
  <c r="J72" i="42"/>
  <c r="J73" i="42"/>
  <c r="J74" i="42"/>
  <c r="J75" i="42"/>
  <c r="J76" i="42"/>
  <c r="J77" i="42"/>
  <c r="J78" i="42"/>
  <c r="J79" i="42"/>
  <c r="J32" i="42"/>
  <c r="J33" i="42"/>
  <c r="J34" i="42"/>
  <c r="J35" i="42"/>
  <c r="J36" i="42"/>
  <c r="J37" i="42"/>
  <c r="J38" i="42"/>
  <c r="J39" i="42"/>
  <c r="J40" i="42"/>
  <c r="J41" i="42"/>
  <c r="J42" i="42"/>
  <c r="J43" i="42"/>
  <c r="J44" i="42"/>
  <c r="J45" i="42"/>
  <c r="J46" i="42"/>
  <c r="J47" i="42"/>
  <c r="J48" i="42"/>
  <c r="J49" i="42"/>
  <c r="J50" i="42"/>
  <c r="J51" i="42"/>
  <c r="J52" i="42"/>
  <c r="J53" i="42"/>
  <c r="J54" i="42"/>
  <c r="J55" i="42"/>
  <c r="J61" i="41"/>
  <c r="J62" i="41"/>
  <c r="J63" i="41"/>
  <c r="J64" i="41"/>
  <c r="J65" i="41"/>
  <c r="J66" i="41"/>
  <c r="J67" i="41"/>
  <c r="J68" i="41"/>
  <c r="J69" i="41"/>
  <c r="J70" i="41"/>
  <c r="J71" i="41"/>
  <c r="J72" i="41"/>
  <c r="J73" i="41"/>
  <c r="J74" i="41"/>
  <c r="J75" i="41"/>
  <c r="J76" i="41"/>
  <c r="J77" i="41"/>
  <c r="J78" i="41"/>
  <c r="J79" i="41"/>
  <c r="J32" i="41"/>
  <c r="J33" i="41"/>
  <c r="J34" i="41"/>
  <c r="J35" i="41"/>
  <c r="J36" i="41"/>
  <c r="J37" i="41"/>
  <c r="J38" i="41"/>
  <c r="J39" i="41"/>
  <c r="J40" i="41"/>
  <c r="J41" i="41"/>
  <c r="J42" i="41"/>
  <c r="J43" i="41"/>
  <c r="J44" i="41"/>
  <c r="J45" i="41"/>
  <c r="J46" i="41"/>
  <c r="J47" i="41"/>
  <c r="J48" i="41"/>
  <c r="J49" i="41"/>
  <c r="J50" i="41"/>
  <c r="J51" i="41"/>
  <c r="J52" i="41"/>
  <c r="J53" i="41"/>
  <c r="J54" i="41"/>
  <c r="J55" i="41"/>
  <c r="J72" i="40"/>
  <c r="J32" i="40"/>
  <c r="J33" i="40"/>
  <c r="J34" i="40"/>
  <c r="J35" i="40"/>
  <c r="J36" i="40"/>
  <c r="J37" i="40"/>
  <c r="J38" i="40"/>
  <c r="J39" i="40"/>
  <c r="J40" i="40"/>
  <c r="J41" i="40"/>
  <c r="J42" i="40"/>
  <c r="J43" i="40"/>
  <c r="J44" i="40"/>
  <c r="J45" i="40"/>
  <c r="J46" i="40"/>
  <c r="J47" i="40"/>
  <c r="J48" i="40"/>
  <c r="J49" i="40"/>
  <c r="J50" i="40"/>
  <c r="J51" i="40"/>
  <c r="J52" i="40"/>
  <c r="J53" i="40"/>
  <c r="J54" i="40"/>
  <c r="J55" i="40"/>
  <c r="J61" i="39"/>
  <c r="J62" i="39"/>
  <c r="J63" i="39"/>
  <c r="J64" i="39"/>
  <c r="J65" i="39"/>
  <c r="J66" i="39"/>
  <c r="J67" i="39"/>
  <c r="J68" i="39"/>
  <c r="J69" i="39"/>
  <c r="J70" i="39"/>
  <c r="J71" i="39"/>
  <c r="J72" i="39"/>
  <c r="J73" i="39"/>
  <c r="J74" i="39"/>
  <c r="J75" i="39"/>
  <c r="J76" i="39"/>
  <c r="J77" i="39"/>
  <c r="J78" i="39"/>
  <c r="J79" i="39"/>
  <c r="J49" i="39"/>
  <c r="J32" i="39"/>
  <c r="J33" i="39"/>
  <c r="J34" i="39"/>
  <c r="J35" i="39"/>
  <c r="J36" i="39"/>
  <c r="J37" i="39"/>
  <c r="J38" i="39"/>
  <c r="J39" i="39"/>
  <c r="J40" i="39"/>
  <c r="J41" i="39"/>
  <c r="J42" i="39"/>
  <c r="J43" i="39"/>
  <c r="J44" i="39"/>
  <c r="J45" i="39"/>
  <c r="J46" i="39"/>
  <c r="J47" i="39"/>
  <c r="J48" i="39"/>
  <c r="J50" i="39"/>
  <c r="J51" i="39"/>
  <c r="J52" i="39"/>
  <c r="J53" i="39"/>
  <c r="J54" i="39"/>
  <c r="J55" i="39"/>
  <c r="J61" i="38"/>
  <c r="J62" i="38"/>
  <c r="J63" i="38"/>
  <c r="J64" i="38"/>
  <c r="J65" i="38"/>
  <c r="J66" i="38"/>
  <c r="J67" i="38"/>
  <c r="J68" i="38"/>
  <c r="J69" i="38"/>
  <c r="J70" i="38"/>
  <c r="J71" i="38"/>
  <c r="J72" i="38"/>
  <c r="J73" i="38"/>
  <c r="J74" i="38"/>
  <c r="J75" i="38"/>
  <c r="J76" i="38"/>
  <c r="J77" i="38"/>
  <c r="J78" i="38"/>
  <c r="J79" i="38"/>
  <c r="J61" i="37"/>
  <c r="J62" i="37"/>
  <c r="J63" i="37"/>
  <c r="J64" i="37"/>
  <c r="J65" i="37"/>
  <c r="J66" i="37"/>
  <c r="J67" i="37"/>
  <c r="J68" i="37"/>
  <c r="J69" i="37"/>
  <c r="J70" i="37"/>
  <c r="J71" i="37"/>
  <c r="J72" i="37"/>
  <c r="J73" i="37"/>
  <c r="J74" i="37"/>
  <c r="J75" i="37"/>
  <c r="J76" i="37"/>
  <c r="J77" i="37"/>
  <c r="J78" i="37"/>
  <c r="J79" i="37"/>
  <c r="J32" i="37"/>
  <c r="J33" i="37"/>
  <c r="J34" i="37"/>
  <c r="J35" i="37"/>
  <c r="J36" i="37"/>
  <c r="J37" i="37"/>
  <c r="J38" i="37"/>
  <c r="J39" i="37"/>
  <c r="J40" i="37"/>
  <c r="J41" i="37"/>
  <c r="J42" i="37"/>
  <c r="J43" i="37"/>
  <c r="J44" i="37"/>
  <c r="J45" i="37"/>
  <c r="J46" i="37"/>
  <c r="J47" i="37"/>
  <c r="J48" i="37"/>
  <c r="J49" i="37"/>
  <c r="J50" i="37"/>
  <c r="J51" i="37"/>
  <c r="J52" i="37"/>
  <c r="J53" i="37"/>
  <c r="J54" i="37"/>
  <c r="J55" i="37"/>
  <c r="J53" i="36"/>
  <c r="J32" i="36"/>
  <c r="J33" i="36"/>
  <c r="J34" i="36"/>
  <c r="J35" i="36"/>
  <c r="J36" i="36"/>
  <c r="J37" i="36"/>
  <c r="J38" i="36"/>
  <c r="J39" i="36"/>
  <c r="J40" i="36"/>
  <c r="J41" i="36"/>
  <c r="J42" i="36"/>
  <c r="J43" i="36"/>
  <c r="J44" i="36"/>
  <c r="J45" i="36"/>
  <c r="J46" i="36"/>
  <c r="J47" i="36"/>
  <c r="J48" i="36"/>
  <c r="J49" i="36"/>
  <c r="J50" i="36"/>
  <c r="J51" i="36"/>
  <c r="J52" i="36"/>
  <c r="J54" i="36"/>
  <c r="J55" i="36"/>
  <c r="J61" i="35"/>
  <c r="J62" i="35"/>
  <c r="J63" i="35"/>
  <c r="J64" i="35"/>
  <c r="J65" i="35"/>
  <c r="J66" i="35"/>
  <c r="J67" i="35"/>
  <c r="J68" i="35"/>
  <c r="J69" i="35"/>
  <c r="J70" i="35"/>
  <c r="J71" i="35"/>
  <c r="J72" i="35"/>
  <c r="J73" i="35"/>
  <c r="J74" i="35"/>
  <c r="J75" i="35"/>
  <c r="J76" i="35"/>
  <c r="J77" i="35"/>
  <c r="J78" i="35"/>
  <c r="J79" i="35"/>
  <c r="J55" i="35"/>
  <c r="I152" i="32"/>
  <c r="DT14" i="2"/>
  <c r="DS14" i="2"/>
  <c r="E86" i="2"/>
  <c r="E87" i="2" s="1"/>
  <c r="E88" i="2" s="1"/>
  <c r="E89" i="2" s="1"/>
  <c r="E90" i="2" s="1"/>
  <c r="J108" i="33" l="1"/>
  <c r="J85" i="33"/>
  <c r="J99" i="33"/>
  <c r="J100" i="33"/>
  <c r="J101" i="33"/>
  <c r="J102" i="33"/>
  <c r="J103" i="33"/>
  <c r="J90" i="33"/>
  <c r="J84" i="33"/>
  <c r="J86" i="33"/>
  <c r="J87" i="33"/>
  <c r="D56" i="4"/>
  <c r="B21" i="4"/>
  <c r="F21" i="4"/>
  <c r="E21" i="4"/>
  <c r="D21" i="4"/>
  <c r="C21" i="4"/>
  <c r="J151" i="33"/>
  <c r="J150" i="33"/>
  <c r="J149" i="33"/>
  <c r="J148" i="33"/>
  <c r="J147" i="33"/>
  <c r="J146" i="33"/>
  <c r="J145" i="33"/>
  <c r="J144" i="33"/>
  <c r="J143" i="33"/>
  <c r="J142" i="33"/>
  <c r="J141" i="33"/>
  <c r="J140" i="33"/>
  <c r="J139" i="33"/>
  <c r="J138" i="33"/>
  <c r="J137" i="33"/>
  <c r="J136" i="33"/>
  <c r="J135" i="33"/>
  <c r="J134" i="33"/>
  <c r="J133" i="33"/>
  <c r="J132" i="33"/>
  <c r="J127" i="33"/>
  <c r="J126" i="33"/>
  <c r="J125" i="33"/>
  <c r="J124" i="33"/>
  <c r="J123" i="33"/>
  <c r="J122" i="33"/>
  <c r="J121" i="33"/>
  <c r="J120" i="33"/>
  <c r="J119" i="33"/>
  <c r="J118" i="33"/>
  <c r="J117" i="33"/>
  <c r="J116" i="33"/>
  <c r="J115" i="33"/>
  <c r="J114" i="33"/>
  <c r="J113" i="33"/>
  <c r="J112" i="33"/>
  <c r="J111" i="33"/>
  <c r="J110" i="33"/>
  <c r="J109" i="33"/>
  <c r="J61" i="33"/>
  <c r="J62" i="33"/>
  <c r="J63" i="33"/>
  <c r="J64" i="33"/>
  <c r="J65" i="33"/>
  <c r="J66" i="33"/>
  <c r="J67" i="33"/>
  <c r="J68" i="33"/>
  <c r="J69" i="33"/>
  <c r="J70" i="33"/>
  <c r="J71" i="33"/>
  <c r="J72" i="33"/>
  <c r="J73" i="33"/>
  <c r="J74" i="33"/>
  <c r="J75" i="33"/>
  <c r="J76" i="33"/>
  <c r="J77" i="33"/>
  <c r="J78" i="33"/>
  <c r="J79" i="33"/>
  <c r="J31" i="33"/>
  <c r="J35" i="34"/>
  <c r="J36" i="34"/>
  <c r="J43" i="34"/>
  <c r="J44" i="34"/>
  <c r="J46" i="34"/>
  <c r="J51" i="34"/>
  <c r="J52" i="34"/>
  <c r="J54" i="34"/>
  <c r="J37" i="34"/>
  <c r="J38" i="34"/>
  <c r="J42" i="34"/>
  <c r="J45" i="34"/>
  <c r="J50" i="34"/>
  <c r="J53" i="34"/>
  <c r="J55" i="34"/>
  <c r="J84" i="34"/>
  <c r="J134" i="34"/>
  <c r="J138" i="34"/>
  <c r="J139" i="34"/>
  <c r="J143" i="34"/>
  <c r="J147" i="34"/>
  <c r="J150" i="34"/>
  <c r="J151" i="34"/>
  <c r="J132" i="34"/>
  <c r="J137" i="34"/>
  <c r="J145" i="34"/>
  <c r="J79" i="34"/>
  <c r="J78" i="34"/>
  <c r="J77" i="34"/>
  <c r="J76" i="34"/>
  <c r="J75" i="34"/>
  <c r="J74" i="34"/>
  <c r="J73" i="34"/>
  <c r="J72" i="34"/>
  <c r="J71" i="34"/>
  <c r="J70" i="34"/>
  <c r="J69" i="34"/>
  <c r="J68" i="34"/>
  <c r="J67" i="34"/>
  <c r="J66" i="34"/>
  <c r="J65" i="34"/>
  <c r="J64" i="34"/>
  <c r="J63" i="34"/>
  <c r="I80" i="34"/>
  <c r="H80" i="34"/>
  <c r="G80" i="34"/>
  <c r="D80" i="34"/>
  <c r="N22" i="34"/>
  <c r="M22" i="34"/>
  <c r="L22" i="34"/>
  <c r="K22" i="34"/>
  <c r="J22" i="34"/>
  <c r="F22" i="34"/>
  <c r="E22" i="34"/>
  <c r="D22" i="34"/>
  <c r="J49" i="34"/>
  <c r="J48" i="34"/>
  <c r="J47" i="34"/>
  <c r="J41" i="34"/>
  <c r="J40" i="34"/>
  <c r="J39" i="34"/>
  <c r="J34" i="34"/>
  <c r="J33" i="34"/>
  <c r="J32" i="34"/>
  <c r="J149" i="34"/>
  <c r="J148" i="34"/>
  <c r="J146" i="34"/>
  <c r="J144" i="34"/>
  <c r="J142" i="34"/>
  <c r="J141" i="34"/>
  <c r="J140" i="34"/>
  <c r="J136" i="34"/>
  <c r="J135" i="34"/>
  <c r="J133" i="34"/>
  <c r="J127" i="34"/>
  <c r="J126" i="34"/>
  <c r="J125" i="34"/>
  <c r="J124" i="34"/>
  <c r="J123" i="34"/>
  <c r="J122" i="34"/>
  <c r="J121" i="34"/>
  <c r="J120" i="34"/>
  <c r="J119" i="34"/>
  <c r="J118" i="34"/>
  <c r="J117" i="34"/>
  <c r="J116" i="34"/>
  <c r="J115" i="34"/>
  <c r="J114" i="34"/>
  <c r="J113" i="34"/>
  <c r="J112" i="34"/>
  <c r="J111" i="34"/>
  <c r="J110" i="34"/>
  <c r="J109" i="34"/>
  <c r="J108" i="34"/>
  <c r="J61" i="34"/>
  <c r="J62" i="34"/>
  <c r="J60" i="34"/>
  <c r="J115" i="32"/>
  <c r="J119" i="32"/>
  <c r="J120" i="32"/>
  <c r="J121" i="32"/>
  <c r="J124" i="32"/>
  <c r="J127" i="32"/>
  <c r="J114" i="32"/>
  <c r="J113" i="32"/>
  <c r="J112" i="32"/>
  <c r="J111" i="32"/>
  <c r="J123" i="32"/>
  <c r="J110" i="32"/>
  <c r="J122" i="32"/>
  <c r="J109" i="32"/>
  <c r="J108" i="32"/>
  <c r="J151" i="32"/>
  <c r="J150" i="32"/>
  <c r="J149" i="32"/>
  <c r="J148" i="32"/>
  <c r="J147" i="32"/>
  <c r="J146" i="32"/>
  <c r="J145" i="32"/>
  <c r="J144" i="32"/>
  <c r="J143" i="32"/>
  <c r="J142" i="32"/>
  <c r="J141" i="32"/>
  <c r="J140" i="32"/>
  <c r="J139" i="32"/>
  <c r="J138" i="32"/>
  <c r="J137" i="32"/>
  <c r="J136" i="32"/>
  <c r="J135" i="32"/>
  <c r="J134" i="32"/>
  <c r="J133" i="32"/>
  <c r="J132" i="32"/>
  <c r="J126" i="32"/>
  <c r="J125" i="32"/>
  <c r="J118" i="32"/>
  <c r="J117" i="32"/>
  <c r="J116" i="32"/>
  <c r="J71" i="32"/>
  <c r="M21" i="4"/>
  <c r="E26" i="2"/>
  <c r="E27" i="2" s="1"/>
  <c r="E28" i="2" s="1"/>
  <c r="E29" i="2" s="1"/>
  <c r="E30" i="2" s="1"/>
  <c r="J25" i="38"/>
  <c r="F25" i="38"/>
  <c r="J94" i="33" l="1"/>
  <c r="J92" i="33"/>
  <c r="J96" i="33"/>
  <c r="J93" i="33"/>
  <c r="J91" i="33"/>
  <c r="J95" i="33"/>
  <c r="J97" i="33"/>
  <c r="C22" i="34"/>
  <c r="F80" i="34"/>
  <c r="J88" i="33"/>
  <c r="J89" i="33"/>
  <c r="J98" i="33"/>
  <c r="N21" i="4"/>
  <c r="J44" i="4"/>
  <c r="G56" i="4"/>
  <c r="F56" i="4"/>
  <c r="E56" i="4"/>
  <c r="L21" i="4"/>
  <c r="J21" i="4"/>
  <c r="B12" i="4" s="1"/>
  <c r="H26" i="2" s="1"/>
  <c r="H56" i="4"/>
  <c r="K21" i="4"/>
  <c r="I56" i="4"/>
  <c r="J31" i="34"/>
  <c r="J80" i="34"/>
  <c r="B22" i="34"/>
  <c r="E80" i="34"/>
  <c r="J128" i="32"/>
  <c r="J84" i="32"/>
  <c r="J31" i="4"/>
  <c r="D80" i="4"/>
  <c r="J55" i="4"/>
  <c r="J34" i="4"/>
  <c r="H152" i="32"/>
  <c r="G152" i="32"/>
  <c r="F152" i="32"/>
  <c r="E152" i="32"/>
  <c r="D152" i="32"/>
  <c r="J152" i="33"/>
  <c r="I152" i="33"/>
  <c r="H152" i="33"/>
  <c r="G152" i="33"/>
  <c r="F152" i="33"/>
  <c r="E152" i="33"/>
  <c r="D152" i="33"/>
  <c r="J152" i="34"/>
  <c r="I152" i="34"/>
  <c r="H152" i="34"/>
  <c r="G152" i="34"/>
  <c r="F152" i="34"/>
  <c r="E152" i="34"/>
  <c r="D152" i="34"/>
  <c r="I152" i="35"/>
  <c r="H152" i="35"/>
  <c r="G152" i="35"/>
  <c r="F152" i="35"/>
  <c r="E152" i="35"/>
  <c r="D152" i="35"/>
  <c r="I152" i="36"/>
  <c r="H152" i="36"/>
  <c r="G152" i="36"/>
  <c r="F152" i="36"/>
  <c r="E152" i="36"/>
  <c r="D152" i="36"/>
  <c r="I152" i="37"/>
  <c r="H152" i="37"/>
  <c r="G152" i="37"/>
  <c r="F152" i="37"/>
  <c r="E152" i="37"/>
  <c r="D152" i="37"/>
  <c r="I152" i="38"/>
  <c r="H152" i="38"/>
  <c r="G152" i="38"/>
  <c r="F152" i="38"/>
  <c r="E152" i="38"/>
  <c r="D152" i="38"/>
  <c r="I152" i="39"/>
  <c r="H152" i="39"/>
  <c r="G152" i="39"/>
  <c r="F152" i="39"/>
  <c r="E152" i="39"/>
  <c r="D152" i="39"/>
  <c r="I152" i="40"/>
  <c r="H152" i="40"/>
  <c r="G152" i="40"/>
  <c r="F152" i="40"/>
  <c r="E152" i="40"/>
  <c r="D152" i="40"/>
  <c r="I152" i="41"/>
  <c r="H152" i="41"/>
  <c r="G152" i="41"/>
  <c r="F152" i="41"/>
  <c r="E152" i="41"/>
  <c r="D152" i="41"/>
  <c r="I152" i="42"/>
  <c r="H152" i="42"/>
  <c r="G152" i="42"/>
  <c r="F152" i="42"/>
  <c r="E152" i="42"/>
  <c r="D152" i="42"/>
  <c r="I152" i="43"/>
  <c r="H152" i="43"/>
  <c r="G152" i="43"/>
  <c r="F152" i="43"/>
  <c r="E152" i="43"/>
  <c r="D152" i="43"/>
  <c r="I152" i="44"/>
  <c r="H152" i="44"/>
  <c r="G152" i="44"/>
  <c r="F152" i="44"/>
  <c r="E152" i="44"/>
  <c r="D152" i="44"/>
  <c r="I152" i="45"/>
  <c r="H152" i="45"/>
  <c r="G152" i="45"/>
  <c r="F152" i="45"/>
  <c r="E152" i="45"/>
  <c r="D152" i="45"/>
  <c r="I152" i="46"/>
  <c r="H152" i="46"/>
  <c r="G152" i="46"/>
  <c r="F152" i="46"/>
  <c r="E152" i="46"/>
  <c r="D152" i="46"/>
  <c r="I152" i="47"/>
  <c r="H152" i="47"/>
  <c r="G152" i="47"/>
  <c r="F152" i="47"/>
  <c r="E152" i="47"/>
  <c r="D152" i="47"/>
  <c r="I152" i="48"/>
  <c r="H152" i="48"/>
  <c r="G152" i="48"/>
  <c r="F152" i="48"/>
  <c r="E152" i="48"/>
  <c r="D152" i="48"/>
  <c r="I152" i="49"/>
  <c r="H152" i="49"/>
  <c r="G152" i="49"/>
  <c r="F152" i="49"/>
  <c r="E152" i="49"/>
  <c r="D152" i="49"/>
  <c r="I152" i="50"/>
  <c r="H152" i="50"/>
  <c r="G152" i="50"/>
  <c r="F152" i="50"/>
  <c r="E152" i="50"/>
  <c r="D152" i="50"/>
  <c r="I152" i="51"/>
  <c r="H152" i="51"/>
  <c r="G152" i="51"/>
  <c r="F152" i="51"/>
  <c r="E152" i="51"/>
  <c r="D152" i="51"/>
  <c r="I152" i="52"/>
  <c r="H152" i="52"/>
  <c r="G152" i="52"/>
  <c r="F152" i="52"/>
  <c r="E152" i="52"/>
  <c r="D152" i="52"/>
  <c r="I152" i="53"/>
  <c r="H152" i="53"/>
  <c r="G152" i="53"/>
  <c r="F152" i="53"/>
  <c r="E152" i="53"/>
  <c r="D152" i="53"/>
  <c r="I152" i="54"/>
  <c r="H152" i="54"/>
  <c r="G152" i="54"/>
  <c r="F152" i="54"/>
  <c r="E152" i="54"/>
  <c r="D152" i="54"/>
  <c r="I152" i="55"/>
  <c r="H152" i="55"/>
  <c r="G152" i="55"/>
  <c r="F152" i="55"/>
  <c r="E152" i="55"/>
  <c r="D152" i="55"/>
  <c r="I128" i="32"/>
  <c r="H128" i="32"/>
  <c r="G128" i="32"/>
  <c r="F128" i="32"/>
  <c r="E128" i="32"/>
  <c r="D128" i="32"/>
  <c r="J128" i="33"/>
  <c r="I128" i="33"/>
  <c r="H128" i="33"/>
  <c r="G128" i="33"/>
  <c r="F128" i="33"/>
  <c r="E128" i="33"/>
  <c r="D128" i="33"/>
  <c r="I128" i="34"/>
  <c r="H128" i="34"/>
  <c r="G128" i="34"/>
  <c r="F128" i="34"/>
  <c r="E128" i="34"/>
  <c r="D128" i="34"/>
  <c r="I128" i="35"/>
  <c r="H128" i="35"/>
  <c r="G128" i="35"/>
  <c r="F128" i="35"/>
  <c r="E128" i="35"/>
  <c r="D128" i="35"/>
  <c r="I128" i="36"/>
  <c r="H128" i="36"/>
  <c r="G128" i="36"/>
  <c r="F128" i="36"/>
  <c r="E128" i="36"/>
  <c r="D128" i="36"/>
  <c r="I128" i="37"/>
  <c r="H128" i="37"/>
  <c r="G128" i="37"/>
  <c r="F128" i="37"/>
  <c r="E128" i="37"/>
  <c r="D128" i="37"/>
  <c r="I128" i="38"/>
  <c r="H128" i="38"/>
  <c r="G128" i="38"/>
  <c r="F128" i="38"/>
  <c r="E128" i="38"/>
  <c r="D128" i="38"/>
  <c r="I128" i="39"/>
  <c r="H128" i="39"/>
  <c r="G128" i="39"/>
  <c r="F128" i="39"/>
  <c r="E128" i="39"/>
  <c r="D128" i="39"/>
  <c r="I128" i="40"/>
  <c r="H128" i="40"/>
  <c r="G128" i="40"/>
  <c r="F128" i="40"/>
  <c r="E128" i="40"/>
  <c r="D128" i="40"/>
  <c r="I128" i="41"/>
  <c r="H128" i="41"/>
  <c r="G128" i="41"/>
  <c r="F128" i="41"/>
  <c r="E128" i="41"/>
  <c r="D128" i="41"/>
  <c r="I128" i="42"/>
  <c r="H128" i="42"/>
  <c r="G128" i="42"/>
  <c r="F128" i="42"/>
  <c r="E128" i="42"/>
  <c r="D128" i="42"/>
  <c r="I128" i="43"/>
  <c r="H128" i="43"/>
  <c r="G128" i="43"/>
  <c r="F128" i="43"/>
  <c r="E128" i="43"/>
  <c r="D128" i="43"/>
  <c r="I128" i="44"/>
  <c r="H128" i="44"/>
  <c r="G128" i="44"/>
  <c r="F128" i="44"/>
  <c r="E128" i="44"/>
  <c r="D128" i="44"/>
  <c r="I128" i="45"/>
  <c r="H128" i="45"/>
  <c r="G128" i="45"/>
  <c r="F128" i="45"/>
  <c r="E128" i="45"/>
  <c r="D128" i="45"/>
  <c r="I128" i="46"/>
  <c r="H128" i="46"/>
  <c r="G128" i="46"/>
  <c r="F128" i="46"/>
  <c r="E128" i="46"/>
  <c r="D128" i="46"/>
  <c r="I128" i="47"/>
  <c r="H128" i="47"/>
  <c r="G128" i="47"/>
  <c r="F128" i="47"/>
  <c r="E128" i="47"/>
  <c r="D128" i="47"/>
  <c r="I128" i="48"/>
  <c r="H128" i="48"/>
  <c r="G128" i="48"/>
  <c r="F128" i="48"/>
  <c r="E128" i="48"/>
  <c r="D128" i="48"/>
  <c r="I128" i="49"/>
  <c r="H128" i="49"/>
  <c r="G128" i="49"/>
  <c r="F128" i="49"/>
  <c r="E128" i="49"/>
  <c r="D128" i="49"/>
  <c r="I128" i="50"/>
  <c r="H128" i="50"/>
  <c r="G128" i="50"/>
  <c r="F128" i="50"/>
  <c r="E128" i="50"/>
  <c r="D128" i="50"/>
  <c r="I128" i="51"/>
  <c r="H128" i="51"/>
  <c r="G128" i="51"/>
  <c r="F128" i="51"/>
  <c r="E128" i="51"/>
  <c r="D128" i="51"/>
  <c r="I128" i="52"/>
  <c r="H128" i="52"/>
  <c r="G128" i="52"/>
  <c r="F128" i="52"/>
  <c r="E128" i="52"/>
  <c r="D128" i="52"/>
  <c r="I128" i="53"/>
  <c r="H128" i="53"/>
  <c r="G128" i="53"/>
  <c r="F128" i="53"/>
  <c r="E128" i="53"/>
  <c r="D128" i="53"/>
  <c r="I128" i="54"/>
  <c r="H128" i="54"/>
  <c r="G128" i="54"/>
  <c r="F128" i="54"/>
  <c r="E128" i="54"/>
  <c r="D128" i="54"/>
  <c r="I128" i="55"/>
  <c r="H128" i="55"/>
  <c r="G128" i="55"/>
  <c r="F128" i="55"/>
  <c r="E128" i="55"/>
  <c r="D128" i="55"/>
  <c r="I104" i="32"/>
  <c r="H104" i="32"/>
  <c r="G104" i="32"/>
  <c r="F104" i="32"/>
  <c r="E104" i="32"/>
  <c r="D104" i="32"/>
  <c r="I104" i="33"/>
  <c r="H104" i="33"/>
  <c r="G104" i="33"/>
  <c r="F104" i="33"/>
  <c r="E104" i="33"/>
  <c r="D104" i="33"/>
  <c r="I104" i="34"/>
  <c r="H104" i="34"/>
  <c r="G104" i="34"/>
  <c r="F104" i="34"/>
  <c r="E104" i="34"/>
  <c r="D104" i="34"/>
  <c r="I104" i="35"/>
  <c r="H104" i="35"/>
  <c r="G104" i="35"/>
  <c r="F104" i="35"/>
  <c r="E104" i="35"/>
  <c r="D104" i="35"/>
  <c r="I104" i="36"/>
  <c r="H104" i="36"/>
  <c r="G104" i="36"/>
  <c r="F104" i="36"/>
  <c r="E104" i="36"/>
  <c r="D104" i="36"/>
  <c r="I104" i="37"/>
  <c r="H104" i="37"/>
  <c r="G104" i="37"/>
  <c r="F104" i="37"/>
  <c r="E104" i="37"/>
  <c r="D104" i="37"/>
  <c r="I104" i="38"/>
  <c r="H104" i="38"/>
  <c r="G104" i="38"/>
  <c r="F104" i="38"/>
  <c r="E104" i="38"/>
  <c r="D104" i="38"/>
  <c r="I104" i="39"/>
  <c r="H104" i="39"/>
  <c r="G104" i="39"/>
  <c r="F104" i="39"/>
  <c r="E104" i="39"/>
  <c r="D104" i="39"/>
  <c r="I104" i="40"/>
  <c r="H104" i="40"/>
  <c r="G104" i="40"/>
  <c r="F104" i="40"/>
  <c r="E104" i="40"/>
  <c r="D104" i="40"/>
  <c r="I104" i="41"/>
  <c r="H104" i="41"/>
  <c r="G104" i="41"/>
  <c r="F104" i="41"/>
  <c r="E104" i="41"/>
  <c r="D104" i="41"/>
  <c r="I104" i="42"/>
  <c r="H104" i="42"/>
  <c r="G104" i="42"/>
  <c r="F104" i="42"/>
  <c r="E104" i="42"/>
  <c r="D104" i="42"/>
  <c r="I104" i="43"/>
  <c r="H104" i="43"/>
  <c r="G104" i="43"/>
  <c r="F104" i="43"/>
  <c r="E104" i="43"/>
  <c r="D104" i="43"/>
  <c r="I104" i="44"/>
  <c r="H104" i="44"/>
  <c r="G104" i="44"/>
  <c r="F104" i="44"/>
  <c r="E104" i="44"/>
  <c r="D104" i="44"/>
  <c r="I104" i="45"/>
  <c r="H104" i="45"/>
  <c r="G104" i="45"/>
  <c r="F104" i="45"/>
  <c r="E104" i="45"/>
  <c r="D104" i="45"/>
  <c r="I104" i="46"/>
  <c r="H104" i="46"/>
  <c r="G104" i="46"/>
  <c r="F104" i="46"/>
  <c r="E104" i="46"/>
  <c r="D104" i="46"/>
  <c r="I104" i="47"/>
  <c r="H104" i="47"/>
  <c r="G104" i="47"/>
  <c r="F104" i="47"/>
  <c r="E104" i="47"/>
  <c r="D104" i="47"/>
  <c r="I104" i="48"/>
  <c r="H104" i="48"/>
  <c r="G104" i="48"/>
  <c r="F104" i="48"/>
  <c r="E104" i="48"/>
  <c r="D104" i="48"/>
  <c r="I104" i="49"/>
  <c r="H104" i="49"/>
  <c r="G104" i="49"/>
  <c r="F104" i="49"/>
  <c r="E104" i="49"/>
  <c r="D104" i="49"/>
  <c r="I104" i="50"/>
  <c r="H104" i="50"/>
  <c r="G104" i="50"/>
  <c r="F104" i="50"/>
  <c r="E104" i="50"/>
  <c r="D104" i="50"/>
  <c r="I104" i="51"/>
  <c r="H104" i="51"/>
  <c r="G104" i="51"/>
  <c r="F104" i="51"/>
  <c r="E104" i="51"/>
  <c r="D104" i="51"/>
  <c r="I104" i="52"/>
  <c r="H104" i="52"/>
  <c r="G104" i="52"/>
  <c r="F104" i="52"/>
  <c r="E104" i="52"/>
  <c r="D104" i="52"/>
  <c r="I104" i="53"/>
  <c r="H104" i="53"/>
  <c r="G104" i="53"/>
  <c r="F104" i="53"/>
  <c r="E104" i="53"/>
  <c r="D104" i="53"/>
  <c r="I104" i="54"/>
  <c r="H104" i="54"/>
  <c r="G104" i="54"/>
  <c r="F104" i="54"/>
  <c r="E104" i="54"/>
  <c r="D104" i="54"/>
  <c r="I104" i="55"/>
  <c r="H104" i="55"/>
  <c r="G104" i="55"/>
  <c r="F104" i="55"/>
  <c r="E104" i="55"/>
  <c r="D104" i="55"/>
  <c r="I80" i="32"/>
  <c r="H80" i="32"/>
  <c r="G80" i="32"/>
  <c r="F80" i="32"/>
  <c r="E80" i="32"/>
  <c r="D80" i="32"/>
  <c r="I80" i="33"/>
  <c r="H80" i="33"/>
  <c r="G80" i="33"/>
  <c r="F80" i="33"/>
  <c r="E80" i="33"/>
  <c r="D80" i="33"/>
  <c r="I80" i="35"/>
  <c r="H80" i="35"/>
  <c r="G80" i="35"/>
  <c r="F80" i="35"/>
  <c r="E80" i="35"/>
  <c r="D80" i="35"/>
  <c r="I80" i="36"/>
  <c r="H80" i="36"/>
  <c r="G80" i="36"/>
  <c r="F80" i="36"/>
  <c r="E80" i="36"/>
  <c r="D80" i="36"/>
  <c r="I80" i="37"/>
  <c r="H80" i="37"/>
  <c r="G80" i="37"/>
  <c r="F80" i="37"/>
  <c r="E80" i="37"/>
  <c r="D80" i="37"/>
  <c r="I80" i="38"/>
  <c r="H80" i="38"/>
  <c r="G80" i="38"/>
  <c r="F80" i="38"/>
  <c r="E80" i="38"/>
  <c r="D80" i="38"/>
  <c r="I80" i="39"/>
  <c r="H80" i="39"/>
  <c r="G80" i="39"/>
  <c r="F80" i="39"/>
  <c r="E80" i="39"/>
  <c r="D80" i="39"/>
  <c r="I80" i="40"/>
  <c r="H80" i="40"/>
  <c r="G80" i="40"/>
  <c r="F80" i="40"/>
  <c r="E80" i="40"/>
  <c r="D80" i="40"/>
  <c r="I80" i="41"/>
  <c r="H80" i="41"/>
  <c r="G80" i="41"/>
  <c r="F80" i="41"/>
  <c r="E80" i="41"/>
  <c r="D80" i="41"/>
  <c r="I80" i="42"/>
  <c r="H80" i="42"/>
  <c r="G80" i="42"/>
  <c r="F80" i="42"/>
  <c r="E80" i="42"/>
  <c r="D80" i="42"/>
  <c r="I80" i="43"/>
  <c r="H80" i="43"/>
  <c r="G80" i="43"/>
  <c r="F80" i="43"/>
  <c r="E80" i="43"/>
  <c r="D80" i="43"/>
  <c r="I80" i="44"/>
  <c r="H80" i="44"/>
  <c r="G80" i="44"/>
  <c r="F80" i="44"/>
  <c r="E80" i="44"/>
  <c r="D80" i="44"/>
  <c r="I80" i="45"/>
  <c r="H80" i="45"/>
  <c r="G80" i="45"/>
  <c r="F80" i="45"/>
  <c r="E80" i="45"/>
  <c r="D80" i="45"/>
  <c r="I80" i="46"/>
  <c r="H80" i="46"/>
  <c r="G80" i="46"/>
  <c r="F80" i="46"/>
  <c r="E80" i="46"/>
  <c r="D80" i="46"/>
  <c r="I80" i="47"/>
  <c r="H80" i="47"/>
  <c r="G80" i="47"/>
  <c r="F80" i="47"/>
  <c r="E80" i="47"/>
  <c r="D80" i="47"/>
  <c r="I80" i="48"/>
  <c r="H80" i="48"/>
  <c r="G80" i="48"/>
  <c r="F80" i="48"/>
  <c r="E80" i="48"/>
  <c r="D80" i="48"/>
  <c r="J80" i="49"/>
  <c r="I80" i="49"/>
  <c r="H80" i="49"/>
  <c r="G80" i="49"/>
  <c r="F80" i="49"/>
  <c r="E80" i="49"/>
  <c r="D80" i="49"/>
  <c r="I80" i="50"/>
  <c r="H80" i="50"/>
  <c r="G80" i="50"/>
  <c r="F80" i="50"/>
  <c r="E80" i="50"/>
  <c r="D80" i="50"/>
  <c r="I80" i="51"/>
  <c r="H80" i="51"/>
  <c r="G80" i="51"/>
  <c r="F80" i="51"/>
  <c r="E80" i="51"/>
  <c r="D80" i="51"/>
  <c r="I80" i="52"/>
  <c r="H80" i="52"/>
  <c r="G80" i="52"/>
  <c r="F80" i="52"/>
  <c r="E80" i="52"/>
  <c r="D80" i="52"/>
  <c r="I80" i="53"/>
  <c r="H80" i="53"/>
  <c r="G80" i="53"/>
  <c r="F80" i="53"/>
  <c r="E80" i="53"/>
  <c r="D80" i="53"/>
  <c r="I80" i="54"/>
  <c r="H80" i="54"/>
  <c r="G80" i="54"/>
  <c r="F80" i="54"/>
  <c r="E80" i="54"/>
  <c r="D80" i="54"/>
  <c r="I80" i="55"/>
  <c r="H80" i="55"/>
  <c r="G80" i="55"/>
  <c r="F80" i="55"/>
  <c r="E80" i="55"/>
  <c r="D80" i="55"/>
  <c r="E56" i="33"/>
  <c r="E56" i="34"/>
  <c r="E56" i="35"/>
  <c r="E56" i="36"/>
  <c r="E56" i="37"/>
  <c r="E56" i="38"/>
  <c r="E56" i="39"/>
  <c r="E56" i="40"/>
  <c r="E56" i="41"/>
  <c r="E56" i="42"/>
  <c r="E56" i="43"/>
  <c r="E56" i="44"/>
  <c r="E56" i="45"/>
  <c r="E56" i="46"/>
  <c r="E56" i="47"/>
  <c r="E56" i="48"/>
  <c r="E56" i="49"/>
  <c r="E56" i="50"/>
  <c r="E56" i="51"/>
  <c r="E56" i="52"/>
  <c r="E56" i="53"/>
  <c r="E56" i="54"/>
  <c r="E56" i="55"/>
  <c r="E56" i="32"/>
  <c r="D56" i="33"/>
  <c r="D56" i="34"/>
  <c r="D56" i="35"/>
  <c r="D56" i="36"/>
  <c r="D56" i="37"/>
  <c r="D56" i="38"/>
  <c r="D56" i="39"/>
  <c r="D56" i="40"/>
  <c r="D56" i="41"/>
  <c r="D56" i="42"/>
  <c r="D56" i="43"/>
  <c r="D56" i="44"/>
  <c r="D56" i="45"/>
  <c r="D56" i="46"/>
  <c r="D56" i="47"/>
  <c r="D56" i="48"/>
  <c r="D56" i="49"/>
  <c r="D56" i="50"/>
  <c r="D56" i="51"/>
  <c r="D56" i="52"/>
  <c r="D56" i="53"/>
  <c r="D56" i="54"/>
  <c r="D56" i="55"/>
  <c r="D56" i="32"/>
  <c r="I56" i="32"/>
  <c r="H56" i="32"/>
  <c r="G56" i="32"/>
  <c r="F56" i="32"/>
  <c r="I56" i="33"/>
  <c r="H56" i="33"/>
  <c r="G56" i="33"/>
  <c r="F56" i="33"/>
  <c r="I56" i="34"/>
  <c r="H56" i="34"/>
  <c r="G56" i="34"/>
  <c r="F56" i="34"/>
  <c r="I56" i="35"/>
  <c r="H56" i="35"/>
  <c r="G56" i="35"/>
  <c r="F56" i="35"/>
  <c r="I56" i="36"/>
  <c r="H56" i="36"/>
  <c r="G56" i="36"/>
  <c r="F56" i="36"/>
  <c r="I56" i="37"/>
  <c r="H56" i="37"/>
  <c r="G56" i="37"/>
  <c r="F56" i="37"/>
  <c r="I56" i="38"/>
  <c r="H56" i="38"/>
  <c r="G56" i="38"/>
  <c r="F56" i="38"/>
  <c r="I56" i="39"/>
  <c r="H56" i="39"/>
  <c r="G56" i="39"/>
  <c r="F56" i="39"/>
  <c r="I56" i="40"/>
  <c r="H56" i="40"/>
  <c r="G56" i="40"/>
  <c r="F56" i="40"/>
  <c r="I56" i="41"/>
  <c r="H56" i="41"/>
  <c r="G56" i="41"/>
  <c r="F56" i="41"/>
  <c r="I56" i="42"/>
  <c r="H56" i="42"/>
  <c r="G56" i="42"/>
  <c r="F56" i="42"/>
  <c r="I56" i="43"/>
  <c r="H56" i="43"/>
  <c r="G56" i="43"/>
  <c r="F56" i="43"/>
  <c r="I56" i="44"/>
  <c r="H56" i="44"/>
  <c r="G56" i="44"/>
  <c r="F56" i="44"/>
  <c r="I56" i="45"/>
  <c r="H56" i="45"/>
  <c r="G56" i="45"/>
  <c r="F56" i="45"/>
  <c r="I56" i="46"/>
  <c r="H56" i="46"/>
  <c r="G56" i="46"/>
  <c r="F56" i="46"/>
  <c r="I56" i="47"/>
  <c r="H56" i="47"/>
  <c r="G56" i="47"/>
  <c r="F56" i="47"/>
  <c r="I56" i="48"/>
  <c r="H56" i="48"/>
  <c r="G56" i="48"/>
  <c r="F56" i="48"/>
  <c r="I56" i="49"/>
  <c r="H56" i="49"/>
  <c r="G56" i="49"/>
  <c r="F56" i="49"/>
  <c r="I56" i="50"/>
  <c r="H56" i="50"/>
  <c r="G56" i="50"/>
  <c r="F56" i="50"/>
  <c r="I56" i="51"/>
  <c r="H56" i="51"/>
  <c r="G56" i="51"/>
  <c r="F56" i="51"/>
  <c r="I56" i="52"/>
  <c r="H56" i="52"/>
  <c r="G56" i="52"/>
  <c r="F56" i="52"/>
  <c r="I56" i="53"/>
  <c r="H56" i="53"/>
  <c r="G56" i="53"/>
  <c r="F56" i="53"/>
  <c r="I56" i="54"/>
  <c r="H56" i="54"/>
  <c r="G56" i="54"/>
  <c r="F56" i="54"/>
  <c r="I56" i="55"/>
  <c r="H56" i="55"/>
  <c r="G56" i="55"/>
  <c r="F56" i="55"/>
  <c r="D152" i="4"/>
  <c r="J104" i="33" l="1"/>
  <c r="K22" i="4"/>
  <c r="J22" i="4"/>
  <c r="E22" i="4"/>
  <c r="B22" i="4"/>
  <c r="O27" i="2" s="1"/>
  <c r="N22" i="4"/>
  <c r="M22" i="4"/>
  <c r="L22" i="4"/>
  <c r="C22" i="4"/>
  <c r="I80" i="4"/>
  <c r="H80" i="4"/>
  <c r="G80" i="4"/>
  <c r="F80" i="4"/>
  <c r="E80" i="4"/>
  <c r="F22" i="4"/>
  <c r="D22" i="4"/>
  <c r="J32" i="4"/>
  <c r="J151" i="55"/>
  <c r="J150" i="55"/>
  <c r="J149" i="55"/>
  <c r="J148" i="55"/>
  <c r="J146" i="55"/>
  <c r="J145" i="55"/>
  <c r="J144" i="55"/>
  <c r="J143" i="55"/>
  <c r="J142" i="55"/>
  <c r="J141" i="55"/>
  <c r="J140" i="55"/>
  <c r="J139" i="55"/>
  <c r="J138" i="55"/>
  <c r="J137" i="55"/>
  <c r="J136" i="55"/>
  <c r="J135" i="55"/>
  <c r="J134" i="55"/>
  <c r="J133" i="55"/>
  <c r="J132" i="55"/>
  <c r="J127" i="55"/>
  <c r="J126" i="55"/>
  <c r="J125" i="55"/>
  <c r="J124" i="55"/>
  <c r="J123" i="55"/>
  <c r="J122" i="55"/>
  <c r="J121" i="55"/>
  <c r="J120" i="55"/>
  <c r="J119" i="55"/>
  <c r="J118" i="55"/>
  <c r="J117" i="55"/>
  <c r="J116" i="55"/>
  <c r="J115" i="55"/>
  <c r="J114" i="55"/>
  <c r="J113" i="55"/>
  <c r="J112" i="55"/>
  <c r="J111" i="55"/>
  <c r="J110" i="55"/>
  <c r="J109" i="55"/>
  <c r="J108" i="55"/>
  <c r="J103" i="55"/>
  <c r="J102" i="55"/>
  <c r="J101" i="55"/>
  <c r="J100" i="55"/>
  <c r="J99" i="55"/>
  <c r="J98" i="55"/>
  <c r="J97" i="55"/>
  <c r="J96" i="55"/>
  <c r="J95" i="55"/>
  <c r="J94" i="55"/>
  <c r="J93" i="55"/>
  <c r="J92" i="55"/>
  <c r="J91" i="55"/>
  <c r="J90" i="55"/>
  <c r="J89" i="55"/>
  <c r="J88" i="55"/>
  <c r="J87" i="55"/>
  <c r="J86" i="55"/>
  <c r="J85" i="55"/>
  <c r="J84" i="55"/>
  <c r="J80" i="55"/>
  <c r="J60" i="55"/>
  <c r="J31" i="55"/>
  <c r="N25" i="55"/>
  <c r="F16" i="55" s="1"/>
  <c r="M25" i="55"/>
  <c r="L25" i="55"/>
  <c r="K25" i="55"/>
  <c r="J25" i="55"/>
  <c r="F25" i="55"/>
  <c r="E25" i="55"/>
  <c r="D25" i="55"/>
  <c r="C25" i="55"/>
  <c r="B25" i="55"/>
  <c r="N24" i="55"/>
  <c r="M24" i="55"/>
  <c r="L24" i="55"/>
  <c r="K24" i="55"/>
  <c r="J24" i="55"/>
  <c r="F24" i="55"/>
  <c r="E24" i="55"/>
  <c r="E15" i="55" s="1"/>
  <c r="D24" i="55"/>
  <c r="D15" i="55" s="1"/>
  <c r="C24" i="55"/>
  <c r="C15" i="55" s="1"/>
  <c r="B24" i="55"/>
  <c r="B15" i="55" s="1"/>
  <c r="N23" i="55"/>
  <c r="M23" i="55"/>
  <c r="L23" i="55"/>
  <c r="K23" i="55"/>
  <c r="C14" i="55" s="1"/>
  <c r="J23" i="55"/>
  <c r="F23" i="55"/>
  <c r="E23" i="55"/>
  <c r="D23" i="55"/>
  <c r="C23" i="55"/>
  <c r="B23" i="55"/>
  <c r="N22" i="55"/>
  <c r="M22" i="55"/>
  <c r="E13" i="55" s="1"/>
  <c r="L22" i="55"/>
  <c r="K22" i="55"/>
  <c r="J22" i="55"/>
  <c r="F22" i="55"/>
  <c r="F13" i="55" s="1"/>
  <c r="E22" i="55"/>
  <c r="D22" i="55"/>
  <c r="C22" i="55"/>
  <c r="C13" i="55" s="1"/>
  <c r="B22" i="55"/>
  <c r="B13" i="55" s="1"/>
  <c r="N21" i="55"/>
  <c r="M21" i="55"/>
  <c r="L21" i="55"/>
  <c r="K21" i="55"/>
  <c r="J21" i="55"/>
  <c r="F21" i="55"/>
  <c r="E21" i="55"/>
  <c r="D21" i="55"/>
  <c r="C21" i="55"/>
  <c r="B21" i="55"/>
  <c r="E16" i="55"/>
  <c r="C16" i="55"/>
  <c r="E14" i="55"/>
  <c r="B14" i="55"/>
  <c r="D13" i="55"/>
  <c r="J151" i="54"/>
  <c r="J150" i="54"/>
  <c r="J149" i="54"/>
  <c r="J148" i="54"/>
  <c r="J147" i="54"/>
  <c r="J146" i="54"/>
  <c r="J145" i="54"/>
  <c r="J144" i="54"/>
  <c r="J143" i="54"/>
  <c r="J142" i="54"/>
  <c r="J141" i="54"/>
  <c r="J140" i="54"/>
  <c r="J139" i="54"/>
  <c r="J138" i="54"/>
  <c r="J137" i="54"/>
  <c r="J136" i="54"/>
  <c r="J135" i="54"/>
  <c r="J134" i="54"/>
  <c r="J133" i="54"/>
  <c r="J132" i="54"/>
  <c r="J127" i="54"/>
  <c r="J126" i="54"/>
  <c r="J125" i="54"/>
  <c r="J124" i="54"/>
  <c r="J123" i="54"/>
  <c r="J122" i="54"/>
  <c r="J121" i="54"/>
  <c r="J120" i="54"/>
  <c r="J119" i="54"/>
  <c r="J118" i="54"/>
  <c r="J117" i="54"/>
  <c r="J116" i="54"/>
  <c r="J115" i="54"/>
  <c r="J114" i="54"/>
  <c r="J113" i="54"/>
  <c r="J112" i="54"/>
  <c r="J111" i="54"/>
  <c r="J110" i="54"/>
  <c r="J109" i="54"/>
  <c r="J108" i="54"/>
  <c r="J103" i="54"/>
  <c r="J102" i="54"/>
  <c r="J101" i="54"/>
  <c r="J100" i="54"/>
  <c r="J99" i="54"/>
  <c r="J98" i="54"/>
  <c r="J97" i="54"/>
  <c r="J96" i="54"/>
  <c r="J95" i="54"/>
  <c r="J94" i="54"/>
  <c r="J93" i="54"/>
  <c r="J92" i="54"/>
  <c r="J91" i="54"/>
  <c r="J90" i="54"/>
  <c r="J89" i="54"/>
  <c r="J88" i="54"/>
  <c r="J87" i="54"/>
  <c r="J86" i="54"/>
  <c r="J85" i="54"/>
  <c r="J84" i="54"/>
  <c r="J60" i="54"/>
  <c r="J80" i="54" s="1"/>
  <c r="J31" i="54"/>
  <c r="N25" i="54"/>
  <c r="M25" i="54"/>
  <c r="L25" i="54"/>
  <c r="K25" i="54"/>
  <c r="J25" i="54"/>
  <c r="F25" i="54"/>
  <c r="E25" i="54"/>
  <c r="E16" i="54" s="1"/>
  <c r="D25" i="54"/>
  <c r="D16" i="54" s="1"/>
  <c r="C25" i="54"/>
  <c r="C16" i="54" s="1"/>
  <c r="B25" i="54"/>
  <c r="N24" i="54"/>
  <c r="M24" i="54"/>
  <c r="L24" i="54"/>
  <c r="K24" i="54"/>
  <c r="J24" i="54"/>
  <c r="F24" i="54"/>
  <c r="E24" i="54"/>
  <c r="D24" i="54"/>
  <c r="C24" i="54"/>
  <c r="C15" i="54" s="1"/>
  <c r="B24" i="54"/>
  <c r="B15" i="54" s="1"/>
  <c r="N23" i="54"/>
  <c r="O23" i="54" s="1"/>
  <c r="M23" i="54"/>
  <c r="L23" i="54"/>
  <c r="K23" i="54"/>
  <c r="J23" i="54"/>
  <c r="F23" i="54"/>
  <c r="E23" i="54"/>
  <c r="D23" i="54"/>
  <c r="D14" i="54" s="1"/>
  <c r="C23" i="54"/>
  <c r="C14" i="54" s="1"/>
  <c r="B23" i="54"/>
  <c r="N22" i="54"/>
  <c r="M22" i="54"/>
  <c r="L22" i="54"/>
  <c r="K22" i="54"/>
  <c r="J22" i="54"/>
  <c r="F22" i="54"/>
  <c r="F13" i="54" s="1"/>
  <c r="E22" i="54"/>
  <c r="E13" i="54" s="1"/>
  <c r="D22" i="54"/>
  <c r="D13" i="54" s="1"/>
  <c r="C22" i="54"/>
  <c r="C13" i="54" s="1"/>
  <c r="B22" i="54"/>
  <c r="B13" i="54" s="1"/>
  <c r="N21" i="54"/>
  <c r="M21" i="54"/>
  <c r="L21" i="54"/>
  <c r="K21" i="54"/>
  <c r="K26" i="54" s="1"/>
  <c r="J21" i="54"/>
  <c r="F21" i="54"/>
  <c r="E21" i="54"/>
  <c r="D21" i="54"/>
  <c r="C21" i="54"/>
  <c r="B21" i="54"/>
  <c r="E14" i="54"/>
  <c r="J151" i="53"/>
  <c r="J150" i="53"/>
  <c r="J149" i="53"/>
  <c r="J148" i="53"/>
  <c r="J147" i="53"/>
  <c r="J146" i="53"/>
  <c r="J145" i="53"/>
  <c r="J144" i="53"/>
  <c r="J143" i="53"/>
  <c r="J142" i="53"/>
  <c r="J141" i="53"/>
  <c r="J140" i="53"/>
  <c r="J139" i="53"/>
  <c r="J138" i="53"/>
  <c r="J137" i="53"/>
  <c r="J136" i="53"/>
  <c r="J135" i="53"/>
  <c r="J134" i="53"/>
  <c r="J133" i="53"/>
  <c r="J132" i="53"/>
  <c r="J127" i="53"/>
  <c r="J126" i="53"/>
  <c r="J125" i="53"/>
  <c r="J124" i="53"/>
  <c r="J123" i="53"/>
  <c r="J122" i="53"/>
  <c r="J121" i="53"/>
  <c r="J120" i="53"/>
  <c r="J119" i="53"/>
  <c r="J118" i="53"/>
  <c r="J117" i="53"/>
  <c r="J116" i="53"/>
  <c r="J115" i="53"/>
  <c r="J114" i="53"/>
  <c r="J113" i="53"/>
  <c r="J112" i="53"/>
  <c r="J111" i="53"/>
  <c r="J110" i="53"/>
  <c r="J109" i="53"/>
  <c r="J108" i="53"/>
  <c r="J103" i="53"/>
  <c r="J102" i="53"/>
  <c r="J101" i="53"/>
  <c r="J100" i="53"/>
  <c r="J99" i="53"/>
  <c r="J98" i="53"/>
  <c r="J97" i="53"/>
  <c r="J96" i="53"/>
  <c r="J95" i="53"/>
  <c r="J94" i="53"/>
  <c r="J93" i="53"/>
  <c r="J92" i="53"/>
  <c r="J91" i="53"/>
  <c r="J90" i="53"/>
  <c r="J89" i="53"/>
  <c r="J88" i="53"/>
  <c r="J87" i="53"/>
  <c r="J86" i="53"/>
  <c r="J85" i="53"/>
  <c r="J84" i="53"/>
  <c r="J104" i="53" s="1"/>
  <c r="J60" i="53"/>
  <c r="J80" i="53" s="1"/>
  <c r="J31" i="53"/>
  <c r="N25" i="53"/>
  <c r="M25" i="53"/>
  <c r="L25" i="53"/>
  <c r="K25" i="53"/>
  <c r="J25" i="53"/>
  <c r="F25" i="53"/>
  <c r="E25" i="53"/>
  <c r="D25" i="53"/>
  <c r="C25" i="53"/>
  <c r="B25" i="53"/>
  <c r="N24" i="53"/>
  <c r="M24" i="53"/>
  <c r="L24" i="53"/>
  <c r="K24" i="53"/>
  <c r="J24" i="53"/>
  <c r="F24" i="53"/>
  <c r="F15" i="53" s="1"/>
  <c r="E24" i="53"/>
  <c r="D24" i="53"/>
  <c r="C24" i="53"/>
  <c r="B24" i="53"/>
  <c r="N23" i="53"/>
  <c r="M23" i="53"/>
  <c r="E14" i="53" s="1"/>
  <c r="L23" i="53"/>
  <c r="K23" i="53"/>
  <c r="J23" i="53"/>
  <c r="F23" i="53"/>
  <c r="E23" i="53"/>
  <c r="D23" i="53"/>
  <c r="C23" i="53"/>
  <c r="B23" i="53"/>
  <c r="G23" i="53" s="1"/>
  <c r="N22" i="53"/>
  <c r="M22" i="53"/>
  <c r="L22" i="53"/>
  <c r="K22" i="53"/>
  <c r="J22" i="53"/>
  <c r="F22" i="53"/>
  <c r="E22" i="53"/>
  <c r="D22" i="53"/>
  <c r="D13" i="53" s="1"/>
  <c r="C22" i="53"/>
  <c r="C13" i="53" s="1"/>
  <c r="B22" i="53"/>
  <c r="B13" i="53" s="1"/>
  <c r="N21" i="53"/>
  <c r="M21" i="53"/>
  <c r="L21" i="53"/>
  <c r="K21" i="53"/>
  <c r="J21" i="53"/>
  <c r="F21" i="53"/>
  <c r="E21" i="53"/>
  <c r="E26" i="53" s="1"/>
  <c r="D21" i="53"/>
  <c r="C21" i="53"/>
  <c r="B21" i="53"/>
  <c r="E15" i="53"/>
  <c r="D15" i="53"/>
  <c r="E13" i="53"/>
  <c r="J151" i="52"/>
  <c r="J150" i="52"/>
  <c r="J149" i="52"/>
  <c r="J148" i="52"/>
  <c r="J147" i="52"/>
  <c r="J146" i="52"/>
  <c r="J145" i="52"/>
  <c r="J144" i="52"/>
  <c r="J143" i="52"/>
  <c r="J142" i="52"/>
  <c r="J141" i="52"/>
  <c r="J140" i="52"/>
  <c r="J139" i="52"/>
  <c r="J138" i="52"/>
  <c r="J137" i="52"/>
  <c r="J136" i="52"/>
  <c r="J135" i="52"/>
  <c r="J134" i="52"/>
  <c r="J133" i="52"/>
  <c r="J132" i="52"/>
  <c r="J127" i="52"/>
  <c r="J126" i="52"/>
  <c r="J125" i="52"/>
  <c r="J124" i="52"/>
  <c r="J123" i="52"/>
  <c r="J122" i="52"/>
  <c r="J121" i="52"/>
  <c r="J120" i="52"/>
  <c r="J119" i="52"/>
  <c r="J118" i="52"/>
  <c r="J117" i="52"/>
  <c r="J116" i="52"/>
  <c r="J115" i="52"/>
  <c r="J114" i="52"/>
  <c r="J113" i="52"/>
  <c r="J112" i="52"/>
  <c r="J111" i="52"/>
  <c r="J110" i="52"/>
  <c r="J109" i="52"/>
  <c r="J108" i="52"/>
  <c r="J103" i="52"/>
  <c r="J102" i="52"/>
  <c r="J101" i="52"/>
  <c r="J100" i="52"/>
  <c r="J99" i="52"/>
  <c r="J98" i="52"/>
  <c r="J97" i="52"/>
  <c r="J96" i="52"/>
  <c r="J95" i="52"/>
  <c r="J94" i="52"/>
  <c r="J93" i="52"/>
  <c r="J92" i="52"/>
  <c r="J91" i="52"/>
  <c r="J90" i="52"/>
  <c r="J89" i="52"/>
  <c r="J88" i="52"/>
  <c r="J87" i="52"/>
  <c r="J86" i="52"/>
  <c r="J85" i="52"/>
  <c r="J84" i="52"/>
  <c r="J60" i="52"/>
  <c r="J80" i="52" s="1"/>
  <c r="N25" i="52"/>
  <c r="F16" i="52" s="1"/>
  <c r="M25" i="52"/>
  <c r="E16" i="52" s="1"/>
  <c r="L25" i="52"/>
  <c r="K25" i="52"/>
  <c r="J25" i="52"/>
  <c r="F25" i="52"/>
  <c r="E25" i="52"/>
  <c r="D25" i="52"/>
  <c r="C25" i="52"/>
  <c r="B25" i="52"/>
  <c r="G25" i="52" s="1"/>
  <c r="N24" i="52"/>
  <c r="M24" i="52"/>
  <c r="E15" i="52" s="1"/>
  <c r="L24" i="52"/>
  <c r="K24" i="52"/>
  <c r="J24" i="52"/>
  <c r="F24" i="52"/>
  <c r="E24" i="52"/>
  <c r="D24" i="52"/>
  <c r="C24" i="52"/>
  <c r="C15" i="52" s="1"/>
  <c r="B24" i="52"/>
  <c r="B15" i="52" s="1"/>
  <c r="N23" i="52"/>
  <c r="O23" i="52" s="1"/>
  <c r="M23" i="52"/>
  <c r="L23" i="52"/>
  <c r="K23" i="52"/>
  <c r="J23" i="52"/>
  <c r="F23" i="52"/>
  <c r="E23" i="52"/>
  <c r="D23" i="52"/>
  <c r="C23" i="52"/>
  <c r="C14" i="52" s="1"/>
  <c r="B23" i="52"/>
  <c r="N22" i="52"/>
  <c r="M22" i="52"/>
  <c r="L22" i="52"/>
  <c r="K22" i="52"/>
  <c r="J22" i="52"/>
  <c r="F22" i="52"/>
  <c r="E22" i="52"/>
  <c r="E13" i="52" s="1"/>
  <c r="D22" i="52"/>
  <c r="C22" i="52"/>
  <c r="B22" i="52"/>
  <c r="N21" i="52"/>
  <c r="M21" i="52"/>
  <c r="L21" i="52"/>
  <c r="K21" i="52"/>
  <c r="K26" i="52" s="1"/>
  <c r="J21" i="52"/>
  <c r="J26" i="52" s="1"/>
  <c r="F21" i="52"/>
  <c r="E21" i="52"/>
  <c r="D21" i="52"/>
  <c r="C21" i="52"/>
  <c r="B21" i="52"/>
  <c r="E14" i="52"/>
  <c r="B14" i="52"/>
  <c r="D13" i="52"/>
  <c r="J151" i="51"/>
  <c r="J150" i="51"/>
  <c r="J149" i="51"/>
  <c r="J148" i="51"/>
  <c r="J147" i="51"/>
  <c r="J146" i="51"/>
  <c r="J145" i="51"/>
  <c r="J144" i="51"/>
  <c r="J143" i="51"/>
  <c r="J142" i="51"/>
  <c r="J141" i="51"/>
  <c r="J140" i="51"/>
  <c r="J139" i="51"/>
  <c r="J138" i="51"/>
  <c r="J137" i="51"/>
  <c r="J136" i="51"/>
  <c r="J135" i="51"/>
  <c r="J134" i="51"/>
  <c r="J133" i="51"/>
  <c r="J132" i="51"/>
  <c r="J127" i="51"/>
  <c r="J126" i="51"/>
  <c r="J125" i="51"/>
  <c r="J124" i="51"/>
  <c r="J123" i="51"/>
  <c r="J122" i="51"/>
  <c r="J121" i="51"/>
  <c r="J120" i="51"/>
  <c r="J119" i="51"/>
  <c r="J118" i="51"/>
  <c r="J117" i="51"/>
  <c r="J116" i="51"/>
  <c r="J115" i="51"/>
  <c r="J114" i="51"/>
  <c r="J113" i="51"/>
  <c r="J112" i="51"/>
  <c r="J111" i="51"/>
  <c r="J110" i="51"/>
  <c r="J109" i="51"/>
  <c r="J108" i="51"/>
  <c r="J103" i="51"/>
  <c r="J102" i="51"/>
  <c r="J101" i="51"/>
  <c r="J100" i="51"/>
  <c r="J99" i="51"/>
  <c r="J98" i="51"/>
  <c r="J97" i="51"/>
  <c r="J96" i="51"/>
  <c r="J95" i="51"/>
  <c r="J94" i="51"/>
  <c r="J93" i="51"/>
  <c r="J92" i="51"/>
  <c r="J91" i="51"/>
  <c r="J90" i="51"/>
  <c r="J89" i="51"/>
  <c r="J88" i="51"/>
  <c r="J87" i="51"/>
  <c r="J86" i="51"/>
  <c r="J85" i="51"/>
  <c r="J84" i="51"/>
  <c r="J60" i="51"/>
  <c r="J80" i="51" s="1"/>
  <c r="J31" i="51"/>
  <c r="N25" i="51"/>
  <c r="F16" i="51" s="1"/>
  <c r="M25" i="51"/>
  <c r="E16" i="51" s="1"/>
  <c r="L25" i="51"/>
  <c r="D16" i="51" s="1"/>
  <c r="K25" i="51"/>
  <c r="J25" i="51"/>
  <c r="F25" i="51"/>
  <c r="E25" i="51"/>
  <c r="D25" i="51"/>
  <c r="C25" i="51"/>
  <c r="B25" i="51"/>
  <c r="N24" i="51"/>
  <c r="F15" i="51" s="1"/>
  <c r="M24" i="51"/>
  <c r="L24" i="51"/>
  <c r="K24" i="51"/>
  <c r="J24" i="51"/>
  <c r="F24" i="51"/>
  <c r="E24" i="51"/>
  <c r="D24" i="51"/>
  <c r="D15" i="51" s="1"/>
  <c r="C24" i="51"/>
  <c r="C15" i="51" s="1"/>
  <c r="B24" i="51"/>
  <c r="N23" i="51"/>
  <c r="M23" i="51"/>
  <c r="L23" i="51"/>
  <c r="D14" i="51" s="1"/>
  <c r="K23" i="51"/>
  <c r="J23" i="51"/>
  <c r="F23" i="51"/>
  <c r="E23" i="51"/>
  <c r="E14" i="51" s="1"/>
  <c r="D23" i="51"/>
  <c r="C23" i="51"/>
  <c r="B23" i="51"/>
  <c r="N22" i="51"/>
  <c r="M22" i="51"/>
  <c r="L22" i="51"/>
  <c r="K22" i="51"/>
  <c r="J22" i="51"/>
  <c r="F22" i="51"/>
  <c r="E22" i="51"/>
  <c r="D22" i="51"/>
  <c r="C22" i="51"/>
  <c r="B22" i="51"/>
  <c r="N21" i="51"/>
  <c r="M21" i="51"/>
  <c r="L21" i="51"/>
  <c r="K21" i="51"/>
  <c r="J21" i="51"/>
  <c r="F21" i="51"/>
  <c r="E21" i="51"/>
  <c r="E26" i="51" s="1"/>
  <c r="D21" i="51"/>
  <c r="C21" i="51"/>
  <c r="B21" i="51"/>
  <c r="C16" i="51"/>
  <c r="C14" i="51"/>
  <c r="B14" i="51"/>
  <c r="E13" i="51"/>
  <c r="D13" i="51"/>
  <c r="J151" i="50"/>
  <c r="J150" i="50"/>
  <c r="J149" i="50"/>
  <c r="J148" i="50"/>
  <c r="J147" i="50"/>
  <c r="J146" i="50"/>
  <c r="J145" i="50"/>
  <c r="J144" i="50"/>
  <c r="J143" i="50"/>
  <c r="J142" i="50"/>
  <c r="J141" i="50"/>
  <c r="J140" i="50"/>
  <c r="J139" i="50"/>
  <c r="J138" i="50"/>
  <c r="J137" i="50"/>
  <c r="J136" i="50"/>
  <c r="J135" i="50"/>
  <c r="J134" i="50"/>
  <c r="J133" i="50"/>
  <c r="J132" i="50"/>
  <c r="J127" i="50"/>
  <c r="J126" i="50"/>
  <c r="J125" i="50"/>
  <c r="J124" i="50"/>
  <c r="J123" i="50"/>
  <c r="J122" i="50"/>
  <c r="J121" i="50"/>
  <c r="J120" i="50"/>
  <c r="J119" i="50"/>
  <c r="J118" i="50"/>
  <c r="J117" i="50"/>
  <c r="J116" i="50"/>
  <c r="J115" i="50"/>
  <c r="J114" i="50"/>
  <c r="J113" i="50"/>
  <c r="J112" i="50"/>
  <c r="J111" i="50"/>
  <c r="J128" i="50" s="1"/>
  <c r="J110" i="50"/>
  <c r="J109" i="50"/>
  <c r="J108" i="50"/>
  <c r="J103" i="50"/>
  <c r="J102" i="50"/>
  <c r="J101" i="50"/>
  <c r="J100" i="50"/>
  <c r="J99" i="50"/>
  <c r="J98" i="50"/>
  <c r="J97" i="50"/>
  <c r="J96" i="50"/>
  <c r="J95" i="50"/>
  <c r="J94" i="50"/>
  <c r="J93" i="50"/>
  <c r="J92" i="50"/>
  <c r="J91" i="50"/>
  <c r="J90" i="50"/>
  <c r="J89" i="50"/>
  <c r="J88" i="50"/>
  <c r="J87" i="50"/>
  <c r="J86" i="50"/>
  <c r="J85" i="50"/>
  <c r="J84" i="50"/>
  <c r="J80" i="50"/>
  <c r="J60" i="50"/>
  <c r="J31" i="50"/>
  <c r="N25" i="50"/>
  <c r="M25" i="50"/>
  <c r="L25" i="50"/>
  <c r="K25" i="50"/>
  <c r="J25" i="50"/>
  <c r="F25" i="50"/>
  <c r="E25" i="50"/>
  <c r="D25" i="50"/>
  <c r="C25" i="50"/>
  <c r="B25" i="50"/>
  <c r="B16" i="50" s="1"/>
  <c r="N24" i="50"/>
  <c r="M24" i="50"/>
  <c r="E15" i="50" s="1"/>
  <c r="L24" i="50"/>
  <c r="K24" i="50"/>
  <c r="J24" i="50"/>
  <c r="F24" i="50"/>
  <c r="E24" i="50"/>
  <c r="D24" i="50"/>
  <c r="C24" i="50"/>
  <c r="B24" i="50"/>
  <c r="B15" i="50" s="1"/>
  <c r="N23" i="50"/>
  <c r="M23" i="50"/>
  <c r="E14" i="50" s="1"/>
  <c r="L23" i="50"/>
  <c r="K23" i="50"/>
  <c r="J23" i="50"/>
  <c r="F23" i="50"/>
  <c r="E23" i="50"/>
  <c r="D23" i="50"/>
  <c r="C23" i="50"/>
  <c r="B23" i="50"/>
  <c r="G23" i="50" s="1"/>
  <c r="N22" i="50"/>
  <c r="M22" i="50"/>
  <c r="L22" i="50"/>
  <c r="K22" i="50"/>
  <c r="J22" i="50"/>
  <c r="F22" i="50"/>
  <c r="F13" i="50" s="1"/>
  <c r="E22" i="50"/>
  <c r="D22" i="50"/>
  <c r="D13" i="50" s="1"/>
  <c r="C22" i="50"/>
  <c r="C13" i="50" s="1"/>
  <c r="B22" i="50"/>
  <c r="N21" i="50"/>
  <c r="M21" i="50"/>
  <c r="L21" i="50"/>
  <c r="K21" i="50"/>
  <c r="J21" i="50"/>
  <c r="F21" i="50"/>
  <c r="E21" i="50"/>
  <c r="E26" i="50" s="1"/>
  <c r="D21" i="50"/>
  <c r="C21" i="50"/>
  <c r="B21" i="50"/>
  <c r="F15" i="50"/>
  <c r="C14" i="50"/>
  <c r="E13" i="50"/>
  <c r="J151" i="49"/>
  <c r="J150" i="49"/>
  <c r="J149" i="49"/>
  <c r="J148" i="49"/>
  <c r="J147" i="49"/>
  <c r="J146" i="49"/>
  <c r="J145" i="49"/>
  <c r="J144" i="49"/>
  <c r="J143" i="49"/>
  <c r="J142" i="49"/>
  <c r="J141" i="49"/>
  <c r="J140" i="49"/>
  <c r="J139" i="49"/>
  <c r="J138" i="49"/>
  <c r="J137" i="49"/>
  <c r="J136" i="49"/>
  <c r="J135" i="49"/>
  <c r="J134" i="49"/>
  <c r="J133" i="49"/>
  <c r="J132" i="49"/>
  <c r="J127" i="49"/>
  <c r="J126" i="49"/>
  <c r="J125" i="49"/>
  <c r="J124" i="49"/>
  <c r="J123" i="49"/>
  <c r="J122" i="49"/>
  <c r="J121" i="49"/>
  <c r="J120" i="49"/>
  <c r="J119" i="49"/>
  <c r="J118" i="49"/>
  <c r="J117" i="49"/>
  <c r="J116" i="49"/>
  <c r="J115" i="49"/>
  <c r="J114" i="49"/>
  <c r="J113" i="49"/>
  <c r="J112" i="49"/>
  <c r="J111" i="49"/>
  <c r="J110" i="49"/>
  <c r="J109" i="49"/>
  <c r="J108" i="49"/>
  <c r="J103" i="49"/>
  <c r="J102" i="49"/>
  <c r="J101" i="49"/>
  <c r="J100" i="49"/>
  <c r="J99" i="49"/>
  <c r="J98" i="49"/>
  <c r="J97" i="49"/>
  <c r="J96" i="49"/>
  <c r="J95" i="49"/>
  <c r="J94" i="49"/>
  <c r="J93" i="49"/>
  <c r="J92" i="49"/>
  <c r="J91" i="49"/>
  <c r="J90" i="49"/>
  <c r="J89" i="49"/>
  <c r="J88" i="49"/>
  <c r="J87" i="49"/>
  <c r="J86" i="49"/>
  <c r="J85" i="49"/>
  <c r="J84" i="49"/>
  <c r="J31" i="49"/>
  <c r="N25" i="49"/>
  <c r="M25" i="49"/>
  <c r="L25" i="49"/>
  <c r="K25" i="49"/>
  <c r="J25" i="49"/>
  <c r="F25" i="49"/>
  <c r="E25" i="49"/>
  <c r="D25" i="49"/>
  <c r="C25" i="49"/>
  <c r="B25" i="49"/>
  <c r="N24" i="49"/>
  <c r="M24" i="49"/>
  <c r="L24" i="49"/>
  <c r="K24" i="49"/>
  <c r="J24" i="49"/>
  <c r="F24" i="49"/>
  <c r="F15" i="49" s="1"/>
  <c r="E24" i="49"/>
  <c r="E15" i="49" s="1"/>
  <c r="D24" i="49"/>
  <c r="D15" i="49" s="1"/>
  <c r="C24" i="49"/>
  <c r="B24" i="49"/>
  <c r="N23" i="49"/>
  <c r="M23" i="49"/>
  <c r="L23" i="49"/>
  <c r="K23" i="49"/>
  <c r="J23" i="49"/>
  <c r="F23" i="49"/>
  <c r="E23" i="49"/>
  <c r="D23" i="49"/>
  <c r="C23" i="49"/>
  <c r="B23" i="49"/>
  <c r="G23" i="49" s="1"/>
  <c r="N22" i="49"/>
  <c r="M22" i="49"/>
  <c r="L22" i="49"/>
  <c r="K22" i="49"/>
  <c r="J22" i="49"/>
  <c r="F22" i="49"/>
  <c r="F13" i="49" s="1"/>
  <c r="E22" i="49"/>
  <c r="E13" i="49" s="1"/>
  <c r="D22" i="49"/>
  <c r="D13" i="49" s="1"/>
  <c r="C22" i="49"/>
  <c r="B22" i="49"/>
  <c r="B13" i="49" s="1"/>
  <c r="N21" i="49"/>
  <c r="M21" i="49"/>
  <c r="M26" i="49" s="1"/>
  <c r="L21" i="49"/>
  <c r="L26" i="49" s="1"/>
  <c r="K21" i="49"/>
  <c r="J21" i="49"/>
  <c r="F21" i="49"/>
  <c r="E21" i="49"/>
  <c r="D21" i="49"/>
  <c r="C21" i="49"/>
  <c r="B21" i="49"/>
  <c r="D16" i="49"/>
  <c r="C16" i="49"/>
  <c r="D14" i="49"/>
  <c r="C14" i="49"/>
  <c r="J151" i="48"/>
  <c r="J150" i="48"/>
  <c r="J149" i="48"/>
  <c r="J148" i="48"/>
  <c r="J147" i="48"/>
  <c r="J146" i="48"/>
  <c r="J145" i="48"/>
  <c r="J144" i="48"/>
  <c r="J143" i="48"/>
  <c r="J142" i="48"/>
  <c r="J141" i="48"/>
  <c r="J140" i="48"/>
  <c r="J139" i="48"/>
  <c r="J138" i="48"/>
  <c r="J137" i="48"/>
  <c r="J136" i="48"/>
  <c r="J135" i="48"/>
  <c r="J134" i="48"/>
  <c r="J133" i="48"/>
  <c r="J132" i="48"/>
  <c r="J127" i="48"/>
  <c r="J126" i="48"/>
  <c r="J125" i="48"/>
  <c r="J124" i="48"/>
  <c r="J123" i="48"/>
  <c r="J122" i="48"/>
  <c r="J121" i="48"/>
  <c r="J120" i="48"/>
  <c r="J119" i="48"/>
  <c r="J118" i="48"/>
  <c r="J117" i="48"/>
  <c r="J116" i="48"/>
  <c r="J115" i="48"/>
  <c r="J114" i="48"/>
  <c r="J113" i="48"/>
  <c r="J112" i="48"/>
  <c r="J111" i="48"/>
  <c r="J110" i="48"/>
  <c r="J109" i="48"/>
  <c r="J108" i="48"/>
  <c r="J103" i="48"/>
  <c r="J102" i="48"/>
  <c r="J101" i="48"/>
  <c r="J100" i="48"/>
  <c r="J99" i="48"/>
  <c r="J98" i="48"/>
  <c r="J97" i="48"/>
  <c r="J96" i="48"/>
  <c r="J95" i="48"/>
  <c r="J94" i="48"/>
  <c r="J93" i="48"/>
  <c r="J92" i="48"/>
  <c r="J91" i="48"/>
  <c r="J90" i="48"/>
  <c r="J89" i="48"/>
  <c r="J88" i="48"/>
  <c r="J87" i="48"/>
  <c r="J86" i="48"/>
  <c r="J85" i="48"/>
  <c r="J84" i="48"/>
  <c r="J60" i="48"/>
  <c r="J80" i="48" s="1"/>
  <c r="J31" i="48"/>
  <c r="N25" i="48"/>
  <c r="F16" i="48" s="1"/>
  <c r="M25" i="48"/>
  <c r="L25" i="48"/>
  <c r="D16" i="48" s="1"/>
  <c r="K25" i="48"/>
  <c r="J25" i="48"/>
  <c r="F25" i="48"/>
  <c r="E25" i="48"/>
  <c r="D25" i="48"/>
  <c r="C25" i="48"/>
  <c r="C16" i="48" s="1"/>
  <c r="B25" i="48"/>
  <c r="N24" i="48"/>
  <c r="F15" i="48" s="1"/>
  <c r="M24" i="48"/>
  <c r="L24" i="48"/>
  <c r="K24" i="48"/>
  <c r="J24" i="48"/>
  <c r="F24" i="48"/>
  <c r="E24" i="48"/>
  <c r="D24" i="48"/>
  <c r="D15" i="48" s="1"/>
  <c r="C24" i="48"/>
  <c r="C15" i="48" s="1"/>
  <c r="B24" i="48"/>
  <c r="B15" i="48" s="1"/>
  <c r="N23" i="48"/>
  <c r="M23" i="48"/>
  <c r="L23" i="48"/>
  <c r="K23" i="48"/>
  <c r="J23" i="48"/>
  <c r="B14" i="48" s="1"/>
  <c r="F23" i="48"/>
  <c r="E23" i="48"/>
  <c r="E14" i="48" s="1"/>
  <c r="D23" i="48"/>
  <c r="C23" i="48"/>
  <c r="B23" i="48"/>
  <c r="N22" i="48"/>
  <c r="M22" i="48"/>
  <c r="L22" i="48"/>
  <c r="K22" i="48"/>
  <c r="C13" i="48" s="1"/>
  <c r="J22" i="48"/>
  <c r="B13" i="48" s="1"/>
  <c r="F22" i="48"/>
  <c r="E22" i="48"/>
  <c r="E13" i="48" s="1"/>
  <c r="D22" i="48"/>
  <c r="D13" i="48" s="1"/>
  <c r="C22" i="48"/>
  <c r="B22" i="48"/>
  <c r="N21" i="48"/>
  <c r="M21" i="48"/>
  <c r="L21" i="48"/>
  <c r="D12" i="48" s="1"/>
  <c r="K21" i="48"/>
  <c r="J21" i="48"/>
  <c r="F21" i="48"/>
  <c r="E21" i="48"/>
  <c r="D21" i="48"/>
  <c r="C21" i="48"/>
  <c r="B21" i="48"/>
  <c r="E16" i="48"/>
  <c r="C14" i="48"/>
  <c r="J151" i="47"/>
  <c r="J150" i="47"/>
  <c r="J149" i="47"/>
  <c r="J148" i="47"/>
  <c r="J147" i="47"/>
  <c r="J146" i="47"/>
  <c r="J145" i="47"/>
  <c r="J144" i="47"/>
  <c r="J143" i="47"/>
  <c r="J142" i="47"/>
  <c r="J141" i="47"/>
  <c r="J140" i="47"/>
  <c r="J139" i="47"/>
  <c r="J138" i="47"/>
  <c r="J137" i="47"/>
  <c r="J136" i="47"/>
  <c r="J135" i="47"/>
  <c r="J134" i="47"/>
  <c r="J133" i="47"/>
  <c r="J132" i="47"/>
  <c r="J127" i="47"/>
  <c r="J126" i="47"/>
  <c r="J125" i="47"/>
  <c r="J124" i="47"/>
  <c r="J123" i="47"/>
  <c r="J122" i="47"/>
  <c r="J121" i="47"/>
  <c r="J120" i="47"/>
  <c r="J119" i="47"/>
  <c r="J118" i="47"/>
  <c r="J117" i="47"/>
  <c r="J116" i="47"/>
  <c r="J115" i="47"/>
  <c r="J114" i="47"/>
  <c r="J113" i="47"/>
  <c r="J112" i="47"/>
  <c r="J111" i="47"/>
  <c r="J110" i="47"/>
  <c r="J109" i="47"/>
  <c r="J108" i="47"/>
  <c r="J103" i="47"/>
  <c r="J102" i="47"/>
  <c r="J101" i="47"/>
  <c r="J100" i="47"/>
  <c r="J99" i="47"/>
  <c r="J98" i="47"/>
  <c r="J97" i="47"/>
  <c r="J96" i="47"/>
  <c r="J95" i="47"/>
  <c r="J94" i="47"/>
  <c r="J93" i="47"/>
  <c r="J92" i="47"/>
  <c r="J91" i="47"/>
  <c r="J90" i="47"/>
  <c r="J89" i="47"/>
  <c r="J88" i="47"/>
  <c r="J87" i="47"/>
  <c r="J86" i="47"/>
  <c r="J85" i="47"/>
  <c r="J84" i="47"/>
  <c r="J60" i="47"/>
  <c r="J80" i="47" s="1"/>
  <c r="J31" i="47"/>
  <c r="N25" i="47"/>
  <c r="M25" i="47"/>
  <c r="L25" i="47"/>
  <c r="K25" i="47"/>
  <c r="J25" i="47"/>
  <c r="F25" i="47"/>
  <c r="E25" i="47"/>
  <c r="E16" i="47" s="1"/>
  <c r="D25" i="47"/>
  <c r="C25" i="47"/>
  <c r="B25" i="47"/>
  <c r="N24" i="47"/>
  <c r="M24" i="47"/>
  <c r="L24" i="47"/>
  <c r="K24" i="47"/>
  <c r="J24" i="47"/>
  <c r="F24" i="47"/>
  <c r="F15" i="47" s="1"/>
  <c r="E24" i="47"/>
  <c r="D24" i="47"/>
  <c r="C24" i="47"/>
  <c r="B24" i="47"/>
  <c r="N23" i="47"/>
  <c r="F14" i="47" s="1"/>
  <c r="M23" i="47"/>
  <c r="L23" i="47"/>
  <c r="D14" i="47" s="1"/>
  <c r="K23" i="47"/>
  <c r="C14" i="47" s="1"/>
  <c r="J23" i="47"/>
  <c r="F23" i="47"/>
  <c r="E23" i="47"/>
  <c r="D23" i="47"/>
  <c r="C23" i="47"/>
  <c r="B23" i="47"/>
  <c r="N22" i="47"/>
  <c r="M22" i="47"/>
  <c r="L22" i="47"/>
  <c r="K22" i="47"/>
  <c r="J22" i="47"/>
  <c r="F22" i="47"/>
  <c r="E22" i="47"/>
  <c r="D22" i="47"/>
  <c r="C22" i="47"/>
  <c r="C13" i="47" s="1"/>
  <c r="B22" i="47"/>
  <c r="B13" i="47" s="1"/>
  <c r="N21" i="47"/>
  <c r="M21" i="47"/>
  <c r="L21" i="47"/>
  <c r="K21" i="47"/>
  <c r="J21" i="47"/>
  <c r="J26" i="47" s="1"/>
  <c r="F21" i="47"/>
  <c r="E21" i="47"/>
  <c r="E26" i="47" s="1"/>
  <c r="D21" i="47"/>
  <c r="D26" i="47" s="1"/>
  <c r="C21" i="47"/>
  <c r="B21" i="47"/>
  <c r="C16" i="47"/>
  <c r="B16" i="47"/>
  <c r="E14" i="47"/>
  <c r="B14" i="47"/>
  <c r="D13" i="47"/>
  <c r="J151" i="46"/>
  <c r="J150" i="46"/>
  <c r="J149" i="46"/>
  <c r="J148" i="46"/>
  <c r="J147" i="46"/>
  <c r="J146" i="46"/>
  <c r="J145" i="46"/>
  <c r="J144" i="46"/>
  <c r="J143" i="46"/>
  <c r="J142" i="46"/>
  <c r="J141" i="46"/>
  <c r="J140" i="46"/>
  <c r="J139" i="46"/>
  <c r="J138" i="46"/>
  <c r="J137" i="46"/>
  <c r="J136" i="46"/>
  <c r="J135" i="46"/>
  <c r="J152" i="46" s="1"/>
  <c r="J134" i="46"/>
  <c r="J133" i="46"/>
  <c r="J132" i="46"/>
  <c r="J127" i="46"/>
  <c r="J126" i="46"/>
  <c r="J125" i="46"/>
  <c r="J124" i="46"/>
  <c r="J123" i="46"/>
  <c r="J122" i="46"/>
  <c r="J121" i="46"/>
  <c r="J120" i="46"/>
  <c r="J119" i="46"/>
  <c r="J118" i="46"/>
  <c r="J117" i="46"/>
  <c r="J116" i="46"/>
  <c r="J114" i="46"/>
  <c r="J113" i="46"/>
  <c r="J112" i="46"/>
  <c r="J111" i="46"/>
  <c r="J110" i="46"/>
  <c r="J109" i="46"/>
  <c r="J108" i="46"/>
  <c r="J103" i="46"/>
  <c r="J102" i="46"/>
  <c r="J101" i="46"/>
  <c r="J100" i="46"/>
  <c r="J99" i="46"/>
  <c r="J98" i="46"/>
  <c r="J97" i="46"/>
  <c r="J96" i="46"/>
  <c r="J95" i="46"/>
  <c r="J94" i="46"/>
  <c r="J93" i="46"/>
  <c r="J92" i="46"/>
  <c r="J91" i="46"/>
  <c r="J90" i="46"/>
  <c r="J89" i="46"/>
  <c r="J88" i="46"/>
  <c r="J87" i="46"/>
  <c r="J86" i="46"/>
  <c r="J85" i="46"/>
  <c r="J84" i="46"/>
  <c r="J60" i="46"/>
  <c r="J80" i="46" s="1"/>
  <c r="J31" i="46"/>
  <c r="N25" i="46"/>
  <c r="M25" i="46"/>
  <c r="L25" i="46"/>
  <c r="K25" i="46"/>
  <c r="J25" i="46"/>
  <c r="F25" i="46"/>
  <c r="E25" i="46"/>
  <c r="E16" i="46" s="1"/>
  <c r="D25" i="46"/>
  <c r="C25" i="46"/>
  <c r="C16" i="46" s="1"/>
  <c r="B25" i="46"/>
  <c r="B16" i="46" s="1"/>
  <c r="N24" i="46"/>
  <c r="M24" i="46"/>
  <c r="L24" i="46"/>
  <c r="K24" i="46"/>
  <c r="J24" i="46"/>
  <c r="F24" i="46"/>
  <c r="E24" i="46"/>
  <c r="D24" i="46"/>
  <c r="C24" i="46"/>
  <c r="B24" i="46"/>
  <c r="B15" i="46" s="1"/>
  <c r="N23" i="46"/>
  <c r="M23" i="46"/>
  <c r="L23" i="46"/>
  <c r="K23" i="46"/>
  <c r="J23" i="46"/>
  <c r="F23" i="46"/>
  <c r="E23" i="46"/>
  <c r="E14" i="46" s="1"/>
  <c r="D23" i="46"/>
  <c r="C23" i="46"/>
  <c r="B23" i="46"/>
  <c r="N22" i="46"/>
  <c r="F13" i="46" s="1"/>
  <c r="M22" i="46"/>
  <c r="L22" i="46"/>
  <c r="K22" i="46"/>
  <c r="J22" i="46"/>
  <c r="F22" i="46"/>
  <c r="E22" i="46"/>
  <c r="E13" i="46" s="1"/>
  <c r="D22" i="46"/>
  <c r="D13" i="46" s="1"/>
  <c r="C22" i="46"/>
  <c r="C13" i="46" s="1"/>
  <c r="B22" i="46"/>
  <c r="N21" i="46"/>
  <c r="M21" i="46"/>
  <c r="L21" i="46"/>
  <c r="K21" i="46"/>
  <c r="J21" i="46"/>
  <c r="F21" i="46"/>
  <c r="F26" i="46" s="1"/>
  <c r="E21" i="46"/>
  <c r="D21" i="46"/>
  <c r="C21" i="46"/>
  <c r="B21" i="46"/>
  <c r="D14" i="46"/>
  <c r="C14" i="46"/>
  <c r="J151" i="45"/>
  <c r="J150" i="45"/>
  <c r="J149" i="45"/>
  <c r="J148" i="45"/>
  <c r="J147" i="45"/>
  <c r="J146" i="45"/>
  <c r="J145" i="45"/>
  <c r="J144" i="45"/>
  <c r="J143" i="45"/>
  <c r="J142" i="45"/>
  <c r="J141" i="45"/>
  <c r="J140" i="45"/>
  <c r="J139" i="45"/>
  <c r="J138" i="45"/>
  <c r="J137" i="45"/>
  <c r="J136" i="45"/>
  <c r="J135" i="45"/>
  <c r="J134" i="45"/>
  <c r="J133" i="45"/>
  <c r="J132" i="45"/>
  <c r="J127" i="45"/>
  <c r="J126" i="45"/>
  <c r="J125" i="45"/>
  <c r="J124" i="45"/>
  <c r="J123" i="45"/>
  <c r="J122" i="45"/>
  <c r="J121" i="45"/>
  <c r="J120" i="45"/>
  <c r="J119" i="45"/>
  <c r="J118" i="45"/>
  <c r="J117" i="45"/>
  <c r="J116" i="45"/>
  <c r="J115" i="45"/>
  <c r="J114" i="45"/>
  <c r="J113" i="45"/>
  <c r="J112" i="45"/>
  <c r="J111" i="45"/>
  <c r="J128" i="45" s="1"/>
  <c r="J110" i="45"/>
  <c r="J109" i="45"/>
  <c r="J108" i="45"/>
  <c r="J103" i="45"/>
  <c r="J102" i="45"/>
  <c r="J101" i="45"/>
  <c r="J100" i="45"/>
  <c r="J99" i="45"/>
  <c r="J98" i="45"/>
  <c r="J97" i="45"/>
  <c r="J96" i="45"/>
  <c r="J95" i="45"/>
  <c r="J94" i="45"/>
  <c r="J93" i="45"/>
  <c r="J92" i="45"/>
  <c r="J91" i="45"/>
  <c r="J90" i="45"/>
  <c r="J89" i="45"/>
  <c r="J88" i="45"/>
  <c r="J87" i="45"/>
  <c r="J86" i="45"/>
  <c r="J85" i="45"/>
  <c r="J84" i="45"/>
  <c r="J60" i="45"/>
  <c r="J80" i="45" s="1"/>
  <c r="J31" i="45"/>
  <c r="N25" i="45"/>
  <c r="M25" i="45"/>
  <c r="L25" i="45"/>
  <c r="K25" i="45"/>
  <c r="J25" i="45"/>
  <c r="F25" i="45"/>
  <c r="E25" i="45"/>
  <c r="D25" i="45"/>
  <c r="C25" i="45"/>
  <c r="C16" i="45" s="1"/>
  <c r="B25" i="45"/>
  <c r="N24" i="45"/>
  <c r="M24" i="45"/>
  <c r="L24" i="45"/>
  <c r="K24" i="45"/>
  <c r="J24" i="45"/>
  <c r="F24" i="45"/>
  <c r="F15" i="45" s="1"/>
  <c r="E24" i="45"/>
  <c r="E15" i="45" s="1"/>
  <c r="D24" i="45"/>
  <c r="D15" i="45" s="1"/>
  <c r="C24" i="45"/>
  <c r="B24" i="45"/>
  <c r="N23" i="45"/>
  <c r="M23" i="45"/>
  <c r="E14" i="45" s="1"/>
  <c r="L23" i="45"/>
  <c r="D14" i="45" s="1"/>
  <c r="K23" i="45"/>
  <c r="J23" i="45"/>
  <c r="F23" i="45"/>
  <c r="E23" i="45"/>
  <c r="D23" i="45"/>
  <c r="C23" i="45"/>
  <c r="B23" i="45"/>
  <c r="G23" i="45" s="1"/>
  <c r="N22" i="45"/>
  <c r="M22" i="45"/>
  <c r="L22" i="45"/>
  <c r="K22" i="45"/>
  <c r="J22" i="45"/>
  <c r="F22" i="45"/>
  <c r="E22" i="45"/>
  <c r="D22" i="45"/>
  <c r="C22" i="45"/>
  <c r="C13" i="45" s="1"/>
  <c r="B22" i="45"/>
  <c r="B13" i="45" s="1"/>
  <c r="N21" i="45"/>
  <c r="M21" i="45"/>
  <c r="L21" i="45"/>
  <c r="K21" i="45"/>
  <c r="J21" i="45"/>
  <c r="F21" i="45"/>
  <c r="E21" i="45"/>
  <c r="D21" i="45"/>
  <c r="C21" i="45"/>
  <c r="B21" i="45"/>
  <c r="C14" i="45"/>
  <c r="E13" i="45"/>
  <c r="D13" i="45"/>
  <c r="J151" i="44"/>
  <c r="J150" i="44"/>
  <c r="J149" i="44"/>
  <c r="J148" i="44"/>
  <c r="J147" i="44"/>
  <c r="J146" i="44"/>
  <c r="J145" i="44"/>
  <c r="J144" i="44"/>
  <c r="J143" i="44"/>
  <c r="J142" i="44"/>
  <c r="J141" i="44"/>
  <c r="J140" i="44"/>
  <c r="J139" i="44"/>
  <c r="J138" i="44"/>
  <c r="J137" i="44"/>
  <c r="J136" i="44"/>
  <c r="J135" i="44"/>
  <c r="J134" i="44"/>
  <c r="J133" i="44"/>
  <c r="J132" i="44"/>
  <c r="J127" i="44"/>
  <c r="J126" i="44"/>
  <c r="J125" i="44"/>
  <c r="J124" i="44"/>
  <c r="J123" i="44"/>
  <c r="J122" i="44"/>
  <c r="J121" i="44"/>
  <c r="J120" i="44"/>
  <c r="J119" i="44"/>
  <c r="J118" i="44"/>
  <c r="J117" i="44"/>
  <c r="J116" i="44"/>
  <c r="J115" i="44"/>
  <c r="J114" i="44"/>
  <c r="J113" i="44"/>
  <c r="J112" i="44"/>
  <c r="J111" i="44"/>
  <c r="J110" i="44"/>
  <c r="J109" i="44"/>
  <c r="J108" i="44"/>
  <c r="J103" i="44"/>
  <c r="J102" i="44"/>
  <c r="J101" i="44"/>
  <c r="J100" i="44"/>
  <c r="J99" i="44"/>
  <c r="J98" i="44"/>
  <c r="J97" i="44"/>
  <c r="J96" i="44"/>
  <c r="J95" i="44"/>
  <c r="J94" i="44"/>
  <c r="J93" i="44"/>
  <c r="J92" i="44"/>
  <c r="J91" i="44"/>
  <c r="J90" i="44"/>
  <c r="J89" i="44"/>
  <c r="J88" i="44"/>
  <c r="J87" i="44"/>
  <c r="J86" i="44"/>
  <c r="J85" i="44"/>
  <c r="J84" i="44"/>
  <c r="J60" i="44"/>
  <c r="J80" i="44" s="1"/>
  <c r="J31" i="44"/>
  <c r="N25" i="44"/>
  <c r="M25" i="44"/>
  <c r="L25" i="44"/>
  <c r="D16" i="44" s="1"/>
  <c r="K25" i="44"/>
  <c r="C16" i="44" s="1"/>
  <c r="J25" i="44"/>
  <c r="F25" i="44"/>
  <c r="E25" i="44"/>
  <c r="D25" i="44"/>
  <c r="C25" i="44"/>
  <c r="B25" i="44"/>
  <c r="N24" i="44"/>
  <c r="M24" i="44"/>
  <c r="L24" i="44"/>
  <c r="K24" i="44"/>
  <c r="J24" i="44"/>
  <c r="F24" i="44"/>
  <c r="E24" i="44"/>
  <c r="D24" i="44"/>
  <c r="C24" i="44"/>
  <c r="C15" i="44" s="1"/>
  <c r="B24" i="44"/>
  <c r="B15" i="44" s="1"/>
  <c r="N23" i="44"/>
  <c r="F14" i="44" s="1"/>
  <c r="M23" i="44"/>
  <c r="L23" i="44"/>
  <c r="K23" i="44"/>
  <c r="J23" i="44"/>
  <c r="B14" i="44" s="1"/>
  <c r="F23" i="44"/>
  <c r="E23" i="44"/>
  <c r="D23" i="44"/>
  <c r="C23" i="44"/>
  <c r="B23" i="44"/>
  <c r="N22" i="44"/>
  <c r="M22" i="44"/>
  <c r="L22" i="44"/>
  <c r="K22" i="44"/>
  <c r="J22" i="44"/>
  <c r="B13" i="44" s="1"/>
  <c r="F22" i="44"/>
  <c r="E22" i="44"/>
  <c r="D22" i="44"/>
  <c r="C22" i="44"/>
  <c r="B22" i="44"/>
  <c r="N21" i="44"/>
  <c r="M21" i="44"/>
  <c r="L21" i="44"/>
  <c r="D12" i="44" s="1"/>
  <c r="K21" i="44"/>
  <c r="J21" i="44"/>
  <c r="F21" i="44"/>
  <c r="E21" i="44"/>
  <c r="D21" i="44"/>
  <c r="C21" i="44"/>
  <c r="B21" i="44"/>
  <c r="E16" i="44"/>
  <c r="F15" i="44"/>
  <c r="C14" i="44"/>
  <c r="D13" i="44"/>
  <c r="C13" i="44"/>
  <c r="J151" i="43"/>
  <c r="J150" i="43"/>
  <c r="J149" i="43"/>
  <c r="J148" i="43"/>
  <c r="J147" i="43"/>
  <c r="J146" i="43"/>
  <c r="J145" i="43"/>
  <c r="J144" i="43"/>
  <c r="J143" i="43"/>
  <c r="J142" i="43"/>
  <c r="J141" i="43"/>
  <c r="J140" i="43"/>
  <c r="J139" i="43"/>
  <c r="J138" i="43"/>
  <c r="J137" i="43"/>
  <c r="J136" i="43"/>
  <c r="J135" i="43"/>
  <c r="J134" i="43"/>
  <c r="J133" i="43"/>
  <c r="J132" i="43"/>
  <c r="J127" i="43"/>
  <c r="J126" i="43"/>
  <c r="J125" i="43"/>
  <c r="J124" i="43"/>
  <c r="J123" i="43"/>
  <c r="J122" i="43"/>
  <c r="J121" i="43"/>
  <c r="J120" i="43"/>
  <c r="J119" i="43"/>
  <c r="J118" i="43"/>
  <c r="J117" i="43"/>
  <c r="J116" i="43"/>
  <c r="J115" i="43"/>
  <c r="J114" i="43"/>
  <c r="J113" i="43"/>
  <c r="J112" i="43"/>
  <c r="J111" i="43"/>
  <c r="J128" i="43" s="1"/>
  <c r="J110" i="43"/>
  <c r="J109" i="43"/>
  <c r="J108" i="43"/>
  <c r="J103" i="43"/>
  <c r="J102" i="43"/>
  <c r="J101" i="43"/>
  <c r="J100" i="43"/>
  <c r="J99" i="43"/>
  <c r="J98" i="43"/>
  <c r="J97" i="43"/>
  <c r="J96" i="43"/>
  <c r="J95" i="43"/>
  <c r="J94" i="43"/>
  <c r="J93" i="43"/>
  <c r="J92" i="43"/>
  <c r="J91" i="43"/>
  <c r="J90" i="43"/>
  <c r="J89" i="43"/>
  <c r="J88" i="43"/>
  <c r="J87" i="43"/>
  <c r="J86" i="43"/>
  <c r="J85" i="43"/>
  <c r="J84" i="43"/>
  <c r="J60" i="43"/>
  <c r="J80" i="43" s="1"/>
  <c r="J31" i="43"/>
  <c r="N25" i="43"/>
  <c r="M25" i="43"/>
  <c r="L25" i="43"/>
  <c r="D16" i="43" s="1"/>
  <c r="K25" i="43"/>
  <c r="J25" i="43"/>
  <c r="F25" i="43"/>
  <c r="E25" i="43"/>
  <c r="D25" i="43"/>
  <c r="C25" i="43"/>
  <c r="C16" i="43" s="1"/>
  <c r="B25" i="43"/>
  <c r="B16" i="43" s="1"/>
  <c r="N24" i="43"/>
  <c r="M24" i="43"/>
  <c r="L24" i="43"/>
  <c r="K24" i="43"/>
  <c r="J24" i="43"/>
  <c r="F24" i="43"/>
  <c r="E24" i="43"/>
  <c r="D24" i="43"/>
  <c r="C24" i="43"/>
  <c r="B24" i="43"/>
  <c r="N23" i="43"/>
  <c r="M23" i="43"/>
  <c r="L23" i="43"/>
  <c r="D14" i="43" s="1"/>
  <c r="K23" i="43"/>
  <c r="J23" i="43"/>
  <c r="F23" i="43"/>
  <c r="E23" i="43"/>
  <c r="D23" i="43"/>
  <c r="C23" i="43"/>
  <c r="B23" i="43"/>
  <c r="N22" i="43"/>
  <c r="O22" i="43" s="1"/>
  <c r="M22" i="43"/>
  <c r="L22" i="43"/>
  <c r="K22" i="43"/>
  <c r="J22" i="43"/>
  <c r="F22" i="43"/>
  <c r="E22" i="43"/>
  <c r="D22" i="43"/>
  <c r="C22" i="43"/>
  <c r="C13" i="43" s="1"/>
  <c r="B22" i="43"/>
  <c r="B13" i="43" s="1"/>
  <c r="N21" i="43"/>
  <c r="M21" i="43"/>
  <c r="L21" i="43"/>
  <c r="K21" i="43"/>
  <c r="J21" i="43"/>
  <c r="F21" i="43"/>
  <c r="E21" i="43"/>
  <c r="D21" i="43"/>
  <c r="C21" i="43"/>
  <c r="B21" i="43"/>
  <c r="B12" i="43" s="1"/>
  <c r="E15" i="43"/>
  <c r="C14" i="43"/>
  <c r="B14" i="43"/>
  <c r="E13" i="43"/>
  <c r="D13" i="43"/>
  <c r="J151" i="42"/>
  <c r="J150" i="42"/>
  <c r="J149" i="42"/>
  <c r="J148" i="42"/>
  <c r="J147" i="42"/>
  <c r="J146" i="42"/>
  <c r="J145" i="42"/>
  <c r="J144" i="42"/>
  <c r="J143" i="42"/>
  <c r="J142" i="42"/>
  <c r="J140" i="42"/>
  <c r="J139" i="42"/>
  <c r="J138" i="42"/>
  <c r="J137" i="42"/>
  <c r="J136" i="42"/>
  <c r="J135" i="42"/>
  <c r="J134" i="42"/>
  <c r="J133" i="42"/>
  <c r="J132" i="42"/>
  <c r="J127" i="42"/>
  <c r="J126" i="42"/>
  <c r="J125" i="42"/>
  <c r="J124" i="42"/>
  <c r="J123" i="42"/>
  <c r="J122" i="42"/>
  <c r="J121" i="42"/>
  <c r="J120" i="42"/>
  <c r="J119" i="42"/>
  <c r="J118" i="42"/>
  <c r="J117" i="42"/>
  <c r="J116" i="42"/>
  <c r="J115" i="42"/>
  <c r="J114" i="42"/>
  <c r="J113" i="42"/>
  <c r="J112" i="42"/>
  <c r="J111" i="42"/>
  <c r="J110" i="42"/>
  <c r="J109" i="42"/>
  <c r="J108" i="42"/>
  <c r="J103" i="42"/>
  <c r="J102" i="42"/>
  <c r="J101" i="42"/>
  <c r="J100" i="42"/>
  <c r="J99" i="42"/>
  <c r="J98" i="42"/>
  <c r="J97" i="42"/>
  <c r="J96" i="42"/>
  <c r="J95" i="42"/>
  <c r="J94" i="42"/>
  <c r="J93" i="42"/>
  <c r="J92" i="42"/>
  <c r="J91" i="42"/>
  <c r="J90" i="42"/>
  <c r="J89" i="42"/>
  <c r="J88" i="42"/>
  <c r="J87" i="42"/>
  <c r="J86" i="42"/>
  <c r="J85" i="42"/>
  <c r="J84" i="42"/>
  <c r="J60" i="42"/>
  <c r="J80" i="42" s="1"/>
  <c r="J31" i="42"/>
  <c r="N25" i="42"/>
  <c r="M25" i="42"/>
  <c r="L25" i="42"/>
  <c r="D16" i="42" s="1"/>
  <c r="K25" i="42"/>
  <c r="J25" i="42"/>
  <c r="F25" i="42"/>
  <c r="E25" i="42"/>
  <c r="E16" i="42" s="1"/>
  <c r="D25" i="42"/>
  <c r="C25" i="42"/>
  <c r="C16" i="42" s="1"/>
  <c r="B25" i="42"/>
  <c r="N24" i="42"/>
  <c r="M24" i="42"/>
  <c r="L24" i="42"/>
  <c r="K24" i="42"/>
  <c r="J24" i="42"/>
  <c r="F24" i="42"/>
  <c r="E24" i="42"/>
  <c r="E15" i="42" s="1"/>
  <c r="D24" i="42"/>
  <c r="C24" i="42"/>
  <c r="B24" i="42"/>
  <c r="N23" i="42"/>
  <c r="M23" i="42"/>
  <c r="E14" i="42" s="1"/>
  <c r="L23" i="42"/>
  <c r="D14" i="42" s="1"/>
  <c r="K23" i="42"/>
  <c r="J23" i="42"/>
  <c r="F23" i="42"/>
  <c r="E23" i="42"/>
  <c r="D23" i="42"/>
  <c r="C23" i="42"/>
  <c r="B23" i="42"/>
  <c r="G23" i="42" s="1"/>
  <c r="N22" i="42"/>
  <c r="O22" i="42" s="1"/>
  <c r="M22" i="42"/>
  <c r="L22" i="42"/>
  <c r="K22" i="42"/>
  <c r="J22" i="42"/>
  <c r="F22" i="42"/>
  <c r="E22" i="42"/>
  <c r="D22" i="42"/>
  <c r="D13" i="42" s="1"/>
  <c r="C22" i="42"/>
  <c r="C13" i="42" s="1"/>
  <c r="B22" i="42"/>
  <c r="N21" i="42"/>
  <c r="M21" i="42"/>
  <c r="L21" i="42"/>
  <c r="K21" i="42"/>
  <c r="J21" i="42"/>
  <c r="F21" i="42"/>
  <c r="E21" i="42"/>
  <c r="D21" i="42"/>
  <c r="C21" i="42"/>
  <c r="B21" i="42"/>
  <c r="D15" i="42"/>
  <c r="C14" i="42"/>
  <c r="B14" i="42"/>
  <c r="E13" i="42"/>
  <c r="J151" i="41"/>
  <c r="J150" i="41"/>
  <c r="J149" i="41"/>
  <c r="J148" i="41"/>
  <c r="J147" i="41"/>
  <c r="J146" i="41"/>
  <c r="J145" i="41"/>
  <c r="J144" i="41"/>
  <c r="J143" i="41"/>
  <c r="J142" i="41"/>
  <c r="J141" i="41"/>
  <c r="J140" i="41"/>
  <c r="J139" i="41"/>
  <c r="J138" i="41"/>
  <c r="J137" i="41"/>
  <c r="J136" i="41"/>
  <c r="J135" i="41"/>
  <c r="J134" i="41"/>
  <c r="J133" i="41"/>
  <c r="J132" i="41"/>
  <c r="J127" i="41"/>
  <c r="J126" i="41"/>
  <c r="J125" i="41"/>
  <c r="J124" i="41"/>
  <c r="J123" i="41"/>
  <c r="J122" i="41"/>
  <c r="J121" i="41"/>
  <c r="J120" i="41"/>
  <c r="J119" i="41"/>
  <c r="J118" i="41"/>
  <c r="J117" i="41"/>
  <c r="J116" i="41"/>
  <c r="J115" i="41"/>
  <c r="J114" i="41"/>
  <c r="J113" i="41"/>
  <c r="J112" i="41"/>
  <c r="J111" i="41"/>
  <c r="J110" i="41"/>
  <c r="J109" i="41"/>
  <c r="J108" i="41"/>
  <c r="J103" i="41"/>
  <c r="J102" i="41"/>
  <c r="J101" i="41"/>
  <c r="J100" i="41"/>
  <c r="J99" i="41"/>
  <c r="J98" i="41"/>
  <c r="J97" i="41"/>
  <c r="J96" i="41"/>
  <c r="J95" i="41"/>
  <c r="J94" i="41"/>
  <c r="J93" i="41"/>
  <c r="J92" i="41"/>
  <c r="J91" i="41"/>
  <c r="J90" i="41"/>
  <c r="J89" i="41"/>
  <c r="J88" i="41"/>
  <c r="J87" i="41"/>
  <c r="J86" i="41"/>
  <c r="J85" i="41"/>
  <c r="J84" i="41"/>
  <c r="J60" i="41"/>
  <c r="J31" i="41"/>
  <c r="N25" i="41"/>
  <c r="M25" i="41"/>
  <c r="L25" i="41"/>
  <c r="K25" i="41"/>
  <c r="J25" i="41"/>
  <c r="F25" i="41"/>
  <c r="E25" i="41"/>
  <c r="D25" i="41"/>
  <c r="C25" i="41"/>
  <c r="B25" i="41"/>
  <c r="N24" i="41"/>
  <c r="M24" i="41"/>
  <c r="L24" i="41"/>
  <c r="K24" i="41"/>
  <c r="J24" i="41"/>
  <c r="F24" i="41"/>
  <c r="E24" i="41"/>
  <c r="E15" i="41" s="1"/>
  <c r="D24" i="41"/>
  <c r="C24" i="41"/>
  <c r="C15" i="41" s="1"/>
  <c r="B24" i="41"/>
  <c r="B15" i="41" s="1"/>
  <c r="N23" i="41"/>
  <c r="M23" i="41"/>
  <c r="L23" i="41"/>
  <c r="K23" i="41"/>
  <c r="J23" i="41"/>
  <c r="F23" i="41"/>
  <c r="E23" i="41"/>
  <c r="E14" i="41" s="1"/>
  <c r="D23" i="41"/>
  <c r="C23" i="41"/>
  <c r="B23" i="41"/>
  <c r="N22" i="41"/>
  <c r="M22" i="41"/>
  <c r="L22" i="41"/>
  <c r="K22" i="41"/>
  <c r="J22" i="41"/>
  <c r="F22" i="41"/>
  <c r="E22" i="41"/>
  <c r="D22" i="41"/>
  <c r="D13" i="41" s="1"/>
  <c r="C22" i="41"/>
  <c r="C13" i="41" s="1"/>
  <c r="B22" i="41"/>
  <c r="N21" i="41"/>
  <c r="M21" i="41"/>
  <c r="L21" i="41"/>
  <c r="K21" i="41"/>
  <c r="J21" i="41"/>
  <c r="F21" i="41"/>
  <c r="E21" i="41"/>
  <c r="D21" i="41"/>
  <c r="C21" i="41"/>
  <c r="B21" i="41"/>
  <c r="J151" i="40"/>
  <c r="J150" i="40"/>
  <c r="J149" i="40"/>
  <c r="J148" i="40"/>
  <c r="J147" i="40"/>
  <c r="J146" i="40"/>
  <c r="J145" i="40"/>
  <c r="J144" i="40"/>
  <c r="J143" i="40"/>
  <c r="J142" i="40"/>
  <c r="J141" i="40"/>
  <c r="J140" i="40"/>
  <c r="J139" i="40"/>
  <c r="J138" i="40"/>
  <c r="J137" i="40"/>
  <c r="J136" i="40"/>
  <c r="J135" i="40"/>
  <c r="J134" i="40"/>
  <c r="J133" i="40"/>
  <c r="J132" i="40"/>
  <c r="J127" i="40"/>
  <c r="J126" i="40"/>
  <c r="J125" i="40"/>
  <c r="J124" i="40"/>
  <c r="J123" i="40"/>
  <c r="J122" i="40"/>
  <c r="J121" i="40"/>
  <c r="J120" i="40"/>
  <c r="J119" i="40"/>
  <c r="J118" i="40"/>
  <c r="J117" i="40"/>
  <c r="J116" i="40"/>
  <c r="J115" i="40"/>
  <c r="J114" i="40"/>
  <c r="J113" i="40"/>
  <c r="J112" i="40"/>
  <c r="J111" i="40"/>
  <c r="J110" i="40"/>
  <c r="J109" i="40"/>
  <c r="J108" i="40"/>
  <c r="J103" i="40"/>
  <c r="J102" i="40"/>
  <c r="J101" i="40"/>
  <c r="J100" i="40"/>
  <c r="J99" i="40"/>
  <c r="J98" i="40"/>
  <c r="J97" i="40"/>
  <c r="J96" i="40"/>
  <c r="J95" i="40"/>
  <c r="J94" i="40"/>
  <c r="J93" i="40"/>
  <c r="J92" i="40"/>
  <c r="J91" i="40"/>
  <c r="J90" i="40"/>
  <c r="J89" i="40"/>
  <c r="J88" i="40"/>
  <c r="J87" i="40"/>
  <c r="J86" i="40"/>
  <c r="J85" i="40"/>
  <c r="J84" i="40"/>
  <c r="J79" i="40"/>
  <c r="J78" i="40"/>
  <c r="J77" i="40"/>
  <c r="J76" i="40"/>
  <c r="J75" i="40"/>
  <c r="J74" i="40"/>
  <c r="J73" i="40"/>
  <c r="J71" i="40"/>
  <c r="J70" i="40"/>
  <c r="J69" i="40"/>
  <c r="J68" i="40"/>
  <c r="J67" i="40"/>
  <c r="J66" i="40"/>
  <c r="J65" i="40"/>
  <c r="J64" i="40"/>
  <c r="J63" i="40"/>
  <c r="J62" i="40"/>
  <c r="J61" i="40"/>
  <c r="J60" i="40"/>
  <c r="J31" i="40"/>
  <c r="N25" i="40"/>
  <c r="M25" i="40"/>
  <c r="L25" i="40"/>
  <c r="D16" i="40" s="1"/>
  <c r="K25" i="40"/>
  <c r="J25" i="40"/>
  <c r="F25" i="40"/>
  <c r="E25" i="40"/>
  <c r="D25" i="40"/>
  <c r="C25" i="40"/>
  <c r="C16" i="40" s="1"/>
  <c r="B25" i="40"/>
  <c r="N24" i="40"/>
  <c r="F15" i="40" s="1"/>
  <c r="M24" i="40"/>
  <c r="L24" i="40"/>
  <c r="K24" i="40"/>
  <c r="J24" i="40"/>
  <c r="F24" i="40"/>
  <c r="E24" i="40"/>
  <c r="D24" i="40"/>
  <c r="D15" i="40" s="1"/>
  <c r="C24" i="40"/>
  <c r="B24" i="40"/>
  <c r="N23" i="40"/>
  <c r="M23" i="40"/>
  <c r="E14" i="40" s="1"/>
  <c r="L23" i="40"/>
  <c r="K23" i="40"/>
  <c r="J23" i="40"/>
  <c r="F23" i="40"/>
  <c r="E23" i="40"/>
  <c r="D23" i="40"/>
  <c r="C23" i="40"/>
  <c r="B23" i="40"/>
  <c r="G23" i="40" s="1"/>
  <c r="N22" i="40"/>
  <c r="M22" i="40"/>
  <c r="L22" i="40"/>
  <c r="K22" i="40"/>
  <c r="J22" i="40"/>
  <c r="F22" i="40"/>
  <c r="F13" i="40" s="1"/>
  <c r="E22" i="40"/>
  <c r="E13" i="40" s="1"/>
  <c r="D22" i="40"/>
  <c r="D13" i="40" s="1"/>
  <c r="C22" i="40"/>
  <c r="B22" i="40"/>
  <c r="N21" i="40"/>
  <c r="M21" i="40"/>
  <c r="L21" i="40"/>
  <c r="D12" i="40" s="1"/>
  <c r="K21" i="40"/>
  <c r="J21" i="40"/>
  <c r="F21" i="40"/>
  <c r="E21" i="40"/>
  <c r="D21" i="40"/>
  <c r="C21" i="40"/>
  <c r="B21" i="40"/>
  <c r="E16" i="40"/>
  <c r="C14" i="40"/>
  <c r="C13" i="40"/>
  <c r="J151" i="39"/>
  <c r="J150" i="39"/>
  <c r="J149" i="39"/>
  <c r="J148" i="39"/>
  <c r="J147" i="39"/>
  <c r="J146" i="39"/>
  <c r="J145" i="39"/>
  <c r="J144" i="39"/>
  <c r="J143" i="39"/>
  <c r="J142" i="39"/>
  <c r="J141" i="39"/>
  <c r="J140" i="39"/>
  <c r="J139" i="39"/>
  <c r="J138" i="39"/>
  <c r="J137" i="39"/>
  <c r="J136" i="39"/>
  <c r="J135" i="39"/>
  <c r="J134" i="39"/>
  <c r="J133" i="39"/>
  <c r="J132" i="39"/>
  <c r="J127" i="39"/>
  <c r="J126" i="39"/>
  <c r="J125" i="39"/>
  <c r="J124" i="39"/>
  <c r="J123" i="39"/>
  <c r="J122" i="39"/>
  <c r="J121" i="39"/>
  <c r="J120" i="39"/>
  <c r="J119" i="39"/>
  <c r="J118" i="39"/>
  <c r="J117" i="39"/>
  <c r="J116" i="39"/>
  <c r="J115" i="39"/>
  <c r="J114" i="39"/>
  <c r="J113" i="39"/>
  <c r="J112" i="39"/>
  <c r="J111" i="39"/>
  <c r="J110" i="39"/>
  <c r="J109" i="39"/>
  <c r="J108" i="39"/>
  <c r="J103" i="39"/>
  <c r="J102" i="39"/>
  <c r="J101" i="39"/>
  <c r="J100" i="39"/>
  <c r="J99" i="39"/>
  <c r="J98" i="39"/>
  <c r="J97" i="39"/>
  <c r="J96" i="39"/>
  <c r="J95" i="39"/>
  <c r="J94" i="39"/>
  <c r="J93" i="39"/>
  <c r="J92" i="39"/>
  <c r="J91" i="39"/>
  <c r="J90" i="39"/>
  <c r="J89" i="39"/>
  <c r="J88" i="39"/>
  <c r="J87" i="39"/>
  <c r="J86" i="39"/>
  <c r="J85" i="39"/>
  <c r="J84" i="39"/>
  <c r="J104" i="39" s="1"/>
  <c r="J60" i="39"/>
  <c r="J31" i="39"/>
  <c r="N25" i="39"/>
  <c r="M25" i="39"/>
  <c r="L25" i="39"/>
  <c r="D16" i="39" s="1"/>
  <c r="K25" i="39"/>
  <c r="J25" i="39"/>
  <c r="F25" i="39"/>
  <c r="E25" i="39"/>
  <c r="E16" i="39" s="1"/>
  <c r="D25" i="39"/>
  <c r="C25" i="39"/>
  <c r="B25" i="39"/>
  <c r="N24" i="39"/>
  <c r="F15" i="39" s="1"/>
  <c r="M24" i="39"/>
  <c r="L24" i="39"/>
  <c r="K24" i="39"/>
  <c r="J24" i="39"/>
  <c r="F24" i="39"/>
  <c r="E24" i="39"/>
  <c r="D24" i="39"/>
  <c r="C24" i="39"/>
  <c r="C15" i="39" s="1"/>
  <c r="B24" i="39"/>
  <c r="B15" i="39" s="1"/>
  <c r="N23" i="39"/>
  <c r="F14" i="39" s="1"/>
  <c r="M23" i="39"/>
  <c r="L23" i="39"/>
  <c r="K23" i="39"/>
  <c r="J23" i="39"/>
  <c r="F23" i="39"/>
  <c r="E23" i="39"/>
  <c r="E14" i="39" s="1"/>
  <c r="D23" i="39"/>
  <c r="C23" i="39"/>
  <c r="B23" i="39"/>
  <c r="B14" i="39" s="1"/>
  <c r="N22" i="39"/>
  <c r="M22" i="39"/>
  <c r="L22" i="39"/>
  <c r="K22" i="39"/>
  <c r="J22" i="39"/>
  <c r="F22" i="39"/>
  <c r="E22" i="39"/>
  <c r="E13" i="39" s="1"/>
  <c r="D22" i="39"/>
  <c r="C22" i="39"/>
  <c r="B22" i="39"/>
  <c r="N21" i="39"/>
  <c r="M21" i="39"/>
  <c r="L21" i="39"/>
  <c r="K21" i="39"/>
  <c r="K26" i="39" s="1"/>
  <c r="J21" i="39"/>
  <c r="F21" i="39"/>
  <c r="E21" i="39"/>
  <c r="D21" i="39"/>
  <c r="C21" i="39"/>
  <c r="B21" i="39"/>
  <c r="C16" i="39"/>
  <c r="B16" i="39"/>
  <c r="C14" i="39"/>
  <c r="D13" i="39"/>
  <c r="C13" i="39"/>
  <c r="J151" i="38"/>
  <c r="J150" i="38"/>
  <c r="J149" i="38"/>
  <c r="J148" i="38"/>
  <c r="J147" i="38"/>
  <c r="J146" i="38"/>
  <c r="J145" i="38"/>
  <c r="J144" i="38"/>
  <c r="J143" i="38"/>
  <c r="J142" i="38"/>
  <c r="J141" i="38"/>
  <c r="J140" i="38"/>
  <c r="J139" i="38"/>
  <c r="J138" i="38"/>
  <c r="J137" i="38"/>
  <c r="J136" i="38"/>
  <c r="J135" i="38"/>
  <c r="J134" i="38"/>
  <c r="J133" i="38"/>
  <c r="J132" i="38"/>
  <c r="J127" i="38"/>
  <c r="J126" i="38"/>
  <c r="J125" i="38"/>
  <c r="J124" i="38"/>
  <c r="J123" i="38"/>
  <c r="J122" i="38"/>
  <c r="J121" i="38"/>
  <c r="J120" i="38"/>
  <c r="J119" i="38"/>
  <c r="J118" i="38"/>
  <c r="J117" i="38"/>
  <c r="J116" i="38"/>
  <c r="J115" i="38"/>
  <c r="J114" i="38"/>
  <c r="J113" i="38"/>
  <c r="J112" i="38"/>
  <c r="J111" i="38"/>
  <c r="J110" i="38"/>
  <c r="J109" i="38"/>
  <c r="J108" i="38"/>
  <c r="J103" i="38"/>
  <c r="J102" i="38"/>
  <c r="J101" i="38"/>
  <c r="J100" i="38"/>
  <c r="J99" i="38"/>
  <c r="J98" i="38"/>
  <c r="J97" i="38"/>
  <c r="J96" i="38"/>
  <c r="J95" i="38"/>
  <c r="J94" i="38"/>
  <c r="J93" i="38"/>
  <c r="J92" i="38"/>
  <c r="J91" i="38"/>
  <c r="J90" i="38"/>
  <c r="J89" i="38"/>
  <c r="J88" i="38"/>
  <c r="J87" i="38"/>
  <c r="J86" i="38"/>
  <c r="J85" i="38"/>
  <c r="J84" i="38"/>
  <c r="J60" i="38"/>
  <c r="J80" i="38" s="1"/>
  <c r="J55" i="38"/>
  <c r="J54" i="38"/>
  <c r="J53" i="38"/>
  <c r="J52" i="38"/>
  <c r="J51" i="38"/>
  <c r="J50" i="38"/>
  <c r="J49" i="38"/>
  <c r="J48" i="38"/>
  <c r="J47" i="38"/>
  <c r="J46" i="38"/>
  <c r="J45" i="38"/>
  <c r="J44" i="38"/>
  <c r="J43" i="38"/>
  <c r="J42" i="38"/>
  <c r="J41" i="38"/>
  <c r="J40" i="38"/>
  <c r="J39" i="38"/>
  <c r="J38" i="38"/>
  <c r="J37" i="38"/>
  <c r="J36" i="38"/>
  <c r="J35" i="38"/>
  <c r="J34" i="38"/>
  <c r="J33" i="38"/>
  <c r="J32" i="38"/>
  <c r="J31" i="38"/>
  <c r="N25" i="38"/>
  <c r="F16" i="38" s="1"/>
  <c r="M25" i="38"/>
  <c r="L25" i="38"/>
  <c r="K25" i="38"/>
  <c r="E25" i="38"/>
  <c r="D25" i="38"/>
  <c r="C25" i="38"/>
  <c r="B25" i="38"/>
  <c r="N24" i="38"/>
  <c r="M24" i="38"/>
  <c r="L24" i="38"/>
  <c r="K24" i="38"/>
  <c r="J24" i="38"/>
  <c r="F24" i="38"/>
  <c r="E24" i="38"/>
  <c r="E15" i="38" s="1"/>
  <c r="D24" i="38"/>
  <c r="C24" i="38"/>
  <c r="B24" i="38"/>
  <c r="N23" i="38"/>
  <c r="F14" i="38" s="1"/>
  <c r="M23" i="38"/>
  <c r="L23" i="38"/>
  <c r="K23" i="38"/>
  <c r="J23" i="38"/>
  <c r="F23" i="38"/>
  <c r="E23" i="38"/>
  <c r="E14" i="38" s="1"/>
  <c r="D23" i="38"/>
  <c r="C23" i="38"/>
  <c r="C14" i="38" s="1"/>
  <c r="B23" i="38"/>
  <c r="N22" i="38"/>
  <c r="F13" i="38" s="1"/>
  <c r="M22" i="38"/>
  <c r="L22" i="38"/>
  <c r="K22" i="38"/>
  <c r="J22" i="38"/>
  <c r="F22" i="38"/>
  <c r="E22" i="38"/>
  <c r="E13" i="38" s="1"/>
  <c r="D22" i="38"/>
  <c r="C22" i="38"/>
  <c r="C13" i="38" s="1"/>
  <c r="B22" i="38"/>
  <c r="N21" i="38"/>
  <c r="M21" i="38"/>
  <c r="L21" i="38"/>
  <c r="K21" i="38"/>
  <c r="J21" i="38"/>
  <c r="F21" i="38"/>
  <c r="E21" i="38"/>
  <c r="E12" i="38" s="1"/>
  <c r="D21" i="38"/>
  <c r="C21" i="38"/>
  <c r="B21" i="38"/>
  <c r="F15" i="38"/>
  <c r="B14" i="38"/>
  <c r="D13" i="38"/>
  <c r="J151" i="37"/>
  <c r="J150" i="37"/>
  <c r="J149" i="37"/>
  <c r="J148" i="37"/>
  <c r="J147" i="37"/>
  <c r="J146" i="37"/>
  <c r="J145" i="37"/>
  <c r="J144" i="37"/>
  <c r="J143" i="37"/>
  <c r="J142" i="37"/>
  <c r="J141" i="37"/>
  <c r="J140" i="37"/>
  <c r="J139" i="37"/>
  <c r="J138" i="37"/>
  <c r="J137" i="37"/>
  <c r="J136" i="37"/>
  <c r="J135" i="37"/>
  <c r="J134" i="37"/>
  <c r="J133" i="37"/>
  <c r="J132" i="37"/>
  <c r="J127" i="37"/>
  <c r="J126" i="37"/>
  <c r="J125" i="37"/>
  <c r="J124" i="37"/>
  <c r="J123" i="37"/>
  <c r="J122" i="37"/>
  <c r="J121" i="37"/>
  <c r="J120" i="37"/>
  <c r="J119" i="37"/>
  <c r="J118" i="37"/>
  <c r="J117" i="37"/>
  <c r="J116" i="37"/>
  <c r="J115" i="37"/>
  <c r="J114" i="37"/>
  <c r="J113" i="37"/>
  <c r="J112" i="37"/>
  <c r="J111" i="37"/>
  <c r="J110" i="37"/>
  <c r="J109" i="37"/>
  <c r="J108" i="37"/>
  <c r="J103" i="37"/>
  <c r="J102" i="37"/>
  <c r="J101" i="37"/>
  <c r="J100" i="37"/>
  <c r="J99" i="37"/>
  <c r="J98" i="37"/>
  <c r="J97" i="37"/>
  <c r="J96" i="37"/>
  <c r="J95" i="37"/>
  <c r="J94" i="37"/>
  <c r="J93" i="37"/>
  <c r="J92" i="37"/>
  <c r="J91" i="37"/>
  <c r="J90" i="37"/>
  <c r="J89" i="37"/>
  <c r="J88" i="37"/>
  <c r="J87" i="37"/>
  <c r="J86" i="37"/>
  <c r="J85" i="37"/>
  <c r="J84" i="37"/>
  <c r="J104" i="37" s="1"/>
  <c r="J60" i="37"/>
  <c r="J80" i="37" s="1"/>
  <c r="J31" i="37"/>
  <c r="N25" i="37"/>
  <c r="M25" i="37"/>
  <c r="E16" i="37" s="1"/>
  <c r="L25" i="37"/>
  <c r="D16" i="37" s="1"/>
  <c r="K25" i="37"/>
  <c r="J25" i="37"/>
  <c r="B16" i="37" s="1"/>
  <c r="F25" i="37"/>
  <c r="E25" i="37"/>
  <c r="D25" i="37"/>
  <c r="C25" i="37"/>
  <c r="B25" i="37"/>
  <c r="N24" i="37"/>
  <c r="M24" i="37"/>
  <c r="L24" i="37"/>
  <c r="D15" i="37" s="1"/>
  <c r="K24" i="37"/>
  <c r="C15" i="37" s="1"/>
  <c r="J24" i="37"/>
  <c r="F24" i="37"/>
  <c r="E24" i="37"/>
  <c r="D24" i="37"/>
  <c r="C24" i="37"/>
  <c r="B24" i="37"/>
  <c r="B15" i="37" s="1"/>
  <c r="N23" i="37"/>
  <c r="M23" i="37"/>
  <c r="E14" i="37" s="1"/>
  <c r="L23" i="37"/>
  <c r="K23" i="37"/>
  <c r="J23" i="37"/>
  <c r="F23" i="37"/>
  <c r="E23" i="37"/>
  <c r="D23" i="37"/>
  <c r="C23" i="37"/>
  <c r="B23" i="37"/>
  <c r="G23" i="37" s="1"/>
  <c r="N22" i="37"/>
  <c r="M22" i="37"/>
  <c r="L22" i="37"/>
  <c r="K22" i="37"/>
  <c r="C13" i="37" s="1"/>
  <c r="J22" i="37"/>
  <c r="F22" i="37"/>
  <c r="E22" i="37"/>
  <c r="D22" i="37"/>
  <c r="D13" i="37" s="1"/>
  <c r="C22" i="37"/>
  <c r="B22" i="37"/>
  <c r="N21" i="37"/>
  <c r="M21" i="37"/>
  <c r="L21" i="37"/>
  <c r="K21" i="37"/>
  <c r="J21" i="37"/>
  <c r="J26" i="37" s="1"/>
  <c r="F21" i="37"/>
  <c r="E21" i="37"/>
  <c r="D21" i="37"/>
  <c r="C21" i="37"/>
  <c r="B21" i="37"/>
  <c r="E15" i="37"/>
  <c r="E13" i="37"/>
  <c r="J151" i="36"/>
  <c r="J150" i="36"/>
  <c r="J149" i="36"/>
  <c r="J148" i="36"/>
  <c r="J147" i="36"/>
  <c r="J146" i="36"/>
  <c r="J145" i="36"/>
  <c r="J144" i="36"/>
  <c r="J143" i="36"/>
  <c r="J142" i="36"/>
  <c r="J141" i="36"/>
  <c r="J140" i="36"/>
  <c r="J139" i="36"/>
  <c r="J138" i="36"/>
  <c r="J137" i="36"/>
  <c r="J136" i="36"/>
  <c r="J135" i="36"/>
  <c r="J134" i="36"/>
  <c r="J133" i="36"/>
  <c r="J132" i="36"/>
  <c r="J127" i="36"/>
  <c r="J126" i="36"/>
  <c r="J125" i="36"/>
  <c r="J124" i="36"/>
  <c r="J123" i="36"/>
  <c r="J122" i="36"/>
  <c r="J121" i="36"/>
  <c r="J120" i="36"/>
  <c r="J119" i="36"/>
  <c r="J118" i="36"/>
  <c r="J117" i="36"/>
  <c r="J116" i="36"/>
  <c r="J115" i="36"/>
  <c r="J114" i="36"/>
  <c r="J113" i="36"/>
  <c r="J112" i="36"/>
  <c r="J111" i="36"/>
  <c r="J110" i="36"/>
  <c r="J109" i="36"/>
  <c r="J108" i="36"/>
  <c r="J103" i="36"/>
  <c r="J102" i="36"/>
  <c r="J101" i="36"/>
  <c r="J100" i="36"/>
  <c r="J99" i="36"/>
  <c r="J98" i="36"/>
  <c r="J97" i="36"/>
  <c r="J96" i="36"/>
  <c r="J95" i="36"/>
  <c r="J94" i="36"/>
  <c r="J93" i="36"/>
  <c r="J92" i="36"/>
  <c r="J91" i="36"/>
  <c r="J90" i="36"/>
  <c r="J89" i="36"/>
  <c r="J88" i="36"/>
  <c r="J87" i="36"/>
  <c r="J86" i="36"/>
  <c r="J85" i="36"/>
  <c r="J84" i="36"/>
  <c r="J79" i="36"/>
  <c r="J78" i="36"/>
  <c r="J77" i="36"/>
  <c r="J76" i="36"/>
  <c r="J75" i="36"/>
  <c r="J74" i="36"/>
  <c r="J73" i="36"/>
  <c r="J72" i="36"/>
  <c r="J71" i="36"/>
  <c r="J70" i="36"/>
  <c r="J69" i="36"/>
  <c r="J68" i="36"/>
  <c r="J67" i="36"/>
  <c r="J66" i="36"/>
  <c r="J65" i="36"/>
  <c r="J64" i="36"/>
  <c r="J63" i="36"/>
  <c r="J62" i="36"/>
  <c r="J61" i="36"/>
  <c r="J60" i="36"/>
  <c r="J80" i="36" s="1"/>
  <c r="J31" i="36"/>
  <c r="N25" i="36"/>
  <c r="M25" i="36"/>
  <c r="L25" i="36"/>
  <c r="K25" i="36"/>
  <c r="J25" i="36"/>
  <c r="F25" i="36"/>
  <c r="E25" i="36"/>
  <c r="D25" i="36"/>
  <c r="C25" i="36"/>
  <c r="B25" i="36"/>
  <c r="N24" i="36"/>
  <c r="M24" i="36"/>
  <c r="L24" i="36"/>
  <c r="K24" i="36"/>
  <c r="J24" i="36"/>
  <c r="F24" i="36"/>
  <c r="E24" i="36"/>
  <c r="E15" i="36" s="1"/>
  <c r="D24" i="36"/>
  <c r="D15" i="36" s="1"/>
  <c r="C24" i="36"/>
  <c r="B24" i="36"/>
  <c r="N23" i="36"/>
  <c r="M23" i="36"/>
  <c r="E14" i="36" s="1"/>
  <c r="L23" i="36"/>
  <c r="O23" i="36" s="1"/>
  <c r="K23" i="36"/>
  <c r="J23" i="36"/>
  <c r="F23" i="36"/>
  <c r="E23" i="36"/>
  <c r="D23" i="36"/>
  <c r="C23" i="36"/>
  <c r="B23" i="36"/>
  <c r="G23" i="36" s="1"/>
  <c r="N22" i="36"/>
  <c r="F13" i="36" s="1"/>
  <c r="M22" i="36"/>
  <c r="L22" i="36"/>
  <c r="K22" i="36"/>
  <c r="J22" i="36"/>
  <c r="F22" i="36"/>
  <c r="E22" i="36"/>
  <c r="D22" i="36"/>
  <c r="D13" i="36" s="1"/>
  <c r="C22" i="36"/>
  <c r="C13" i="36" s="1"/>
  <c r="B22" i="36"/>
  <c r="B13" i="36" s="1"/>
  <c r="N21" i="36"/>
  <c r="M21" i="36"/>
  <c r="L21" i="36"/>
  <c r="K21" i="36"/>
  <c r="J21" i="36"/>
  <c r="F21" i="36"/>
  <c r="E21" i="36"/>
  <c r="D21" i="36"/>
  <c r="C21" i="36"/>
  <c r="B21" i="36"/>
  <c r="F15" i="36"/>
  <c r="E13" i="36"/>
  <c r="J151" i="35"/>
  <c r="J150" i="35"/>
  <c r="J149" i="35"/>
  <c r="J148" i="35"/>
  <c r="J147" i="35"/>
  <c r="J146" i="35"/>
  <c r="J145" i="35"/>
  <c r="J144" i="35"/>
  <c r="J143" i="35"/>
  <c r="J142" i="35"/>
  <c r="J141" i="35"/>
  <c r="J140" i="35"/>
  <c r="J139" i="35"/>
  <c r="J138" i="35"/>
  <c r="J137" i="35"/>
  <c r="J136" i="35"/>
  <c r="J135" i="35"/>
  <c r="J134" i="35"/>
  <c r="J133" i="35"/>
  <c r="J132" i="35"/>
  <c r="J127" i="35"/>
  <c r="J126" i="35"/>
  <c r="J125" i="35"/>
  <c r="J124" i="35"/>
  <c r="J123" i="35"/>
  <c r="J122" i="35"/>
  <c r="J121" i="35"/>
  <c r="J120" i="35"/>
  <c r="J119" i="35"/>
  <c r="J118" i="35"/>
  <c r="J117" i="35"/>
  <c r="J116" i="35"/>
  <c r="J115" i="35"/>
  <c r="J114" i="35"/>
  <c r="J113" i="35"/>
  <c r="J112" i="35"/>
  <c r="J111" i="35"/>
  <c r="J110" i="35"/>
  <c r="J109" i="35"/>
  <c r="J108" i="35"/>
  <c r="J103" i="35"/>
  <c r="J102" i="35"/>
  <c r="J101" i="35"/>
  <c r="J100" i="35"/>
  <c r="J99" i="35"/>
  <c r="J98" i="35"/>
  <c r="J97" i="35"/>
  <c r="J96" i="35"/>
  <c r="J95" i="35"/>
  <c r="J94" i="35"/>
  <c r="J93" i="35"/>
  <c r="J92" i="35"/>
  <c r="J91" i="35"/>
  <c r="J90" i="35"/>
  <c r="J89" i="35"/>
  <c r="J88" i="35"/>
  <c r="J87" i="35"/>
  <c r="J86" i="35"/>
  <c r="J85" i="35"/>
  <c r="J84" i="35"/>
  <c r="J60" i="35"/>
  <c r="J54" i="35"/>
  <c r="J53" i="35"/>
  <c r="J52" i="35"/>
  <c r="J51" i="35"/>
  <c r="J50" i="35"/>
  <c r="J49" i="35"/>
  <c r="J48" i="35"/>
  <c r="J47" i="35"/>
  <c r="J46" i="35"/>
  <c r="J45" i="35"/>
  <c r="J44" i="35"/>
  <c r="J43" i="35"/>
  <c r="J42" i="35"/>
  <c r="J41" i="35"/>
  <c r="J40" i="35"/>
  <c r="J39" i="35"/>
  <c r="J38" i="35"/>
  <c r="J37" i="35"/>
  <c r="J36" i="35"/>
  <c r="J35" i="35"/>
  <c r="J34" i="35"/>
  <c r="J33" i="35"/>
  <c r="J32" i="35"/>
  <c r="J31" i="35"/>
  <c r="N25" i="35"/>
  <c r="F16" i="35" s="1"/>
  <c r="M25" i="35"/>
  <c r="L25" i="35"/>
  <c r="K25" i="35"/>
  <c r="J25" i="35"/>
  <c r="F25" i="35"/>
  <c r="E25" i="35"/>
  <c r="E16" i="35" s="1"/>
  <c r="D25" i="35"/>
  <c r="C25" i="35"/>
  <c r="C16" i="35" s="1"/>
  <c r="B25" i="35"/>
  <c r="N24" i="35"/>
  <c r="F15" i="35" s="1"/>
  <c r="M24" i="35"/>
  <c r="L24" i="35"/>
  <c r="K24" i="35"/>
  <c r="J24" i="35"/>
  <c r="F24" i="35"/>
  <c r="E24" i="35"/>
  <c r="D24" i="35"/>
  <c r="C24" i="35"/>
  <c r="C15" i="35" s="1"/>
  <c r="B24" i="35"/>
  <c r="B15" i="35" s="1"/>
  <c r="N23" i="35"/>
  <c r="F14" i="35" s="1"/>
  <c r="M23" i="35"/>
  <c r="L23" i="35"/>
  <c r="D14" i="35" s="1"/>
  <c r="K23" i="35"/>
  <c r="J23" i="35"/>
  <c r="F23" i="35"/>
  <c r="E23" i="35"/>
  <c r="E14" i="35" s="1"/>
  <c r="D23" i="35"/>
  <c r="C23" i="35"/>
  <c r="B23" i="35"/>
  <c r="N22" i="35"/>
  <c r="M22" i="35"/>
  <c r="L22" i="35"/>
  <c r="K22" i="35"/>
  <c r="J22" i="35"/>
  <c r="F22" i="35"/>
  <c r="E22" i="35"/>
  <c r="D22" i="35"/>
  <c r="D13" i="35" s="1"/>
  <c r="C22" i="35"/>
  <c r="C13" i="35" s="1"/>
  <c r="B22" i="35"/>
  <c r="N21" i="35"/>
  <c r="M21" i="35"/>
  <c r="L21" i="35"/>
  <c r="K21" i="35"/>
  <c r="J21" i="35"/>
  <c r="F21" i="35"/>
  <c r="E21" i="35"/>
  <c r="D21" i="35"/>
  <c r="C21" i="35"/>
  <c r="B21" i="35"/>
  <c r="B16" i="35"/>
  <c r="C14" i="35"/>
  <c r="B14" i="35"/>
  <c r="E13" i="35"/>
  <c r="J103" i="34"/>
  <c r="J102" i="34"/>
  <c r="J101" i="34"/>
  <c r="J100" i="34"/>
  <c r="J99" i="34"/>
  <c r="J98" i="34"/>
  <c r="J97" i="34"/>
  <c r="J96" i="34"/>
  <c r="J95" i="34"/>
  <c r="J94" i="34"/>
  <c r="J93" i="34"/>
  <c r="J92" i="34"/>
  <c r="J91" i="34"/>
  <c r="J90" i="34"/>
  <c r="J89" i="34"/>
  <c r="J88" i="34"/>
  <c r="J87" i="34"/>
  <c r="J86" i="34"/>
  <c r="J85" i="34"/>
  <c r="N25" i="34"/>
  <c r="M25" i="34"/>
  <c r="E16" i="34" s="1"/>
  <c r="L25" i="34"/>
  <c r="K25" i="34"/>
  <c r="J25" i="34"/>
  <c r="F25" i="34"/>
  <c r="E25" i="34"/>
  <c r="D25" i="34"/>
  <c r="C25" i="34"/>
  <c r="C16" i="34" s="1"/>
  <c r="B25" i="34"/>
  <c r="N24" i="34"/>
  <c r="M24" i="34"/>
  <c r="L24" i="34"/>
  <c r="K24" i="34"/>
  <c r="J24" i="34"/>
  <c r="F24" i="34"/>
  <c r="E24" i="34"/>
  <c r="D24" i="34"/>
  <c r="C24" i="34"/>
  <c r="B24" i="34"/>
  <c r="N23" i="34"/>
  <c r="M23" i="34"/>
  <c r="L23" i="34"/>
  <c r="K23" i="34"/>
  <c r="J23" i="34"/>
  <c r="F23" i="34"/>
  <c r="E23" i="34"/>
  <c r="D23" i="34"/>
  <c r="C23" i="34"/>
  <c r="B23" i="34"/>
  <c r="E13" i="34"/>
  <c r="N21" i="34"/>
  <c r="M21" i="34"/>
  <c r="L21" i="34"/>
  <c r="K21" i="34"/>
  <c r="J21" i="34"/>
  <c r="F21" i="34"/>
  <c r="E21" i="34"/>
  <c r="D21" i="34"/>
  <c r="C21" i="34"/>
  <c r="B21" i="34"/>
  <c r="D14" i="34"/>
  <c r="J60" i="33"/>
  <c r="J80" i="33" s="1"/>
  <c r="J55" i="33"/>
  <c r="J54" i="33"/>
  <c r="J53" i="33"/>
  <c r="J52" i="33"/>
  <c r="J51" i="33"/>
  <c r="J50" i="33"/>
  <c r="J49" i="33"/>
  <c r="J48" i="33"/>
  <c r="J47" i="33"/>
  <c r="J46" i="33"/>
  <c r="J45" i="33"/>
  <c r="J44" i="33"/>
  <c r="J43" i="33"/>
  <c r="J42" i="33"/>
  <c r="J41" i="33"/>
  <c r="J40" i="33"/>
  <c r="J39" i="33"/>
  <c r="J38" i="33"/>
  <c r="J37" i="33"/>
  <c r="J36" i="33"/>
  <c r="J35" i="33"/>
  <c r="J34" i="33"/>
  <c r="J33" i="33"/>
  <c r="J32" i="33"/>
  <c r="N25" i="33"/>
  <c r="M25" i="33"/>
  <c r="L25" i="33"/>
  <c r="K25" i="33"/>
  <c r="J25" i="33"/>
  <c r="F25" i="33"/>
  <c r="E25" i="33"/>
  <c r="E16" i="33" s="1"/>
  <c r="D25" i="33"/>
  <c r="C25" i="33"/>
  <c r="B25" i="33"/>
  <c r="N24" i="33"/>
  <c r="M24" i="33"/>
  <c r="L24" i="33"/>
  <c r="K24" i="33"/>
  <c r="J24" i="33"/>
  <c r="F24" i="33"/>
  <c r="F15" i="33" s="1"/>
  <c r="E24" i="33"/>
  <c r="D24" i="33"/>
  <c r="C24" i="33"/>
  <c r="C15" i="33" s="1"/>
  <c r="B24" i="33"/>
  <c r="N23" i="33"/>
  <c r="M23" i="33"/>
  <c r="L23" i="33"/>
  <c r="K23" i="33"/>
  <c r="J23" i="33"/>
  <c r="F23" i="33"/>
  <c r="E23" i="33"/>
  <c r="D23" i="33"/>
  <c r="C23" i="33"/>
  <c r="B23" i="33"/>
  <c r="N22" i="33"/>
  <c r="M22" i="33"/>
  <c r="L22" i="33"/>
  <c r="D13" i="33" s="1"/>
  <c r="K22" i="33"/>
  <c r="J22" i="33"/>
  <c r="F22" i="33"/>
  <c r="F13" i="33" s="1"/>
  <c r="E22" i="33"/>
  <c r="E13" i="33" s="1"/>
  <c r="D22" i="33"/>
  <c r="C22" i="33"/>
  <c r="B22" i="33"/>
  <c r="N21" i="33"/>
  <c r="M21" i="33"/>
  <c r="L21" i="33"/>
  <c r="K21" i="33"/>
  <c r="J21" i="33"/>
  <c r="F21" i="33"/>
  <c r="E21" i="33"/>
  <c r="D21" i="33"/>
  <c r="C21" i="33"/>
  <c r="B21" i="33"/>
  <c r="C13" i="33"/>
  <c r="J152" i="32"/>
  <c r="J103" i="32"/>
  <c r="J102" i="32"/>
  <c r="J101" i="32"/>
  <c r="J100" i="32"/>
  <c r="J99" i="32"/>
  <c r="J98" i="32"/>
  <c r="J97" i="32"/>
  <c r="J96" i="32"/>
  <c r="J95" i="32"/>
  <c r="J94" i="32"/>
  <c r="J93" i="32"/>
  <c r="J92" i="32"/>
  <c r="J91" i="32"/>
  <c r="J90" i="32"/>
  <c r="J89" i="32"/>
  <c r="J88" i="32"/>
  <c r="J87" i="32"/>
  <c r="J86" i="32"/>
  <c r="J85" i="32"/>
  <c r="J79" i="32"/>
  <c r="J78" i="32"/>
  <c r="J77" i="32"/>
  <c r="J76" i="32"/>
  <c r="J75" i="32"/>
  <c r="J74" i="32"/>
  <c r="J73" i="32"/>
  <c r="J72" i="32"/>
  <c r="J70" i="32"/>
  <c r="J69" i="32"/>
  <c r="J68" i="32"/>
  <c r="J67" i="32"/>
  <c r="J66" i="32"/>
  <c r="J65" i="32"/>
  <c r="J64" i="32"/>
  <c r="J63" i="32"/>
  <c r="J62" i="32"/>
  <c r="J61" i="32"/>
  <c r="J60" i="32"/>
  <c r="J55" i="32"/>
  <c r="J54" i="32"/>
  <c r="J53" i="32"/>
  <c r="J52" i="32"/>
  <c r="J51" i="32"/>
  <c r="J50" i="32"/>
  <c r="J49" i="32"/>
  <c r="J48" i="32"/>
  <c r="J47" i="32"/>
  <c r="J46" i="32"/>
  <c r="J45" i="32"/>
  <c r="J44" i="32"/>
  <c r="J43" i="32"/>
  <c r="J42" i="32"/>
  <c r="J41" i="32"/>
  <c r="J40" i="32"/>
  <c r="J39" i="32"/>
  <c r="J38" i="32"/>
  <c r="J37" i="32"/>
  <c r="J36" i="32"/>
  <c r="J35" i="32"/>
  <c r="J34" i="32"/>
  <c r="J33" i="32"/>
  <c r="J32" i="32"/>
  <c r="J31" i="32"/>
  <c r="N25" i="32"/>
  <c r="F16" i="32" s="1"/>
  <c r="M25" i="32"/>
  <c r="E16" i="32" s="1"/>
  <c r="L25" i="32"/>
  <c r="K25" i="32"/>
  <c r="J25" i="32"/>
  <c r="F25" i="32"/>
  <c r="E25" i="32"/>
  <c r="D25" i="32"/>
  <c r="C25" i="32"/>
  <c r="C16" i="32" s="1"/>
  <c r="B25" i="32"/>
  <c r="B16" i="32" s="1"/>
  <c r="N24" i="32"/>
  <c r="M24" i="32"/>
  <c r="L24" i="32"/>
  <c r="K24" i="32"/>
  <c r="J24" i="32"/>
  <c r="F24" i="32"/>
  <c r="E24" i="32"/>
  <c r="D24" i="32"/>
  <c r="C24" i="32"/>
  <c r="B24" i="32"/>
  <c r="B15" i="32" s="1"/>
  <c r="N23" i="32"/>
  <c r="M23" i="32"/>
  <c r="L23" i="32"/>
  <c r="K23" i="32"/>
  <c r="J23" i="32"/>
  <c r="F23" i="32"/>
  <c r="E23" i="32"/>
  <c r="D23" i="32"/>
  <c r="C23" i="32"/>
  <c r="B23" i="32"/>
  <c r="N22" i="32"/>
  <c r="M22" i="32"/>
  <c r="L22" i="32"/>
  <c r="K22" i="32"/>
  <c r="J22" i="32"/>
  <c r="F22" i="32"/>
  <c r="E22" i="32"/>
  <c r="D22" i="32"/>
  <c r="C22" i="32"/>
  <c r="B22" i="32"/>
  <c r="N21" i="32"/>
  <c r="M21" i="32"/>
  <c r="L21" i="32"/>
  <c r="K21" i="32"/>
  <c r="J21" i="32"/>
  <c r="F21" i="32"/>
  <c r="E21" i="32"/>
  <c r="D21" i="32"/>
  <c r="C21" i="32"/>
  <c r="B21" i="32"/>
  <c r="J51" i="4"/>
  <c r="J52" i="4"/>
  <c r="J53" i="4"/>
  <c r="J54" i="4"/>
  <c r="J137" i="4"/>
  <c r="J138" i="4"/>
  <c r="J139" i="4"/>
  <c r="J140" i="4"/>
  <c r="J141" i="4"/>
  <c r="J142" i="4"/>
  <c r="J143" i="4"/>
  <c r="J144" i="4"/>
  <c r="J145" i="4"/>
  <c r="J146" i="4"/>
  <c r="J147" i="4"/>
  <c r="J148" i="4"/>
  <c r="J149" i="4"/>
  <c r="J150" i="4"/>
  <c r="J113" i="4"/>
  <c r="J114" i="4"/>
  <c r="J115" i="4"/>
  <c r="J116" i="4"/>
  <c r="J117" i="4"/>
  <c r="J118" i="4"/>
  <c r="J119" i="4"/>
  <c r="J120" i="4"/>
  <c r="J121" i="4"/>
  <c r="J122" i="4"/>
  <c r="J123" i="4"/>
  <c r="J124" i="4"/>
  <c r="J125" i="4"/>
  <c r="J126" i="4"/>
  <c r="J127" i="4"/>
  <c r="J89" i="4"/>
  <c r="J90" i="4"/>
  <c r="J91" i="4"/>
  <c r="J92" i="4"/>
  <c r="J93" i="4"/>
  <c r="J94" i="4"/>
  <c r="J95" i="4"/>
  <c r="J96" i="4"/>
  <c r="J97" i="4"/>
  <c r="J98" i="4"/>
  <c r="J99" i="4"/>
  <c r="J100" i="4"/>
  <c r="J101" i="4"/>
  <c r="J102" i="4"/>
  <c r="J75" i="4"/>
  <c r="J76" i="4"/>
  <c r="J77" i="4"/>
  <c r="J78" i="4"/>
  <c r="J65" i="4"/>
  <c r="J66" i="4"/>
  <c r="J67" i="4"/>
  <c r="J68" i="4"/>
  <c r="J69" i="4"/>
  <c r="J70" i="4"/>
  <c r="J71" i="4"/>
  <c r="J72" i="4"/>
  <c r="J73" i="4"/>
  <c r="J74" i="4"/>
  <c r="J50" i="4"/>
  <c r="J43" i="4"/>
  <c r="J45" i="4"/>
  <c r="J46" i="4"/>
  <c r="J47" i="4"/>
  <c r="J48" i="4"/>
  <c r="J49" i="4"/>
  <c r="J42" i="4"/>
  <c r="E14" i="34" l="1"/>
  <c r="B14" i="34"/>
  <c r="J152" i="48"/>
  <c r="F13" i="48"/>
  <c r="F13" i="44"/>
  <c r="F13" i="53"/>
  <c r="F12" i="52"/>
  <c r="D14" i="55"/>
  <c r="G14" i="55" s="1"/>
  <c r="G23" i="55"/>
  <c r="J128" i="55"/>
  <c r="F14" i="55"/>
  <c r="B16" i="55"/>
  <c r="G16" i="55" s="1"/>
  <c r="J104" i="55"/>
  <c r="K26" i="55"/>
  <c r="F15" i="55"/>
  <c r="D16" i="55"/>
  <c r="M26" i="55"/>
  <c r="J152" i="55"/>
  <c r="O22" i="55"/>
  <c r="F26" i="55"/>
  <c r="F12" i="55"/>
  <c r="F17" i="55" s="1"/>
  <c r="E15" i="54"/>
  <c r="L26" i="54"/>
  <c r="J152" i="54"/>
  <c r="D15" i="54"/>
  <c r="B16" i="54"/>
  <c r="O25" i="54"/>
  <c r="E26" i="54"/>
  <c r="O22" i="54"/>
  <c r="O26" i="54" s="1"/>
  <c r="J128" i="54"/>
  <c r="G23" i="54"/>
  <c r="J104" i="54"/>
  <c r="F26" i="54"/>
  <c r="C14" i="53"/>
  <c r="F14" i="53"/>
  <c r="B16" i="53"/>
  <c r="D16" i="53"/>
  <c r="J152" i="53"/>
  <c r="E16" i="53"/>
  <c r="E17" i="53" s="1"/>
  <c r="C26" i="53"/>
  <c r="F12" i="53"/>
  <c r="C16" i="53"/>
  <c r="B14" i="53"/>
  <c r="G14" i="53" s="1"/>
  <c r="O22" i="53"/>
  <c r="D14" i="53"/>
  <c r="J128" i="53"/>
  <c r="O24" i="52"/>
  <c r="D15" i="52"/>
  <c r="J152" i="52"/>
  <c r="C16" i="52"/>
  <c r="B13" i="52"/>
  <c r="J128" i="52"/>
  <c r="E26" i="52"/>
  <c r="C13" i="52"/>
  <c r="O22" i="52"/>
  <c r="D14" i="52"/>
  <c r="J104" i="52"/>
  <c r="G23" i="52"/>
  <c r="F26" i="52"/>
  <c r="F13" i="52"/>
  <c r="B13" i="51"/>
  <c r="C13" i="51"/>
  <c r="O22" i="51"/>
  <c r="J128" i="51"/>
  <c r="F26" i="51"/>
  <c r="G23" i="51"/>
  <c r="J104" i="51"/>
  <c r="F14" i="51"/>
  <c r="G14" i="51" s="1"/>
  <c r="B16" i="51"/>
  <c r="F13" i="51"/>
  <c r="G13" i="51" s="1"/>
  <c r="B15" i="51"/>
  <c r="E15" i="51"/>
  <c r="G15" i="51" s="1"/>
  <c r="J152" i="51"/>
  <c r="B14" i="50"/>
  <c r="J26" i="50"/>
  <c r="F14" i="50"/>
  <c r="O24" i="50"/>
  <c r="J104" i="50"/>
  <c r="K26" i="50"/>
  <c r="C15" i="50"/>
  <c r="E12" i="50"/>
  <c r="J152" i="50"/>
  <c r="C16" i="50"/>
  <c r="F16" i="50"/>
  <c r="B13" i="50"/>
  <c r="G13" i="50" s="1"/>
  <c r="D14" i="50"/>
  <c r="O22" i="50"/>
  <c r="F26" i="50"/>
  <c r="B14" i="49"/>
  <c r="E12" i="49"/>
  <c r="C13" i="49"/>
  <c r="G13" i="49" s="1"/>
  <c r="O22" i="49"/>
  <c r="J104" i="49"/>
  <c r="O23" i="49"/>
  <c r="B16" i="49"/>
  <c r="E14" i="49"/>
  <c r="D26" i="49"/>
  <c r="J128" i="49"/>
  <c r="J152" i="49"/>
  <c r="J26" i="48"/>
  <c r="F14" i="48"/>
  <c r="G23" i="48"/>
  <c r="E26" i="48"/>
  <c r="D14" i="48"/>
  <c r="J128" i="48"/>
  <c r="J104" i="48"/>
  <c r="O24" i="48"/>
  <c r="O22" i="48"/>
  <c r="G22" i="48"/>
  <c r="O22" i="47"/>
  <c r="J128" i="47"/>
  <c r="G23" i="47"/>
  <c r="C15" i="47"/>
  <c r="J104" i="47"/>
  <c r="E13" i="47"/>
  <c r="D15" i="47"/>
  <c r="D17" i="47" s="1"/>
  <c r="B15" i="47"/>
  <c r="G15" i="47" s="1"/>
  <c r="E12" i="47"/>
  <c r="D12" i="47"/>
  <c r="D16" i="47"/>
  <c r="J152" i="47"/>
  <c r="F13" i="47"/>
  <c r="G13" i="47" s="1"/>
  <c r="O25" i="46"/>
  <c r="B13" i="46"/>
  <c r="F15" i="46"/>
  <c r="D16" i="46"/>
  <c r="E26" i="46"/>
  <c r="O22" i="46"/>
  <c r="J128" i="46"/>
  <c r="G23" i="46"/>
  <c r="J104" i="46"/>
  <c r="J26" i="46"/>
  <c r="O23" i="46"/>
  <c r="B14" i="45"/>
  <c r="G14" i="45" s="1"/>
  <c r="K26" i="45"/>
  <c r="F13" i="45"/>
  <c r="B15" i="45"/>
  <c r="C15" i="45"/>
  <c r="J152" i="45"/>
  <c r="E16" i="45"/>
  <c r="C26" i="45"/>
  <c r="O22" i="45"/>
  <c r="J104" i="45"/>
  <c r="F14" i="45"/>
  <c r="B16" i="45"/>
  <c r="E14" i="43"/>
  <c r="J26" i="43"/>
  <c r="D15" i="43"/>
  <c r="J104" i="43"/>
  <c r="B15" i="43"/>
  <c r="D26" i="43"/>
  <c r="F15" i="43"/>
  <c r="G15" i="43" s="1"/>
  <c r="J152" i="43"/>
  <c r="F14" i="43"/>
  <c r="F13" i="43"/>
  <c r="G23" i="43"/>
  <c r="J152" i="44"/>
  <c r="O22" i="44"/>
  <c r="D26" i="44"/>
  <c r="D14" i="44"/>
  <c r="G14" i="44" s="1"/>
  <c r="J128" i="44"/>
  <c r="G23" i="44"/>
  <c r="E14" i="44"/>
  <c r="J104" i="44"/>
  <c r="J26" i="44"/>
  <c r="O24" i="44"/>
  <c r="F26" i="44"/>
  <c r="G22" i="44"/>
  <c r="F14" i="42"/>
  <c r="K26" i="42"/>
  <c r="F13" i="42"/>
  <c r="C15" i="42"/>
  <c r="O24" i="42"/>
  <c r="J128" i="42"/>
  <c r="J104" i="42"/>
  <c r="M26" i="42"/>
  <c r="C26" i="42"/>
  <c r="D26" i="42"/>
  <c r="B13" i="42"/>
  <c r="F15" i="42"/>
  <c r="J152" i="42"/>
  <c r="G25" i="42"/>
  <c r="F16" i="42"/>
  <c r="D15" i="41"/>
  <c r="G15" i="41" s="1"/>
  <c r="E13" i="41"/>
  <c r="F15" i="41"/>
  <c r="J128" i="41"/>
  <c r="F13" i="41"/>
  <c r="J80" i="41"/>
  <c r="F26" i="40"/>
  <c r="B14" i="40"/>
  <c r="F14" i="40"/>
  <c r="K26" i="40"/>
  <c r="J104" i="40"/>
  <c r="C15" i="40"/>
  <c r="G25" i="40"/>
  <c r="F16" i="40"/>
  <c r="J152" i="40"/>
  <c r="B13" i="40"/>
  <c r="O22" i="40"/>
  <c r="D14" i="40"/>
  <c r="J80" i="40"/>
  <c r="B13" i="39"/>
  <c r="J152" i="39"/>
  <c r="F13" i="39"/>
  <c r="D14" i="39"/>
  <c r="J80" i="39"/>
  <c r="G23" i="39"/>
  <c r="J26" i="39"/>
  <c r="D15" i="39"/>
  <c r="G15" i="39" s="1"/>
  <c r="E15" i="39"/>
  <c r="J128" i="39"/>
  <c r="G22" i="38"/>
  <c r="J128" i="38"/>
  <c r="B13" i="38"/>
  <c r="J104" i="38"/>
  <c r="D14" i="38"/>
  <c r="G23" i="38"/>
  <c r="O23" i="37"/>
  <c r="D26" i="37"/>
  <c r="B13" i="37"/>
  <c r="C14" i="37"/>
  <c r="F15" i="37"/>
  <c r="O22" i="37"/>
  <c r="D14" i="37"/>
  <c r="J128" i="37"/>
  <c r="B14" i="37"/>
  <c r="C16" i="37"/>
  <c r="F16" i="37"/>
  <c r="J26" i="36"/>
  <c r="F14" i="36"/>
  <c r="B14" i="36"/>
  <c r="K26" i="36"/>
  <c r="B15" i="36"/>
  <c r="J128" i="36"/>
  <c r="L26" i="36"/>
  <c r="C15" i="36"/>
  <c r="G15" i="36" s="1"/>
  <c r="J104" i="36"/>
  <c r="E16" i="36"/>
  <c r="F16" i="36"/>
  <c r="C14" i="36"/>
  <c r="D26" i="35"/>
  <c r="B13" i="35"/>
  <c r="J128" i="35"/>
  <c r="J104" i="35"/>
  <c r="G23" i="35"/>
  <c r="J26" i="35"/>
  <c r="D15" i="35"/>
  <c r="F13" i="35"/>
  <c r="E15" i="35"/>
  <c r="J152" i="35"/>
  <c r="D13" i="32"/>
  <c r="O22" i="38"/>
  <c r="J152" i="37"/>
  <c r="F26" i="37"/>
  <c r="F13" i="37"/>
  <c r="G13" i="37" s="1"/>
  <c r="J152" i="36"/>
  <c r="G25" i="36"/>
  <c r="O22" i="36"/>
  <c r="G21" i="36"/>
  <c r="F12" i="36"/>
  <c r="J80" i="35"/>
  <c r="J26" i="40"/>
  <c r="B15" i="40"/>
  <c r="J128" i="40"/>
  <c r="F16" i="34"/>
  <c r="C15" i="34"/>
  <c r="F15" i="34"/>
  <c r="B13" i="33"/>
  <c r="D16" i="33"/>
  <c r="D15" i="33"/>
  <c r="F13" i="32"/>
  <c r="B14" i="32"/>
  <c r="C14" i="32"/>
  <c r="E15" i="32"/>
  <c r="M26" i="36"/>
  <c r="J26" i="55"/>
  <c r="G25" i="37"/>
  <c r="E26" i="43"/>
  <c r="M26" i="52"/>
  <c r="D26" i="46"/>
  <c r="C16" i="33"/>
  <c r="M26" i="38"/>
  <c r="F16" i="44"/>
  <c r="O25" i="45"/>
  <c r="G25" i="51"/>
  <c r="G25" i="55"/>
  <c r="F26" i="43"/>
  <c r="F26" i="47"/>
  <c r="B16" i="41"/>
  <c r="G25" i="45"/>
  <c r="G25" i="48"/>
  <c r="G25" i="49"/>
  <c r="G25" i="53"/>
  <c r="K26" i="48"/>
  <c r="E26" i="35"/>
  <c r="F26" i="39"/>
  <c r="D16" i="35"/>
  <c r="G16" i="35" s="1"/>
  <c r="G25" i="39"/>
  <c r="G25" i="43"/>
  <c r="E16" i="43"/>
  <c r="G25" i="44"/>
  <c r="F16" i="45"/>
  <c r="G25" i="47"/>
  <c r="F16" i="49"/>
  <c r="B16" i="52"/>
  <c r="F16" i="53"/>
  <c r="F17" i="53" s="1"/>
  <c r="K26" i="44"/>
  <c r="C26" i="36"/>
  <c r="J26" i="45"/>
  <c r="K26" i="51"/>
  <c r="F16" i="33"/>
  <c r="G25" i="35"/>
  <c r="C16" i="36"/>
  <c r="E16" i="38"/>
  <c r="E17" i="38" s="1"/>
  <c r="J152" i="38"/>
  <c r="F16" i="39"/>
  <c r="G16" i="39" s="1"/>
  <c r="B16" i="40"/>
  <c r="G16" i="40" s="1"/>
  <c r="B16" i="42"/>
  <c r="G16" i="42" s="1"/>
  <c r="F16" i="43"/>
  <c r="G16" i="43" s="1"/>
  <c r="F16" i="47"/>
  <c r="O25" i="50"/>
  <c r="E26" i="39"/>
  <c r="J26" i="51"/>
  <c r="F26" i="53"/>
  <c r="D16" i="32"/>
  <c r="G16" i="32" s="1"/>
  <c r="B16" i="36"/>
  <c r="D16" i="36"/>
  <c r="G16" i="36" s="1"/>
  <c r="B16" i="44"/>
  <c r="G25" i="46"/>
  <c r="B16" i="48"/>
  <c r="G16" i="48" s="1"/>
  <c r="G25" i="50"/>
  <c r="E16" i="50"/>
  <c r="E17" i="50" s="1"/>
  <c r="D16" i="52"/>
  <c r="G16" i="52" s="1"/>
  <c r="G25" i="54"/>
  <c r="D15" i="50"/>
  <c r="O24" i="55"/>
  <c r="D15" i="32"/>
  <c r="F26" i="35"/>
  <c r="E26" i="37"/>
  <c r="O24" i="41"/>
  <c r="D15" i="44"/>
  <c r="F26" i="48"/>
  <c r="C26" i="49"/>
  <c r="D26" i="53"/>
  <c r="J26" i="54"/>
  <c r="D26" i="36"/>
  <c r="K26" i="37"/>
  <c r="O24" i="38"/>
  <c r="O24" i="39"/>
  <c r="M26" i="40"/>
  <c r="E26" i="42"/>
  <c r="K26" i="43"/>
  <c r="D26" i="45"/>
  <c r="K26" i="46"/>
  <c r="K26" i="47"/>
  <c r="F26" i="49"/>
  <c r="M26" i="51"/>
  <c r="C26" i="52"/>
  <c r="J26" i="53"/>
  <c r="M26" i="54"/>
  <c r="C26" i="55"/>
  <c r="O24" i="40"/>
  <c r="O24" i="51"/>
  <c r="O24" i="35"/>
  <c r="M26" i="35"/>
  <c r="E26" i="36"/>
  <c r="O24" i="37"/>
  <c r="B15" i="38"/>
  <c r="M26" i="39"/>
  <c r="C26" i="40"/>
  <c r="E15" i="40"/>
  <c r="G15" i="40" s="1"/>
  <c r="F26" i="42"/>
  <c r="C15" i="43"/>
  <c r="O24" i="43"/>
  <c r="B26" i="44"/>
  <c r="M26" i="44"/>
  <c r="E26" i="45"/>
  <c r="L26" i="46"/>
  <c r="C15" i="46"/>
  <c r="O24" i="46"/>
  <c r="O24" i="47"/>
  <c r="B26" i="48"/>
  <c r="M26" i="48"/>
  <c r="G24" i="48"/>
  <c r="J26" i="49"/>
  <c r="C26" i="51"/>
  <c r="D26" i="52"/>
  <c r="K26" i="53"/>
  <c r="B15" i="53"/>
  <c r="G15" i="53" s="1"/>
  <c r="C26" i="54"/>
  <c r="D26" i="55"/>
  <c r="O24" i="54"/>
  <c r="F26" i="36"/>
  <c r="C15" i="38"/>
  <c r="C26" i="39"/>
  <c r="D26" i="40"/>
  <c r="J26" i="42"/>
  <c r="C26" i="44"/>
  <c r="G24" i="44"/>
  <c r="F26" i="45"/>
  <c r="M26" i="46"/>
  <c r="D15" i="46"/>
  <c r="M26" i="47"/>
  <c r="C26" i="48"/>
  <c r="E15" i="48"/>
  <c r="K26" i="49"/>
  <c r="B15" i="49"/>
  <c r="C26" i="50"/>
  <c r="D26" i="51"/>
  <c r="C15" i="53"/>
  <c r="O24" i="53"/>
  <c r="D26" i="54"/>
  <c r="E26" i="55"/>
  <c r="O24" i="36"/>
  <c r="C26" i="37"/>
  <c r="D26" i="39"/>
  <c r="E26" i="40"/>
  <c r="B15" i="42"/>
  <c r="C26" i="43"/>
  <c r="O24" i="45"/>
  <c r="C26" i="46"/>
  <c r="E15" i="46"/>
  <c r="C26" i="47"/>
  <c r="E15" i="47"/>
  <c r="C15" i="49"/>
  <c r="O24" i="49"/>
  <c r="D26" i="50"/>
  <c r="F15" i="52"/>
  <c r="G15" i="52" s="1"/>
  <c r="F15" i="54"/>
  <c r="E14" i="33"/>
  <c r="G24" i="33"/>
  <c r="G25" i="33"/>
  <c r="O22" i="33"/>
  <c r="E15" i="33"/>
  <c r="G22" i="33"/>
  <c r="B15" i="33"/>
  <c r="O24" i="33"/>
  <c r="B16" i="33"/>
  <c r="F14" i="33"/>
  <c r="M26" i="33"/>
  <c r="D26" i="33"/>
  <c r="D14" i="33"/>
  <c r="F26" i="33"/>
  <c r="C26" i="33"/>
  <c r="B14" i="33"/>
  <c r="C14" i="33"/>
  <c r="E26" i="33"/>
  <c r="G23" i="33"/>
  <c r="K26" i="33"/>
  <c r="J26" i="33"/>
  <c r="E26" i="34"/>
  <c r="B16" i="34"/>
  <c r="B15" i="34"/>
  <c r="E15" i="34"/>
  <c r="D15" i="34"/>
  <c r="G25" i="34"/>
  <c r="D16" i="34"/>
  <c r="G16" i="34" s="1"/>
  <c r="J104" i="34"/>
  <c r="C14" i="34"/>
  <c r="J128" i="34"/>
  <c r="M26" i="34"/>
  <c r="O24" i="34"/>
  <c r="B13" i="34"/>
  <c r="J26" i="34"/>
  <c r="K26" i="34"/>
  <c r="L26" i="34"/>
  <c r="C13" i="34"/>
  <c r="O22" i="34"/>
  <c r="F26" i="34"/>
  <c r="D13" i="34"/>
  <c r="G23" i="34"/>
  <c r="F13" i="34"/>
  <c r="C26" i="34"/>
  <c r="D26" i="34"/>
  <c r="C15" i="32"/>
  <c r="E14" i="32"/>
  <c r="F14" i="32"/>
  <c r="D26" i="32"/>
  <c r="B26" i="32"/>
  <c r="J26" i="32"/>
  <c r="E13" i="32"/>
  <c r="K26" i="32"/>
  <c r="M26" i="32"/>
  <c r="C13" i="32"/>
  <c r="F26" i="32"/>
  <c r="J104" i="32"/>
  <c r="G25" i="32"/>
  <c r="C26" i="32"/>
  <c r="L26" i="32"/>
  <c r="B13" i="32"/>
  <c r="E26" i="32"/>
  <c r="O22" i="32"/>
  <c r="D14" i="32"/>
  <c r="J80" i="32"/>
  <c r="O24" i="32"/>
  <c r="F15" i="32"/>
  <c r="G23" i="32"/>
  <c r="D12" i="55"/>
  <c r="G21" i="54"/>
  <c r="E12" i="53"/>
  <c r="D12" i="52"/>
  <c r="G21" i="52"/>
  <c r="G21" i="50"/>
  <c r="B12" i="42"/>
  <c r="F12" i="40"/>
  <c r="F17" i="40" s="1"/>
  <c r="G21" i="39"/>
  <c r="E16" i="41"/>
  <c r="D14" i="41"/>
  <c r="B13" i="41"/>
  <c r="G21" i="41"/>
  <c r="C16" i="41"/>
  <c r="F16" i="41"/>
  <c r="J152" i="41"/>
  <c r="G25" i="41"/>
  <c r="D16" i="41"/>
  <c r="O22" i="41"/>
  <c r="F14" i="41"/>
  <c r="C26" i="41"/>
  <c r="D26" i="41"/>
  <c r="C14" i="41"/>
  <c r="F26" i="41"/>
  <c r="E26" i="41"/>
  <c r="M26" i="41"/>
  <c r="J104" i="41"/>
  <c r="G23" i="41"/>
  <c r="K26" i="41"/>
  <c r="J26" i="41"/>
  <c r="B14" i="41"/>
  <c r="B12" i="34"/>
  <c r="C16" i="38"/>
  <c r="C17" i="38" s="1"/>
  <c r="G25" i="38"/>
  <c r="B26" i="38"/>
  <c r="D16" i="38"/>
  <c r="D26" i="38"/>
  <c r="E26" i="38"/>
  <c r="F26" i="38"/>
  <c r="B16" i="38"/>
  <c r="J26" i="38"/>
  <c r="C26" i="38"/>
  <c r="O25" i="38"/>
  <c r="K26" i="38"/>
  <c r="C26" i="35"/>
  <c r="O22" i="35"/>
  <c r="K26" i="35"/>
  <c r="O23" i="34"/>
  <c r="F12" i="35"/>
  <c r="F17" i="35" s="1"/>
  <c r="G21" i="35"/>
  <c r="CF27" i="2"/>
  <c r="BI27" i="2"/>
  <c r="AL27" i="2"/>
  <c r="E12" i="55"/>
  <c r="E17" i="55" s="1"/>
  <c r="E12" i="54"/>
  <c r="E17" i="54" s="1"/>
  <c r="F12" i="51"/>
  <c r="D12" i="49"/>
  <c r="G21" i="47"/>
  <c r="B12" i="47"/>
  <c r="B17" i="47" s="1"/>
  <c r="E12" i="46"/>
  <c r="E17" i="46" s="1"/>
  <c r="F12" i="45"/>
  <c r="O21" i="45"/>
  <c r="E12" i="45"/>
  <c r="F12" i="44"/>
  <c r="E12" i="44"/>
  <c r="D12" i="43"/>
  <c r="D17" i="43" s="1"/>
  <c r="E12" i="43"/>
  <c r="F12" i="42"/>
  <c r="F17" i="42" s="1"/>
  <c r="E12" i="42"/>
  <c r="E17" i="42" s="1"/>
  <c r="E12" i="41"/>
  <c r="D12" i="41"/>
  <c r="B12" i="41"/>
  <c r="F12" i="41"/>
  <c r="G21" i="40"/>
  <c r="E12" i="40"/>
  <c r="F12" i="39"/>
  <c r="F17" i="39" s="1"/>
  <c r="C12" i="39"/>
  <c r="C17" i="39" s="1"/>
  <c r="B12" i="39"/>
  <c r="B17" i="39" s="1"/>
  <c r="J56" i="39"/>
  <c r="C12" i="38"/>
  <c r="B12" i="37"/>
  <c r="B17" i="37" s="1"/>
  <c r="D12" i="35"/>
  <c r="O21" i="34"/>
  <c r="D12" i="34"/>
  <c r="E12" i="34"/>
  <c r="J56" i="33"/>
  <c r="E12" i="33"/>
  <c r="F12" i="33"/>
  <c r="O21" i="54"/>
  <c r="N26" i="54"/>
  <c r="C12" i="54"/>
  <c r="C17" i="54" s="1"/>
  <c r="J56" i="54"/>
  <c r="D12" i="54"/>
  <c r="D17" i="54" s="1"/>
  <c r="G21" i="53"/>
  <c r="J56" i="53"/>
  <c r="B12" i="53"/>
  <c r="C12" i="53"/>
  <c r="C17" i="53" s="1"/>
  <c r="D12" i="53"/>
  <c r="B12" i="52"/>
  <c r="C12" i="52"/>
  <c r="C17" i="52" s="1"/>
  <c r="J56" i="52"/>
  <c r="E12" i="52"/>
  <c r="E17" i="52" s="1"/>
  <c r="E12" i="51"/>
  <c r="C12" i="51"/>
  <c r="C17" i="51" s="1"/>
  <c r="J56" i="51"/>
  <c r="G21" i="51"/>
  <c r="D12" i="51"/>
  <c r="D17" i="51" s="1"/>
  <c r="G21" i="49"/>
  <c r="F12" i="49"/>
  <c r="J56" i="49"/>
  <c r="E26" i="49"/>
  <c r="F12" i="48"/>
  <c r="F17" i="48" s="1"/>
  <c r="E12" i="48"/>
  <c r="C12" i="48"/>
  <c r="C17" i="48" s="1"/>
  <c r="G21" i="48"/>
  <c r="J56" i="48"/>
  <c r="F12" i="47"/>
  <c r="C12" i="47"/>
  <c r="C17" i="47" s="1"/>
  <c r="J56" i="47"/>
  <c r="G21" i="46"/>
  <c r="O21" i="46"/>
  <c r="J56" i="46"/>
  <c r="C12" i="46"/>
  <c r="C17" i="46" s="1"/>
  <c r="D12" i="46"/>
  <c r="D17" i="46" s="1"/>
  <c r="G21" i="45"/>
  <c r="J56" i="45"/>
  <c r="B12" i="45"/>
  <c r="C12" i="45"/>
  <c r="C17" i="45" s="1"/>
  <c r="C12" i="44"/>
  <c r="J56" i="44"/>
  <c r="G21" i="44"/>
  <c r="D12" i="42"/>
  <c r="D17" i="42" s="1"/>
  <c r="G21" i="42"/>
  <c r="J56" i="42"/>
  <c r="C12" i="41"/>
  <c r="J56" i="41"/>
  <c r="B12" i="40"/>
  <c r="J56" i="40"/>
  <c r="E12" i="39"/>
  <c r="E17" i="39" s="1"/>
  <c r="D12" i="39"/>
  <c r="J56" i="38"/>
  <c r="D12" i="38"/>
  <c r="F12" i="38"/>
  <c r="D12" i="37"/>
  <c r="D17" i="37" s="1"/>
  <c r="G21" i="37"/>
  <c r="E12" i="37"/>
  <c r="E17" i="37" s="1"/>
  <c r="F12" i="37"/>
  <c r="J56" i="37"/>
  <c r="J56" i="36"/>
  <c r="B12" i="36"/>
  <c r="B17" i="36" s="1"/>
  <c r="C12" i="35"/>
  <c r="C17" i="35" s="1"/>
  <c r="J56" i="35"/>
  <c r="E12" i="35"/>
  <c r="E17" i="35" s="1"/>
  <c r="B12" i="35"/>
  <c r="G21" i="34"/>
  <c r="C12" i="34"/>
  <c r="J56" i="34"/>
  <c r="D12" i="33"/>
  <c r="G21" i="33"/>
  <c r="J56" i="32"/>
  <c r="G21" i="55"/>
  <c r="B12" i="55"/>
  <c r="B17" i="55" s="1"/>
  <c r="J56" i="55"/>
  <c r="C12" i="50"/>
  <c r="C17" i="50" s="1"/>
  <c r="O21" i="50"/>
  <c r="F12" i="50"/>
  <c r="F17" i="50" s="1"/>
  <c r="J56" i="50"/>
  <c r="C12" i="43"/>
  <c r="C17" i="43" s="1"/>
  <c r="G21" i="43"/>
  <c r="O21" i="43"/>
  <c r="J56" i="43"/>
  <c r="DC27" i="2"/>
  <c r="F12" i="32"/>
  <c r="E12" i="32"/>
  <c r="G21" i="32"/>
  <c r="G13" i="36"/>
  <c r="G13" i="45"/>
  <c r="G16" i="47"/>
  <c r="D17" i="52"/>
  <c r="D17" i="44"/>
  <c r="E17" i="43"/>
  <c r="G13" i="33"/>
  <c r="E17" i="41"/>
  <c r="G14" i="43"/>
  <c r="C17" i="44"/>
  <c r="G13" i="43"/>
  <c r="G14" i="48"/>
  <c r="G14" i="50"/>
  <c r="G13" i="35"/>
  <c r="D17" i="40"/>
  <c r="E17" i="51"/>
  <c r="G16" i="44"/>
  <c r="G13" i="54"/>
  <c r="G13" i="55"/>
  <c r="G14" i="38"/>
  <c r="B17" i="42"/>
  <c r="G13" i="42"/>
  <c r="E17" i="45"/>
  <c r="G15" i="48"/>
  <c r="G16" i="51"/>
  <c r="G13" i="38"/>
  <c r="G13" i="40"/>
  <c r="G13" i="53"/>
  <c r="G15" i="55"/>
  <c r="L26" i="55"/>
  <c r="N26" i="55"/>
  <c r="O21" i="55"/>
  <c r="O23" i="55"/>
  <c r="O25" i="55"/>
  <c r="B26" i="55"/>
  <c r="C12" i="55"/>
  <c r="C17" i="55" s="1"/>
  <c r="G22" i="55"/>
  <c r="G24" i="55"/>
  <c r="G15" i="54"/>
  <c r="F12" i="54"/>
  <c r="F14" i="54"/>
  <c r="F16" i="54"/>
  <c r="G16" i="54" s="1"/>
  <c r="B12" i="54"/>
  <c r="B14" i="54"/>
  <c r="G14" i="54" s="1"/>
  <c r="B26" i="54"/>
  <c r="G22" i="54"/>
  <c r="G24" i="54"/>
  <c r="L26" i="53"/>
  <c r="M26" i="53"/>
  <c r="O21" i="53"/>
  <c r="N26" i="53"/>
  <c r="O23" i="53"/>
  <c r="O25" i="53"/>
  <c r="B26" i="53"/>
  <c r="G22" i="53"/>
  <c r="G24" i="53"/>
  <c r="L26" i="52"/>
  <c r="O21" i="52"/>
  <c r="O25" i="52"/>
  <c r="N26" i="52"/>
  <c r="B26" i="52"/>
  <c r="F14" i="52"/>
  <c r="G14" i="52" s="1"/>
  <c r="G22" i="52"/>
  <c r="G24" i="52"/>
  <c r="L26" i="51"/>
  <c r="O21" i="51"/>
  <c r="O23" i="51"/>
  <c r="B26" i="51"/>
  <c r="N26" i="51"/>
  <c r="O25" i="51"/>
  <c r="B12" i="51"/>
  <c r="G22" i="51"/>
  <c r="G24" i="51"/>
  <c r="G15" i="50"/>
  <c r="L26" i="50"/>
  <c r="M26" i="50"/>
  <c r="O23" i="50"/>
  <c r="D12" i="50"/>
  <c r="D16" i="50"/>
  <c r="B12" i="50"/>
  <c r="N26" i="50"/>
  <c r="B26" i="50"/>
  <c r="G22" i="50"/>
  <c r="G24" i="50"/>
  <c r="G15" i="49"/>
  <c r="D17" i="49"/>
  <c r="O21" i="49"/>
  <c r="N26" i="49"/>
  <c r="O25" i="49"/>
  <c r="B12" i="49"/>
  <c r="E16" i="49"/>
  <c r="F14" i="49"/>
  <c r="G14" i="49" s="1"/>
  <c r="B26" i="49"/>
  <c r="C12" i="49"/>
  <c r="C17" i="49" s="1"/>
  <c r="G22" i="49"/>
  <c r="G24" i="49"/>
  <c r="D17" i="48"/>
  <c r="E17" i="48"/>
  <c r="G13" i="48"/>
  <c r="L26" i="48"/>
  <c r="N26" i="48"/>
  <c r="O23" i="48"/>
  <c r="B12" i="48"/>
  <c r="O21" i="48"/>
  <c r="O25" i="48"/>
  <c r="D26" i="48"/>
  <c r="E17" i="47"/>
  <c r="G14" i="47"/>
  <c r="L26" i="47"/>
  <c r="O21" i="47"/>
  <c r="O23" i="47"/>
  <c r="N26" i="47"/>
  <c r="O25" i="47"/>
  <c r="B26" i="47"/>
  <c r="G22" i="47"/>
  <c r="G24" i="47"/>
  <c r="G13" i="46"/>
  <c r="F12" i="46"/>
  <c r="F14" i="46"/>
  <c r="F16" i="46"/>
  <c r="G16" i="46" s="1"/>
  <c r="N26" i="46"/>
  <c r="B12" i="46"/>
  <c r="B14" i="46"/>
  <c r="B26" i="46"/>
  <c r="G22" i="46"/>
  <c r="G24" i="46"/>
  <c r="G15" i="45"/>
  <c r="L26" i="45"/>
  <c r="M26" i="45"/>
  <c r="N26" i="45"/>
  <c r="O23" i="45"/>
  <c r="D12" i="45"/>
  <c r="D16" i="45"/>
  <c r="G16" i="45" s="1"/>
  <c r="B26" i="45"/>
  <c r="G22" i="45"/>
  <c r="G24" i="45"/>
  <c r="L26" i="44"/>
  <c r="E13" i="44"/>
  <c r="E15" i="44"/>
  <c r="G15" i="44" s="1"/>
  <c r="B12" i="44"/>
  <c r="N26" i="44"/>
  <c r="O21" i="44"/>
  <c r="O23" i="44"/>
  <c r="O25" i="44"/>
  <c r="E26" i="44"/>
  <c r="B17" i="43"/>
  <c r="L26" i="43"/>
  <c r="M26" i="43"/>
  <c r="O23" i="43"/>
  <c r="O25" i="43"/>
  <c r="B26" i="43"/>
  <c r="F12" i="43"/>
  <c r="N26" i="43"/>
  <c r="G22" i="43"/>
  <c r="G24" i="43"/>
  <c r="G15" i="42"/>
  <c r="G14" i="42"/>
  <c r="L26" i="42"/>
  <c r="O21" i="42"/>
  <c r="O23" i="42"/>
  <c r="B26" i="42"/>
  <c r="N26" i="42"/>
  <c r="O25" i="42"/>
  <c r="C12" i="42"/>
  <c r="C17" i="42" s="1"/>
  <c r="G22" i="42"/>
  <c r="G24" i="42"/>
  <c r="L26" i="41"/>
  <c r="N26" i="41"/>
  <c r="O21" i="41"/>
  <c r="O23" i="41"/>
  <c r="O25" i="41"/>
  <c r="B26" i="41"/>
  <c r="G22" i="41"/>
  <c r="G24" i="41"/>
  <c r="G14" i="40"/>
  <c r="L26" i="40"/>
  <c r="B26" i="40"/>
  <c r="C12" i="40"/>
  <c r="C17" i="40" s="1"/>
  <c r="N26" i="40"/>
  <c r="O21" i="40"/>
  <c r="O23" i="40"/>
  <c r="O25" i="40"/>
  <c r="G22" i="40"/>
  <c r="G24" i="40"/>
  <c r="G13" i="39"/>
  <c r="G14" i="39"/>
  <c r="L26" i="39"/>
  <c r="O21" i="39"/>
  <c r="O22" i="39"/>
  <c r="O23" i="39"/>
  <c r="O25" i="39"/>
  <c r="B26" i="39"/>
  <c r="N26" i="39"/>
  <c r="G22" i="39"/>
  <c r="G24" i="39"/>
  <c r="L26" i="38"/>
  <c r="N26" i="38"/>
  <c r="B12" i="38"/>
  <c r="D15" i="38"/>
  <c r="G21" i="38"/>
  <c r="G24" i="38"/>
  <c r="O21" i="38"/>
  <c r="O23" i="38"/>
  <c r="G15" i="37"/>
  <c r="G16" i="37"/>
  <c r="L26" i="37"/>
  <c r="M26" i="37"/>
  <c r="O25" i="37"/>
  <c r="B26" i="37"/>
  <c r="C12" i="37"/>
  <c r="O21" i="37"/>
  <c r="N26" i="37"/>
  <c r="F14" i="37"/>
  <c r="G14" i="37" s="1"/>
  <c r="G22" i="37"/>
  <c r="G24" i="37"/>
  <c r="F17" i="36"/>
  <c r="C12" i="36"/>
  <c r="O21" i="36"/>
  <c r="O25" i="36"/>
  <c r="B26" i="36"/>
  <c r="D12" i="36"/>
  <c r="D14" i="36"/>
  <c r="E12" i="36"/>
  <c r="E17" i="36" s="1"/>
  <c r="N26" i="36"/>
  <c r="G22" i="36"/>
  <c r="G24" i="36"/>
  <c r="G15" i="35"/>
  <c r="G14" i="35"/>
  <c r="O25" i="35"/>
  <c r="L26" i="35"/>
  <c r="N26" i="35"/>
  <c r="O21" i="35"/>
  <c r="O23" i="35"/>
  <c r="B26" i="35"/>
  <c r="G22" i="35"/>
  <c r="G24" i="35"/>
  <c r="N26" i="34"/>
  <c r="O25" i="34"/>
  <c r="F12" i="34"/>
  <c r="F14" i="34"/>
  <c r="B26" i="34"/>
  <c r="G22" i="34"/>
  <c r="G24" i="34"/>
  <c r="L26" i="33"/>
  <c r="B12" i="33"/>
  <c r="B26" i="33"/>
  <c r="N26" i="33"/>
  <c r="O21" i="33"/>
  <c r="O25" i="33"/>
  <c r="C12" i="33"/>
  <c r="O23" i="33"/>
  <c r="N26" i="32"/>
  <c r="O21" i="32"/>
  <c r="O23" i="32"/>
  <c r="B12" i="32"/>
  <c r="H32" i="2" s="1"/>
  <c r="C12" i="32"/>
  <c r="O25" i="32"/>
  <c r="D12" i="32"/>
  <c r="G22" i="32"/>
  <c r="G24" i="32"/>
  <c r="D17" i="33" l="1"/>
  <c r="F17" i="44"/>
  <c r="G13" i="52"/>
  <c r="D17" i="55"/>
  <c r="B17" i="53"/>
  <c r="G12" i="53"/>
  <c r="B17" i="52"/>
  <c r="F17" i="51"/>
  <c r="G16" i="50"/>
  <c r="G16" i="49"/>
  <c r="G26" i="48"/>
  <c r="F17" i="47"/>
  <c r="G15" i="46"/>
  <c r="F17" i="45"/>
  <c r="B17" i="45"/>
  <c r="G26" i="44"/>
  <c r="G13" i="41"/>
  <c r="F17" i="41"/>
  <c r="E17" i="40"/>
  <c r="D17" i="39"/>
  <c r="C17" i="37"/>
  <c r="G14" i="36"/>
  <c r="B17" i="35"/>
  <c r="G14" i="32"/>
  <c r="G13" i="32"/>
  <c r="B17" i="40"/>
  <c r="B17" i="41"/>
  <c r="D17" i="45"/>
  <c r="G16" i="33"/>
  <c r="O26" i="37"/>
  <c r="F17" i="43"/>
  <c r="O26" i="50"/>
  <c r="G16" i="53"/>
  <c r="C17" i="36"/>
  <c r="D17" i="35"/>
  <c r="G26" i="42"/>
  <c r="O26" i="46"/>
  <c r="G26" i="46"/>
  <c r="G15" i="32"/>
  <c r="G15" i="33"/>
  <c r="E17" i="33"/>
  <c r="F17" i="33"/>
  <c r="C17" i="33"/>
  <c r="G14" i="33"/>
  <c r="G26" i="33"/>
  <c r="B17" i="34"/>
  <c r="G14" i="34"/>
  <c r="D17" i="34"/>
  <c r="G15" i="34"/>
  <c r="E17" i="34"/>
  <c r="C17" i="34"/>
  <c r="G13" i="34"/>
  <c r="O26" i="34"/>
  <c r="F17" i="32"/>
  <c r="C17" i="32"/>
  <c r="E17" i="32"/>
  <c r="D17" i="32"/>
  <c r="G12" i="52"/>
  <c r="E17" i="44"/>
  <c r="G12" i="39"/>
  <c r="G17" i="39" s="1"/>
  <c r="D17" i="38"/>
  <c r="G26" i="38"/>
  <c r="G12" i="41"/>
  <c r="G16" i="41"/>
  <c r="C17" i="41"/>
  <c r="G14" i="41"/>
  <c r="G16" i="38"/>
  <c r="G26" i="35"/>
  <c r="G26" i="55"/>
  <c r="G26" i="53"/>
  <c r="D17" i="53"/>
  <c r="G26" i="47"/>
  <c r="O26" i="45"/>
  <c r="O26" i="43"/>
  <c r="D17" i="41"/>
  <c r="G26" i="40"/>
  <c r="G12" i="35"/>
  <c r="G17" i="35" s="1"/>
  <c r="G12" i="34"/>
  <c r="G12" i="47"/>
  <c r="G17" i="47" s="1"/>
  <c r="G26" i="45"/>
  <c r="G26" i="32"/>
  <c r="O26" i="53"/>
  <c r="O26" i="52"/>
  <c r="O26" i="40"/>
  <c r="G26" i="39"/>
  <c r="G26" i="49"/>
  <c r="G26" i="52"/>
  <c r="E17" i="49"/>
  <c r="F17" i="52"/>
  <c r="G12" i="55"/>
  <c r="G17" i="55" s="1"/>
  <c r="G26" i="34"/>
  <c r="G26" i="36"/>
  <c r="G26" i="41"/>
  <c r="G26" i="51"/>
  <c r="G26" i="43"/>
  <c r="G26" i="50"/>
  <c r="G26" i="37"/>
  <c r="G15" i="38"/>
  <c r="G26" i="54"/>
  <c r="O26" i="55"/>
  <c r="B17" i="54"/>
  <c r="G12" i="54"/>
  <c r="G17" i="54" s="1"/>
  <c r="F17" i="54"/>
  <c r="B17" i="51"/>
  <c r="G12" i="51"/>
  <c r="G17" i="51" s="1"/>
  <c r="O26" i="51"/>
  <c r="D17" i="50"/>
  <c r="B17" i="50"/>
  <c r="G12" i="50"/>
  <c r="G17" i="50" s="1"/>
  <c r="B17" i="49"/>
  <c r="G12" i="49"/>
  <c r="G17" i="49" s="1"/>
  <c r="O26" i="49"/>
  <c r="F17" i="49"/>
  <c r="O26" i="48"/>
  <c r="B17" i="48"/>
  <c r="G12" i="48"/>
  <c r="G17" i="48" s="1"/>
  <c r="O26" i="47"/>
  <c r="F17" i="46"/>
  <c r="G14" i="46"/>
  <c r="B17" i="46"/>
  <c r="G12" i="46"/>
  <c r="G12" i="45"/>
  <c r="G17" i="45" s="1"/>
  <c r="O26" i="44"/>
  <c r="B17" i="44"/>
  <c r="G12" i="44"/>
  <c r="G13" i="44"/>
  <c r="G12" i="43"/>
  <c r="G17" i="43" s="1"/>
  <c r="G12" i="42"/>
  <c r="G17" i="42" s="1"/>
  <c r="O26" i="42"/>
  <c r="O26" i="41"/>
  <c r="G12" i="40"/>
  <c r="G17" i="40" s="1"/>
  <c r="O26" i="39"/>
  <c r="F17" i="38"/>
  <c r="B17" i="38"/>
  <c r="G12" i="38"/>
  <c r="O26" i="38"/>
  <c r="F17" i="37"/>
  <c r="G12" i="37"/>
  <c r="G17" i="37" s="1"/>
  <c r="D17" i="36"/>
  <c r="O26" i="36"/>
  <c r="G12" i="36"/>
  <c r="G17" i="36" s="1"/>
  <c r="O26" i="35"/>
  <c r="F17" i="34"/>
  <c r="O26" i="33"/>
  <c r="B17" i="33"/>
  <c r="G12" i="33"/>
  <c r="B17" i="32"/>
  <c r="G12" i="32"/>
  <c r="O26" i="32"/>
  <c r="L174" i="2"/>
  <c r="K174" i="2"/>
  <c r="J174" i="2"/>
  <c r="T174" i="2"/>
  <c r="Z173" i="2"/>
  <c r="Y173" i="2"/>
  <c r="J173" i="2"/>
  <c r="I173" i="2"/>
  <c r="Z172" i="2"/>
  <c r="K172" i="2"/>
  <c r="S172" i="2"/>
  <c r="T172" i="2"/>
  <c r="Z171" i="2"/>
  <c r="AA171" i="2"/>
  <c r="J171" i="2"/>
  <c r="W175" i="2"/>
  <c r="Z168" i="2"/>
  <c r="J168" i="2"/>
  <c r="I168" i="2"/>
  <c r="Z167" i="2"/>
  <c r="AA167" i="2"/>
  <c r="K167" i="2"/>
  <c r="J167" i="2"/>
  <c r="I167" i="2"/>
  <c r="H167" i="2"/>
  <c r="Z166" i="2"/>
  <c r="K166" i="2"/>
  <c r="J166" i="2"/>
  <c r="I166" i="2"/>
  <c r="T166" i="2"/>
  <c r="L165" i="2"/>
  <c r="K165" i="2"/>
  <c r="J165" i="2"/>
  <c r="I165" i="2"/>
  <c r="Z164" i="2"/>
  <c r="DN164" i="2" s="1"/>
  <c r="AA162" i="2"/>
  <c r="L162" i="2"/>
  <c r="Q162" i="2"/>
  <c r="P162" i="2"/>
  <c r="S161" i="2"/>
  <c r="J161" i="2"/>
  <c r="L160" i="2"/>
  <c r="Y160" i="2"/>
  <c r="Q160" i="2"/>
  <c r="P160" i="2"/>
  <c r="T160" i="2"/>
  <c r="AA159" i="2"/>
  <c r="K159" i="2"/>
  <c r="I159" i="2"/>
  <c r="Z163" i="2"/>
  <c r="X163" i="2"/>
  <c r="Q158" i="2"/>
  <c r="P163" i="2"/>
  <c r="I162" i="2"/>
  <c r="K161" i="2"/>
  <c r="I160" i="2"/>
  <c r="L156" i="2"/>
  <c r="Z155" i="2"/>
  <c r="J155" i="2"/>
  <c r="I155" i="2"/>
  <c r="H155" i="2"/>
  <c r="L154" i="2"/>
  <c r="J154" i="2"/>
  <c r="P154" i="2"/>
  <c r="Z153" i="2"/>
  <c r="J153" i="2"/>
  <c r="I153" i="2"/>
  <c r="H153" i="2"/>
  <c r="X157" i="2"/>
  <c r="L150" i="2"/>
  <c r="Y150" i="2"/>
  <c r="X150" i="2"/>
  <c r="W150" i="2"/>
  <c r="T150" i="2"/>
  <c r="Z149" i="2"/>
  <c r="AA149" i="2"/>
  <c r="L149" i="2"/>
  <c r="K149" i="2"/>
  <c r="J149" i="2"/>
  <c r="T149" i="2"/>
  <c r="Y148" i="2"/>
  <c r="X148" i="2"/>
  <c r="W148" i="2"/>
  <c r="S148" i="2"/>
  <c r="T148" i="2"/>
  <c r="Z147" i="2"/>
  <c r="K147" i="2"/>
  <c r="J147" i="2"/>
  <c r="I147" i="2"/>
  <c r="T147" i="2"/>
  <c r="Q151" i="2"/>
  <c r="L147" i="2"/>
  <c r="J144" i="2"/>
  <c r="T144" i="2"/>
  <c r="V143" i="2"/>
  <c r="K143" i="2"/>
  <c r="J142" i="2"/>
  <c r="K141" i="2"/>
  <c r="I141" i="2"/>
  <c r="H141" i="2"/>
  <c r="Z140" i="2"/>
  <c r="DN140" i="2" s="1"/>
  <c r="Y145" i="2"/>
  <c r="R145" i="2"/>
  <c r="L141" i="2"/>
  <c r="Z138" i="2"/>
  <c r="J138" i="2"/>
  <c r="K138" i="2"/>
  <c r="I138" i="2"/>
  <c r="O138" i="2"/>
  <c r="S137" i="2"/>
  <c r="J137" i="2"/>
  <c r="Z136" i="2"/>
  <c r="S136" i="2"/>
  <c r="I136" i="2"/>
  <c r="O136" i="2"/>
  <c r="K135" i="2"/>
  <c r="Z134" i="2"/>
  <c r="DN134" i="2" s="1"/>
  <c r="V139" i="2"/>
  <c r="Q139" i="2"/>
  <c r="O134" i="2"/>
  <c r="K136" i="2"/>
  <c r="L135" i="2"/>
  <c r="L132" i="2"/>
  <c r="Y132" i="2"/>
  <c r="X132" i="2"/>
  <c r="K132" i="2"/>
  <c r="Z131" i="2"/>
  <c r="AA131" i="2"/>
  <c r="S131" i="2"/>
  <c r="R131" i="2"/>
  <c r="I131" i="2"/>
  <c r="L130" i="2"/>
  <c r="Y130" i="2"/>
  <c r="X130" i="2"/>
  <c r="I130" i="2"/>
  <c r="K130" i="2"/>
  <c r="Z129" i="2"/>
  <c r="J129" i="2"/>
  <c r="S129" i="2"/>
  <c r="R129" i="2"/>
  <c r="J132" i="2"/>
  <c r="L131" i="2"/>
  <c r="J131" i="2"/>
  <c r="J130" i="2"/>
  <c r="Z126" i="2"/>
  <c r="K126" i="2"/>
  <c r="Z125" i="2"/>
  <c r="AA125" i="2"/>
  <c r="K125" i="2"/>
  <c r="I125" i="2"/>
  <c r="Z124" i="2"/>
  <c r="T124" i="2"/>
  <c r="Z123" i="2"/>
  <c r="L123" i="2"/>
  <c r="I123" i="2"/>
  <c r="Z122" i="2"/>
  <c r="W127" i="2"/>
  <c r="L125" i="2"/>
  <c r="J124" i="2"/>
  <c r="L120" i="2"/>
  <c r="I120" i="2"/>
  <c r="V120" i="2"/>
  <c r="S120" i="2"/>
  <c r="Z119" i="2"/>
  <c r="I119" i="2"/>
  <c r="V119" i="2"/>
  <c r="S119" i="2"/>
  <c r="K119" i="2"/>
  <c r="J119" i="2"/>
  <c r="L118" i="2"/>
  <c r="K118" i="2"/>
  <c r="V118" i="2"/>
  <c r="S118" i="2"/>
  <c r="J118" i="2"/>
  <c r="T118" i="2"/>
  <c r="Z117" i="2"/>
  <c r="V117" i="2"/>
  <c r="S117" i="2"/>
  <c r="K117" i="2"/>
  <c r="I117" i="2"/>
  <c r="V116" i="2"/>
  <c r="DJ116" i="2" s="1"/>
  <c r="S116" i="2"/>
  <c r="P121" i="2"/>
  <c r="K120" i="2"/>
  <c r="J120" i="2"/>
  <c r="L117" i="2"/>
  <c r="H117" i="2"/>
  <c r="L114" i="2"/>
  <c r="K114" i="2"/>
  <c r="J114" i="2"/>
  <c r="Z113" i="2"/>
  <c r="K113" i="2"/>
  <c r="J113" i="2"/>
  <c r="H113" i="2"/>
  <c r="J112" i="2"/>
  <c r="S112" i="2"/>
  <c r="I112" i="2"/>
  <c r="Z111" i="2"/>
  <c r="L111" i="2"/>
  <c r="K111" i="2"/>
  <c r="H111" i="2"/>
  <c r="L113" i="2"/>
  <c r="L108" i="2"/>
  <c r="K108" i="2"/>
  <c r="J108" i="2"/>
  <c r="Z107" i="2"/>
  <c r="S107" i="2"/>
  <c r="I107" i="2"/>
  <c r="T107" i="2"/>
  <c r="L106" i="2"/>
  <c r="K106" i="2"/>
  <c r="Q106" i="2"/>
  <c r="T106" i="2"/>
  <c r="Z105" i="2"/>
  <c r="AA105" i="2"/>
  <c r="J105" i="2"/>
  <c r="W109" i="2"/>
  <c r="O109" i="2"/>
  <c r="Z102" i="2"/>
  <c r="J102" i="2"/>
  <c r="I102" i="2"/>
  <c r="Z101" i="2"/>
  <c r="W101" i="2"/>
  <c r="K101" i="2"/>
  <c r="I101" i="2"/>
  <c r="Z100" i="2"/>
  <c r="I100" i="2"/>
  <c r="S100" i="2"/>
  <c r="K100" i="2"/>
  <c r="Z99" i="2"/>
  <c r="I99" i="2"/>
  <c r="H99" i="2"/>
  <c r="Z98" i="2"/>
  <c r="DN98" i="2" s="1"/>
  <c r="X103" i="2"/>
  <c r="Q103" i="2"/>
  <c r="H101" i="2"/>
  <c r="L96" i="2"/>
  <c r="K96" i="2"/>
  <c r="I96" i="2"/>
  <c r="S96" i="2"/>
  <c r="R96" i="2"/>
  <c r="L95" i="2"/>
  <c r="W95" i="2"/>
  <c r="S95" i="2"/>
  <c r="K95" i="2"/>
  <c r="S94" i="2"/>
  <c r="R94" i="2"/>
  <c r="S93" i="2"/>
  <c r="J93" i="2"/>
  <c r="K94" i="2"/>
  <c r="J94" i="2"/>
  <c r="Z90" i="2"/>
  <c r="J90" i="2"/>
  <c r="I90" i="2"/>
  <c r="Z89" i="2"/>
  <c r="J89" i="2"/>
  <c r="I89" i="2"/>
  <c r="Z88" i="2"/>
  <c r="J88" i="2"/>
  <c r="K88" i="2"/>
  <c r="P88" i="2"/>
  <c r="Z87" i="2"/>
  <c r="J87" i="2"/>
  <c r="I87" i="2"/>
  <c r="H87" i="2"/>
  <c r="Z86" i="2"/>
  <c r="DN86" i="2" s="1"/>
  <c r="L84" i="2"/>
  <c r="J84" i="2"/>
  <c r="I84" i="2"/>
  <c r="T84" i="2"/>
  <c r="Z83" i="2"/>
  <c r="Y83" i="2"/>
  <c r="AA83" i="2"/>
  <c r="K83" i="2"/>
  <c r="J83" i="2"/>
  <c r="T83" i="2"/>
  <c r="K82" i="2"/>
  <c r="I82" i="2"/>
  <c r="T82" i="2"/>
  <c r="Z81" i="2"/>
  <c r="Y81" i="2"/>
  <c r="K81" i="2"/>
  <c r="J81" i="2"/>
  <c r="I81" i="2"/>
  <c r="T81" i="2"/>
  <c r="L83" i="2"/>
  <c r="I83" i="2"/>
  <c r="L81" i="2"/>
  <c r="L78" i="2"/>
  <c r="I78" i="2"/>
  <c r="S78" i="2"/>
  <c r="R78" i="2"/>
  <c r="Q78" i="2"/>
  <c r="X77" i="2"/>
  <c r="S77" i="2"/>
  <c r="K77" i="2"/>
  <c r="Y76" i="2"/>
  <c r="S76" i="2"/>
  <c r="R76" i="2"/>
  <c r="Q76" i="2"/>
  <c r="O76" i="2"/>
  <c r="S75" i="2"/>
  <c r="Z79" i="2"/>
  <c r="W79" i="2"/>
  <c r="S74" i="2"/>
  <c r="R74" i="2"/>
  <c r="Q74" i="2"/>
  <c r="P79" i="2"/>
  <c r="K78" i="2"/>
  <c r="J78" i="2"/>
  <c r="L76" i="2"/>
  <c r="K72" i="2"/>
  <c r="J72" i="2"/>
  <c r="Z71" i="2"/>
  <c r="J71" i="2"/>
  <c r="I71" i="2"/>
  <c r="H71" i="2"/>
  <c r="J70" i="2"/>
  <c r="K70" i="2"/>
  <c r="Z69" i="2"/>
  <c r="I69" i="2"/>
  <c r="H69" i="2"/>
  <c r="Y73" i="2"/>
  <c r="O73" i="2"/>
  <c r="Z66" i="2"/>
  <c r="J66" i="2"/>
  <c r="I66" i="2"/>
  <c r="Z65" i="2"/>
  <c r="AA65" i="2"/>
  <c r="T65" i="2"/>
  <c r="K65" i="2"/>
  <c r="J65" i="2"/>
  <c r="I65" i="2"/>
  <c r="Z64" i="2"/>
  <c r="K64" i="2"/>
  <c r="J64" i="2"/>
  <c r="O64" i="2"/>
  <c r="Z63" i="2"/>
  <c r="K63" i="2"/>
  <c r="J63" i="2"/>
  <c r="I63" i="2"/>
  <c r="Z67" i="2"/>
  <c r="W67" i="2"/>
  <c r="P67" i="2"/>
  <c r="L60" i="2"/>
  <c r="K60" i="2"/>
  <c r="I60" i="2"/>
  <c r="T60" i="2"/>
  <c r="Z59" i="2"/>
  <c r="Y59" i="2"/>
  <c r="X59" i="2"/>
  <c r="W59" i="2"/>
  <c r="I59" i="2"/>
  <c r="T59" i="2"/>
  <c r="L58" i="2"/>
  <c r="J58" i="2"/>
  <c r="T58" i="2"/>
  <c r="Z57" i="2"/>
  <c r="Y57" i="2"/>
  <c r="X57" i="2"/>
  <c r="W57" i="2"/>
  <c r="L57" i="2"/>
  <c r="K57" i="2"/>
  <c r="J57" i="2"/>
  <c r="T57" i="2"/>
  <c r="L59" i="2"/>
  <c r="K59" i="2"/>
  <c r="J59" i="2"/>
  <c r="I57" i="2"/>
  <c r="L54" i="2"/>
  <c r="J54" i="2"/>
  <c r="R54" i="2"/>
  <c r="Q54" i="2"/>
  <c r="Z53" i="2"/>
  <c r="V53" i="2"/>
  <c r="L53" i="2"/>
  <c r="K53" i="2"/>
  <c r="J53" i="2"/>
  <c r="I53" i="2"/>
  <c r="H53" i="2"/>
  <c r="Y52" i="2"/>
  <c r="R52" i="2"/>
  <c r="Q52" i="2"/>
  <c r="O52" i="2"/>
  <c r="L51" i="2"/>
  <c r="V51" i="2"/>
  <c r="J51" i="2"/>
  <c r="I51" i="2"/>
  <c r="H51" i="2"/>
  <c r="S55" i="2"/>
  <c r="R50" i="2"/>
  <c r="Q50" i="2"/>
  <c r="Z48" i="2"/>
  <c r="I48" i="2"/>
  <c r="K48" i="2"/>
  <c r="H48" i="2"/>
  <c r="Z47" i="2"/>
  <c r="K47" i="2"/>
  <c r="J47" i="2"/>
  <c r="I47" i="2"/>
  <c r="Z46" i="2"/>
  <c r="J46" i="2"/>
  <c r="Z45" i="2"/>
  <c r="K45" i="2"/>
  <c r="J45" i="2"/>
  <c r="Z44" i="2"/>
  <c r="DN44" i="2" s="1"/>
  <c r="AA42" i="2"/>
  <c r="J42" i="2"/>
  <c r="AA41" i="2"/>
  <c r="K41" i="2"/>
  <c r="J40" i="2"/>
  <c r="AA40" i="2"/>
  <c r="K39" i="2"/>
  <c r="J39" i="2"/>
  <c r="I39" i="2"/>
  <c r="Y43" i="2"/>
  <c r="H41" i="2"/>
  <c r="Z36" i="2"/>
  <c r="K36" i="2"/>
  <c r="V36" i="2"/>
  <c r="T36" i="2"/>
  <c r="Z35" i="2"/>
  <c r="J35" i="2"/>
  <c r="V35" i="2"/>
  <c r="I35" i="2"/>
  <c r="Z34" i="2"/>
  <c r="V34" i="2"/>
  <c r="Q34" i="2"/>
  <c r="I34" i="2"/>
  <c r="Z33" i="2"/>
  <c r="K33" i="2"/>
  <c r="X33" i="2"/>
  <c r="W33" i="2"/>
  <c r="Z32" i="2"/>
  <c r="DN32" i="2" s="1"/>
  <c r="Y32" i="2"/>
  <c r="DM32" i="2" s="1"/>
  <c r="P32" i="2"/>
  <c r="O32" i="2"/>
  <c r="K35" i="2"/>
  <c r="H35" i="2"/>
  <c r="F26" i="2"/>
  <c r="V26" i="2"/>
  <c r="Q40" i="2"/>
  <c r="Y39" i="2"/>
  <c r="Q173" i="2"/>
  <c r="Y174" i="2"/>
  <c r="X174" i="2"/>
  <c r="W174" i="2"/>
  <c r="V174" i="2"/>
  <c r="S174" i="2"/>
  <c r="R174" i="2"/>
  <c r="Q174" i="2"/>
  <c r="P174" i="2"/>
  <c r="O174" i="2"/>
  <c r="X173" i="2"/>
  <c r="W173" i="2"/>
  <c r="V173" i="2"/>
  <c r="S173" i="2"/>
  <c r="R173" i="2"/>
  <c r="O173" i="2"/>
  <c r="Y172" i="2"/>
  <c r="X172" i="2"/>
  <c r="W172" i="2"/>
  <c r="V172" i="2"/>
  <c r="R172" i="2"/>
  <c r="Q172" i="2"/>
  <c r="P172" i="2"/>
  <c r="O172" i="2"/>
  <c r="Y171" i="2"/>
  <c r="X171" i="2"/>
  <c r="W171" i="2"/>
  <c r="V171" i="2"/>
  <c r="S171" i="2"/>
  <c r="R171" i="2"/>
  <c r="Q171" i="2"/>
  <c r="P171" i="2"/>
  <c r="O171" i="2"/>
  <c r="K171" i="2"/>
  <c r="I171" i="2"/>
  <c r="H171" i="2"/>
  <c r="Y170" i="2"/>
  <c r="DM170" i="2" s="1"/>
  <c r="X170" i="2"/>
  <c r="DL170" i="2" s="1"/>
  <c r="V170" i="2"/>
  <c r="DJ170" i="2" s="1"/>
  <c r="S170" i="2"/>
  <c r="R170" i="2"/>
  <c r="Q170" i="2"/>
  <c r="P170" i="2"/>
  <c r="O170" i="2"/>
  <c r="F170" i="2"/>
  <c r="E170" i="2"/>
  <c r="E171" i="2" s="1"/>
  <c r="E172" i="2" s="1"/>
  <c r="E173" i="2" s="1"/>
  <c r="E174" i="2" s="1"/>
  <c r="D170" i="2"/>
  <c r="C170" i="2"/>
  <c r="B170" i="2"/>
  <c r="Y168" i="2"/>
  <c r="X168" i="2"/>
  <c r="W168" i="2"/>
  <c r="V168" i="2"/>
  <c r="S168" i="2"/>
  <c r="R168" i="2"/>
  <c r="Q168" i="2"/>
  <c r="P168" i="2"/>
  <c r="O168" i="2"/>
  <c r="K168" i="2"/>
  <c r="Y167" i="2"/>
  <c r="X167" i="2"/>
  <c r="W167" i="2"/>
  <c r="V167" i="2"/>
  <c r="S167" i="2"/>
  <c r="Q167" i="2"/>
  <c r="P167" i="2"/>
  <c r="O167" i="2"/>
  <c r="Y166" i="2"/>
  <c r="X166" i="2"/>
  <c r="V166" i="2"/>
  <c r="S166" i="2"/>
  <c r="R166" i="2"/>
  <c r="Q166" i="2"/>
  <c r="P166" i="2"/>
  <c r="O166" i="2"/>
  <c r="Y165" i="2"/>
  <c r="X165" i="2"/>
  <c r="W165" i="2"/>
  <c r="V165" i="2"/>
  <c r="S165" i="2"/>
  <c r="R165" i="2"/>
  <c r="Q165" i="2"/>
  <c r="P165" i="2"/>
  <c r="O165" i="2"/>
  <c r="H165" i="2"/>
  <c r="Y164" i="2"/>
  <c r="DM164" i="2" s="1"/>
  <c r="X164" i="2"/>
  <c r="DL164" i="2" s="1"/>
  <c r="W164" i="2"/>
  <c r="DK164" i="2" s="1"/>
  <c r="V164" i="2"/>
  <c r="DJ164" i="2" s="1"/>
  <c r="S164" i="2"/>
  <c r="R164" i="2"/>
  <c r="P164" i="2"/>
  <c r="O164" i="2"/>
  <c r="K164" i="2"/>
  <c r="F164" i="2"/>
  <c r="E164" i="2"/>
  <c r="E165" i="2" s="1"/>
  <c r="E166" i="2" s="1"/>
  <c r="E167" i="2" s="1"/>
  <c r="E168" i="2" s="1"/>
  <c r="D164" i="2"/>
  <c r="C164" i="2"/>
  <c r="B164" i="2"/>
  <c r="Z162" i="2"/>
  <c r="Y162" i="2"/>
  <c r="X162" i="2"/>
  <c r="W162" i="2"/>
  <c r="V162" i="2"/>
  <c r="S162" i="2"/>
  <c r="R162" i="2"/>
  <c r="O162" i="2"/>
  <c r="K162" i="2"/>
  <c r="Z161" i="2"/>
  <c r="Y161" i="2"/>
  <c r="X161" i="2"/>
  <c r="W161" i="2"/>
  <c r="V161" i="2"/>
  <c r="R161" i="2"/>
  <c r="O161" i="2"/>
  <c r="H161" i="2"/>
  <c r="Z160" i="2"/>
  <c r="X160" i="2"/>
  <c r="W160" i="2"/>
  <c r="V160" i="2"/>
  <c r="S160" i="2"/>
  <c r="R160" i="2"/>
  <c r="Z159" i="2"/>
  <c r="Y159" i="2"/>
  <c r="X159" i="2"/>
  <c r="W159" i="2"/>
  <c r="V159" i="2"/>
  <c r="S159" i="2"/>
  <c r="R159" i="2"/>
  <c r="O159" i="2"/>
  <c r="L159" i="2"/>
  <c r="Z158" i="2"/>
  <c r="DN158" i="2" s="1"/>
  <c r="Y158" i="2"/>
  <c r="DM158" i="2" s="1"/>
  <c r="X158" i="2"/>
  <c r="DL158" i="2" s="1"/>
  <c r="V158" i="2"/>
  <c r="DJ158" i="2" s="1"/>
  <c r="S158" i="2"/>
  <c r="R158" i="2"/>
  <c r="O158" i="2"/>
  <c r="L158" i="2"/>
  <c r="K158" i="2"/>
  <c r="F158" i="2"/>
  <c r="E158" i="2"/>
  <c r="E159" i="2" s="1"/>
  <c r="E160" i="2" s="1"/>
  <c r="E161" i="2" s="1"/>
  <c r="E162" i="2" s="1"/>
  <c r="D158" i="2"/>
  <c r="C158" i="2"/>
  <c r="B158" i="2"/>
  <c r="Y156" i="2"/>
  <c r="X156" i="2"/>
  <c r="W156" i="2"/>
  <c r="V156" i="2"/>
  <c r="S156" i="2"/>
  <c r="R156" i="2"/>
  <c r="Q156" i="2"/>
  <c r="P156" i="2"/>
  <c r="O156" i="2"/>
  <c r="Y155" i="2"/>
  <c r="X155" i="2"/>
  <c r="W155" i="2"/>
  <c r="V155" i="2"/>
  <c r="S155" i="2"/>
  <c r="R155" i="2"/>
  <c r="P155" i="2"/>
  <c r="O155" i="2"/>
  <c r="K155" i="2"/>
  <c r="Y154" i="2"/>
  <c r="X154" i="2"/>
  <c r="W154" i="2"/>
  <c r="V154" i="2"/>
  <c r="S154" i="2"/>
  <c r="R154" i="2"/>
  <c r="Q154" i="2"/>
  <c r="O154" i="2"/>
  <c r="Y153" i="2"/>
  <c r="X153" i="2"/>
  <c r="W153" i="2"/>
  <c r="V153" i="2"/>
  <c r="S153" i="2"/>
  <c r="R153" i="2"/>
  <c r="Q153" i="2"/>
  <c r="P153" i="2"/>
  <c r="O153" i="2"/>
  <c r="K153" i="2"/>
  <c r="Y152" i="2"/>
  <c r="DM152" i="2" s="1"/>
  <c r="X152" i="2"/>
  <c r="DL152" i="2" s="1"/>
  <c r="W152" i="2"/>
  <c r="DK152" i="2" s="1"/>
  <c r="V152" i="2"/>
  <c r="DJ152" i="2" s="1"/>
  <c r="S152" i="2"/>
  <c r="Q152" i="2"/>
  <c r="P152" i="2"/>
  <c r="O152" i="2"/>
  <c r="F152" i="2"/>
  <c r="E152" i="2"/>
  <c r="E153" i="2" s="1"/>
  <c r="E154" i="2" s="1"/>
  <c r="E155" i="2" s="1"/>
  <c r="E156" i="2" s="1"/>
  <c r="D152" i="2"/>
  <c r="C152" i="2"/>
  <c r="B152" i="2"/>
  <c r="Z150" i="2"/>
  <c r="V150" i="2"/>
  <c r="S150" i="2"/>
  <c r="R150" i="2"/>
  <c r="Q150" i="2"/>
  <c r="P150" i="2"/>
  <c r="O150" i="2"/>
  <c r="Y149" i="2"/>
  <c r="X149" i="2"/>
  <c r="W149" i="2"/>
  <c r="V149" i="2"/>
  <c r="S149" i="2"/>
  <c r="R149" i="2"/>
  <c r="Q149" i="2"/>
  <c r="P149" i="2"/>
  <c r="O149" i="2"/>
  <c r="I149" i="2"/>
  <c r="Z148" i="2"/>
  <c r="V148" i="2"/>
  <c r="R148" i="2"/>
  <c r="Q148" i="2"/>
  <c r="P148" i="2"/>
  <c r="O148" i="2"/>
  <c r="Y147" i="2"/>
  <c r="X147" i="2"/>
  <c r="W147" i="2"/>
  <c r="V147" i="2"/>
  <c r="S147" i="2"/>
  <c r="R147" i="2"/>
  <c r="Q147" i="2"/>
  <c r="P147" i="2"/>
  <c r="O147" i="2"/>
  <c r="Z146" i="2"/>
  <c r="DN146" i="2" s="1"/>
  <c r="V146" i="2"/>
  <c r="DJ146" i="2" s="1"/>
  <c r="R146" i="2"/>
  <c r="Q146" i="2"/>
  <c r="P146" i="2"/>
  <c r="O146" i="2"/>
  <c r="F146" i="2"/>
  <c r="E146" i="2"/>
  <c r="E147" i="2" s="1"/>
  <c r="E148" i="2" s="1"/>
  <c r="E149" i="2" s="1"/>
  <c r="E150" i="2" s="1"/>
  <c r="D146" i="2"/>
  <c r="C146" i="2"/>
  <c r="B146" i="2"/>
  <c r="Y144" i="2"/>
  <c r="X144" i="2"/>
  <c r="W144" i="2"/>
  <c r="V144" i="2"/>
  <c r="S144" i="2"/>
  <c r="R144" i="2"/>
  <c r="Q144" i="2"/>
  <c r="P144" i="2"/>
  <c r="O144" i="2"/>
  <c r="K144" i="2"/>
  <c r="I144" i="2"/>
  <c r="Y143" i="2"/>
  <c r="X143" i="2"/>
  <c r="W143" i="2"/>
  <c r="S143" i="2"/>
  <c r="R143" i="2"/>
  <c r="Q143" i="2"/>
  <c r="P143" i="2"/>
  <c r="O143" i="2"/>
  <c r="J143" i="2"/>
  <c r="I143" i="2"/>
  <c r="Y142" i="2"/>
  <c r="X142" i="2"/>
  <c r="W142" i="2"/>
  <c r="S142" i="2"/>
  <c r="R142" i="2"/>
  <c r="Q142" i="2"/>
  <c r="P142" i="2"/>
  <c r="O142" i="2"/>
  <c r="K142" i="2"/>
  <c r="I142" i="2"/>
  <c r="Y141" i="2"/>
  <c r="X141" i="2"/>
  <c r="W141" i="2"/>
  <c r="V141" i="2"/>
  <c r="S141" i="2"/>
  <c r="R141" i="2"/>
  <c r="Q141" i="2"/>
  <c r="P141" i="2"/>
  <c r="O141" i="2"/>
  <c r="J141" i="2"/>
  <c r="Y140" i="2"/>
  <c r="DM140" i="2" s="1"/>
  <c r="X140" i="2"/>
  <c r="DL140" i="2" s="1"/>
  <c r="W140" i="2"/>
  <c r="DK140" i="2" s="1"/>
  <c r="V140" i="2"/>
  <c r="DJ140" i="2" s="1"/>
  <c r="S140" i="2"/>
  <c r="R140" i="2"/>
  <c r="Q140" i="2"/>
  <c r="O140" i="2"/>
  <c r="K140" i="2"/>
  <c r="F140" i="2"/>
  <c r="E140" i="2"/>
  <c r="E141" i="2" s="1"/>
  <c r="E142" i="2" s="1"/>
  <c r="E143" i="2" s="1"/>
  <c r="E144" i="2" s="1"/>
  <c r="D140" i="2"/>
  <c r="C140" i="2"/>
  <c r="B140" i="2"/>
  <c r="Y138" i="2"/>
  <c r="X138" i="2"/>
  <c r="W138" i="2"/>
  <c r="V138" i="2"/>
  <c r="S138" i="2"/>
  <c r="R138" i="2"/>
  <c r="Q138" i="2"/>
  <c r="P138" i="2"/>
  <c r="Y137" i="2"/>
  <c r="X137" i="2"/>
  <c r="W137" i="2"/>
  <c r="V137" i="2"/>
  <c r="R137" i="2"/>
  <c r="Q137" i="2"/>
  <c r="P137" i="2"/>
  <c r="K137" i="2"/>
  <c r="I137" i="2"/>
  <c r="Y136" i="2"/>
  <c r="X136" i="2"/>
  <c r="W136" i="2"/>
  <c r="V136" i="2"/>
  <c r="R136" i="2"/>
  <c r="Q136" i="2"/>
  <c r="P136" i="2"/>
  <c r="J136" i="2"/>
  <c r="Y135" i="2"/>
  <c r="X135" i="2"/>
  <c r="W135" i="2"/>
  <c r="V135" i="2"/>
  <c r="S135" i="2"/>
  <c r="R135" i="2"/>
  <c r="Q135" i="2"/>
  <c r="P135" i="2"/>
  <c r="I135" i="2"/>
  <c r="Y134" i="2"/>
  <c r="DM134" i="2" s="1"/>
  <c r="X134" i="2"/>
  <c r="DL134" i="2" s="1"/>
  <c r="W134" i="2"/>
  <c r="DK134" i="2" s="1"/>
  <c r="V134" i="2"/>
  <c r="DJ134" i="2" s="1"/>
  <c r="R134" i="2"/>
  <c r="Q134" i="2"/>
  <c r="P134" i="2"/>
  <c r="J134" i="2"/>
  <c r="I134" i="2"/>
  <c r="F134" i="2"/>
  <c r="E134" i="2"/>
  <c r="E135" i="2" s="1"/>
  <c r="E136" i="2" s="1"/>
  <c r="E137" i="2" s="1"/>
  <c r="E138" i="2" s="1"/>
  <c r="D134" i="2"/>
  <c r="C134" i="2"/>
  <c r="B134" i="2"/>
  <c r="W132" i="2"/>
  <c r="V132" i="2"/>
  <c r="S132" i="2"/>
  <c r="R132" i="2"/>
  <c r="Q132" i="2"/>
  <c r="P132" i="2"/>
  <c r="O132" i="2"/>
  <c r="Y131" i="2"/>
  <c r="X131" i="2"/>
  <c r="W131" i="2"/>
  <c r="P131" i="2"/>
  <c r="O131" i="2"/>
  <c r="K131" i="2"/>
  <c r="V130" i="2"/>
  <c r="S130" i="2"/>
  <c r="R130" i="2"/>
  <c r="Q130" i="2"/>
  <c r="P130" i="2"/>
  <c r="O130" i="2"/>
  <c r="Y129" i="2"/>
  <c r="X129" i="2"/>
  <c r="W129" i="2"/>
  <c r="V129" i="2"/>
  <c r="P129" i="2"/>
  <c r="O129" i="2"/>
  <c r="K129" i="2"/>
  <c r="I129" i="2"/>
  <c r="W128" i="2"/>
  <c r="DK128" i="2" s="1"/>
  <c r="V128" i="2"/>
  <c r="DJ128" i="2" s="1"/>
  <c r="S128" i="2"/>
  <c r="R128" i="2"/>
  <c r="Q128" i="2"/>
  <c r="P128" i="2"/>
  <c r="O128" i="2"/>
  <c r="F128" i="2"/>
  <c r="E128" i="2"/>
  <c r="E129" i="2" s="1"/>
  <c r="E130" i="2" s="1"/>
  <c r="E131" i="2" s="1"/>
  <c r="E132" i="2" s="1"/>
  <c r="D128" i="2"/>
  <c r="C128" i="2"/>
  <c r="B128" i="2"/>
  <c r="J126" i="2"/>
  <c r="H125" i="2"/>
  <c r="K124" i="2"/>
  <c r="J122" i="2"/>
  <c r="B116" i="2"/>
  <c r="K112" i="2"/>
  <c r="J111" i="2"/>
  <c r="K107" i="2"/>
  <c r="J107" i="2"/>
  <c r="H107" i="2"/>
  <c r="K105" i="2"/>
  <c r="I105" i="2"/>
  <c r="H105" i="2"/>
  <c r="K102" i="2"/>
  <c r="J101" i="2"/>
  <c r="J99" i="2"/>
  <c r="J96" i="2"/>
  <c r="I93" i="2"/>
  <c r="H93" i="2"/>
  <c r="Y126" i="2"/>
  <c r="X126" i="2"/>
  <c r="W126" i="2"/>
  <c r="V126" i="2"/>
  <c r="S126" i="2"/>
  <c r="R126" i="2"/>
  <c r="Q126" i="2"/>
  <c r="P126" i="2"/>
  <c r="O126" i="2"/>
  <c r="Y125" i="2"/>
  <c r="X125" i="2"/>
  <c r="W125" i="2"/>
  <c r="V125" i="2"/>
  <c r="S125" i="2"/>
  <c r="Q125" i="2"/>
  <c r="P125" i="2"/>
  <c r="O125" i="2"/>
  <c r="Y124" i="2"/>
  <c r="X124" i="2"/>
  <c r="W124" i="2"/>
  <c r="S124" i="2"/>
  <c r="R124" i="2"/>
  <c r="Q124" i="2"/>
  <c r="P124" i="2"/>
  <c r="O124" i="2"/>
  <c r="Y123" i="2"/>
  <c r="X123" i="2"/>
  <c r="W123" i="2"/>
  <c r="V123" i="2"/>
  <c r="S123" i="2"/>
  <c r="R123" i="2"/>
  <c r="Q123" i="2"/>
  <c r="P123" i="2"/>
  <c r="O123" i="2"/>
  <c r="Y122" i="2"/>
  <c r="X122" i="2"/>
  <c r="W122" i="2"/>
  <c r="DK122" i="2" s="1"/>
  <c r="V122" i="2"/>
  <c r="DJ122" i="2" s="1"/>
  <c r="R122" i="2"/>
  <c r="Q122" i="2"/>
  <c r="P122" i="2"/>
  <c r="O122" i="2"/>
  <c r="F122" i="2"/>
  <c r="E122" i="2"/>
  <c r="E123" i="2" s="1"/>
  <c r="E124" i="2" s="1"/>
  <c r="E125" i="2" s="1"/>
  <c r="E126" i="2" s="1"/>
  <c r="D122" i="2"/>
  <c r="C122" i="2"/>
  <c r="B122" i="2"/>
  <c r="Y120" i="2"/>
  <c r="X120" i="2"/>
  <c r="W120" i="2"/>
  <c r="R120" i="2"/>
  <c r="Q120" i="2"/>
  <c r="P120" i="2"/>
  <c r="O120" i="2"/>
  <c r="Y119" i="2"/>
  <c r="X119" i="2"/>
  <c r="R119" i="2"/>
  <c r="Q119" i="2"/>
  <c r="P119" i="2"/>
  <c r="O119" i="2"/>
  <c r="X118" i="2"/>
  <c r="W118" i="2"/>
  <c r="R118" i="2"/>
  <c r="Q118" i="2"/>
  <c r="P118" i="2"/>
  <c r="Y117" i="2"/>
  <c r="X117" i="2"/>
  <c r="W117" i="2"/>
  <c r="R117" i="2"/>
  <c r="Q117" i="2"/>
  <c r="P117" i="2"/>
  <c r="O117" i="2"/>
  <c r="Y116" i="2"/>
  <c r="DM116" i="2" s="1"/>
  <c r="X116" i="2"/>
  <c r="DL116" i="2" s="1"/>
  <c r="W116" i="2"/>
  <c r="DK116" i="2" s="1"/>
  <c r="R116" i="2"/>
  <c r="Q116" i="2"/>
  <c r="P116" i="2"/>
  <c r="O116" i="2"/>
  <c r="F116" i="2"/>
  <c r="E116" i="2"/>
  <c r="E117" i="2" s="1"/>
  <c r="E118" i="2" s="1"/>
  <c r="E119" i="2" s="1"/>
  <c r="E120" i="2" s="1"/>
  <c r="D116" i="2"/>
  <c r="C116" i="2"/>
  <c r="Y114" i="2"/>
  <c r="X114" i="2"/>
  <c r="W114" i="2"/>
  <c r="V114" i="2"/>
  <c r="S114" i="2"/>
  <c r="R114" i="2"/>
  <c r="Q114" i="2"/>
  <c r="O114" i="2"/>
  <c r="X113" i="2"/>
  <c r="W113" i="2"/>
  <c r="V113" i="2"/>
  <c r="S113" i="2"/>
  <c r="R113" i="2"/>
  <c r="Q113" i="2"/>
  <c r="O113" i="2"/>
  <c r="Y112" i="2"/>
  <c r="X112" i="2"/>
  <c r="W112" i="2"/>
  <c r="V112" i="2"/>
  <c r="R112" i="2"/>
  <c r="Q112" i="2"/>
  <c r="O112" i="2"/>
  <c r="Y111" i="2"/>
  <c r="X111" i="2"/>
  <c r="W111" i="2"/>
  <c r="V111" i="2"/>
  <c r="S111" i="2"/>
  <c r="R111" i="2"/>
  <c r="Q111" i="2"/>
  <c r="O111" i="2"/>
  <c r="Y110" i="2"/>
  <c r="DM110" i="2" s="1"/>
  <c r="X110" i="2"/>
  <c r="DL110" i="2" s="1"/>
  <c r="W110" i="2"/>
  <c r="DK110" i="2" s="1"/>
  <c r="V110" i="2"/>
  <c r="DJ110" i="2" s="1"/>
  <c r="S110" i="2"/>
  <c r="R110" i="2"/>
  <c r="O110" i="2"/>
  <c r="F110" i="2"/>
  <c r="E110" i="2"/>
  <c r="E111" i="2" s="1"/>
  <c r="E112" i="2" s="1"/>
  <c r="E113" i="2" s="1"/>
  <c r="E114" i="2" s="1"/>
  <c r="D110" i="2"/>
  <c r="C110" i="2"/>
  <c r="B110" i="2"/>
  <c r="Y108" i="2"/>
  <c r="X108" i="2"/>
  <c r="W108" i="2"/>
  <c r="V108" i="2"/>
  <c r="T108" i="2"/>
  <c r="S108" i="2"/>
  <c r="R108" i="2"/>
  <c r="Q108" i="2"/>
  <c r="P108" i="2"/>
  <c r="O108" i="2"/>
  <c r="Y107" i="2"/>
  <c r="X107" i="2"/>
  <c r="W107" i="2"/>
  <c r="V107" i="2"/>
  <c r="R107" i="2"/>
  <c r="Q107" i="2"/>
  <c r="P107" i="2"/>
  <c r="O107" i="2"/>
  <c r="Y106" i="2"/>
  <c r="X106" i="2"/>
  <c r="W106" i="2"/>
  <c r="V106" i="2"/>
  <c r="S106" i="2"/>
  <c r="R106" i="2"/>
  <c r="P106" i="2"/>
  <c r="O106" i="2"/>
  <c r="Y105" i="2"/>
  <c r="X105" i="2"/>
  <c r="W105" i="2"/>
  <c r="V105" i="2"/>
  <c r="S105" i="2"/>
  <c r="R105" i="2"/>
  <c r="Q105" i="2"/>
  <c r="P105" i="2"/>
  <c r="O105" i="2"/>
  <c r="Y104" i="2"/>
  <c r="DM104" i="2" s="1"/>
  <c r="X104" i="2"/>
  <c r="DL104" i="2" s="1"/>
  <c r="V104" i="2"/>
  <c r="DJ104" i="2" s="1"/>
  <c r="S104" i="2"/>
  <c r="R104" i="2"/>
  <c r="Q104" i="2"/>
  <c r="P104" i="2"/>
  <c r="O104" i="2"/>
  <c r="F104" i="2"/>
  <c r="E104" i="2"/>
  <c r="E105" i="2" s="1"/>
  <c r="E106" i="2" s="1"/>
  <c r="E107" i="2" s="1"/>
  <c r="E108" i="2" s="1"/>
  <c r="D104" i="2"/>
  <c r="C104" i="2"/>
  <c r="B104" i="2"/>
  <c r="Y102" i="2"/>
  <c r="X102" i="2"/>
  <c r="W102" i="2"/>
  <c r="V102" i="2"/>
  <c r="S102" i="2"/>
  <c r="R102" i="2"/>
  <c r="Q102" i="2"/>
  <c r="P102" i="2"/>
  <c r="O102" i="2"/>
  <c r="Y101" i="2"/>
  <c r="X101" i="2"/>
  <c r="V101" i="2"/>
  <c r="S101" i="2"/>
  <c r="R101" i="2"/>
  <c r="Q101" i="2"/>
  <c r="P101" i="2"/>
  <c r="O101" i="2"/>
  <c r="Y100" i="2"/>
  <c r="X100" i="2"/>
  <c r="W100" i="2"/>
  <c r="V100" i="2"/>
  <c r="R100" i="2"/>
  <c r="Q100" i="2"/>
  <c r="P100" i="2"/>
  <c r="O100" i="2"/>
  <c r="Y99" i="2"/>
  <c r="X99" i="2"/>
  <c r="W99" i="2"/>
  <c r="V99" i="2"/>
  <c r="S99" i="2"/>
  <c r="R99" i="2"/>
  <c r="Q99" i="2"/>
  <c r="P99" i="2"/>
  <c r="O99" i="2"/>
  <c r="Y98" i="2"/>
  <c r="DM98" i="2" s="1"/>
  <c r="X98" i="2"/>
  <c r="DL98" i="2" s="1"/>
  <c r="W98" i="2"/>
  <c r="DK98" i="2" s="1"/>
  <c r="V98" i="2"/>
  <c r="DJ98" i="2" s="1"/>
  <c r="S98" i="2"/>
  <c r="R98" i="2"/>
  <c r="P98" i="2"/>
  <c r="O98" i="2"/>
  <c r="DC98" i="2" s="1"/>
  <c r="F98" i="2"/>
  <c r="E98" i="2"/>
  <c r="E99" i="2" s="1"/>
  <c r="E100" i="2" s="1"/>
  <c r="E101" i="2" s="1"/>
  <c r="E102" i="2" s="1"/>
  <c r="D98" i="2"/>
  <c r="C98" i="2"/>
  <c r="B98" i="2"/>
  <c r="Z96" i="2"/>
  <c r="Y96" i="2"/>
  <c r="X96" i="2"/>
  <c r="W96" i="2"/>
  <c r="V96" i="2"/>
  <c r="Q96" i="2"/>
  <c r="P96" i="2"/>
  <c r="O96" i="2"/>
  <c r="Z95" i="2"/>
  <c r="Y95" i="2"/>
  <c r="X95" i="2"/>
  <c r="V95" i="2"/>
  <c r="Q95" i="2"/>
  <c r="P95" i="2"/>
  <c r="O95" i="2"/>
  <c r="Z94" i="2"/>
  <c r="Y94" i="2"/>
  <c r="X94" i="2"/>
  <c r="W94" i="2"/>
  <c r="Q94" i="2"/>
  <c r="P94" i="2"/>
  <c r="O94" i="2"/>
  <c r="Z93" i="2"/>
  <c r="Y93" i="2"/>
  <c r="X93" i="2"/>
  <c r="W93" i="2"/>
  <c r="V93" i="2"/>
  <c r="Q93" i="2"/>
  <c r="P93" i="2"/>
  <c r="O93" i="2"/>
  <c r="Z92" i="2"/>
  <c r="DN92" i="2" s="1"/>
  <c r="Y92" i="2"/>
  <c r="DM92" i="2" s="1"/>
  <c r="X92" i="2"/>
  <c r="DL92" i="2" s="1"/>
  <c r="V92" i="2"/>
  <c r="DJ92" i="2" s="1"/>
  <c r="Q92" i="2"/>
  <c r="P92" i="2"/>
  <c r="O92" i="2"/>
  <c r="F92" i="2"/>
  <c r="E92" i="2"/>
  <c r="E93" i="2" s="1"/>
  <c r="E94" i="2" s="1"/>
  <c r="E95" i="2" s="1"/>
  <c r="E96" i="2" s="1"/>
  <c r="D92" i="2"/>
  <c r="C92" i="2"/>
  <c r="B92" i="2"/>
  <c r="Y90" i="2"/>
  <c r="X90" i="2"/>
  <c r="W90" i="2"/>
  <c r="V90" i="2"/>
  <c r="S90" i="2"/>
  <c r="R90" i="2"/>
  <c r="Q90" i="2"/>
  <c r="P90" i="2"/>
  <c r="O90" i="2"/>
  <c r="Y89" i="2"/>
  <c r="X89" i="2"/>
  <c r="W89" i="2"/>
  <c r="V89" i="2"/>
  <c r="S89" i="2"/>
  <c r="R89" i="2"/>
  <c r="Q89" i="2"/>
  <c r="P89" i="2"/>
  <c r="O89" i="2"/>
  <c r="Y88" i="2"/>
  <c r="X88" i="2"/>
  <c r="W88" i="2"/>
  <c r="V88" i="2"/>
  <c r="S88" i="2"/>
  <c r="R88" i="2"/>
  <c r="Q88" i="2"/>
  <c r="O88" i="2"/>
  <c r="Y87" i="2"/>
  <c r="X87" i="2"/>
  <c r="W87" i="2"/>
  <c r="V87" i="2"/>
  <c r="S87" i="2"/>
  <c r="R87" i="2"/>
  <c r="Q87" i="2"/>
  <c r="P87" i="2"/>
  <c r="O87" i="2"/>
  <c r="Y86" i="2"/>
  <c r="DM86" i="2" s="1"/>
  <c r="X86" i="2"/>
  <c r="DL86" i="2" s="1"/>
  <c r="W86" i="2"/>
  <c r="DK86" i="2" s="1"/>
  <c r="S86" i="2"/>
  <c r="R86" i="2"/>
  <c r="Q86" i="2"/>
  <c r="P86" i="2"/>
  <c r="O86" i="2"/>
  <c r="F86" i="2"/>
  <c r="D86" i="2"/>
  <c r="C86" i="2"/>
  <c r="B86" i="2"/>
  <c r="X84" i="2"/>
  <c r="W84" i="2"/>
  <c r="V84" i="2"/>
  <c r="S84" i="2"/>
  <c r="R84" i="2"/>
  <c r="Q84" i="2"/>
  <c r="P84" i="2"/>
  <c r="O84" i="2"/>
  <c r="X83" i="2"/>
  <c r="W83" i="2"/>
  <c r="S83" i="2"/>
  <c r="R83" i="2"/>
  <c r="Q83" i="2"/>
  <c r="P83" i="2"/>
  <c r="O83" i="2"/>
  <c r="X82" i="2"/>
  <c r="V82" i="2"/>
  <c r="S82" i="2"/>
  <c r="R82" i="2"/>
  <c r="Q82" i="2"/>
  <c r="P82" i="2"/>
  <c r="O82" i="2"/>
  <c r="X81" i="2"/>
  <c r="W81" i="2"/>
  <c r="V81" i="2"/>
  <c r="S81" i="2"/>
  <c r="R81" i="2"/>
  <c r="Q81" i="2"/>
  <c r="P81" i="2"/>
  <c r="O81" i="2"/>
  <c r="X80" i="2"/>
  <c r="DL80" i="2" s="1"/>
  <c r="W80" i="2"/>
  <c r="DK80" i="2" s="1"/>
  <c r="V80" i="2"/>
  <c r="DJ80" i="2" s="1"/>
  <c r="S80" i="2"/>
  <c r="R80" i="2"/>
  <c r="Q80" i="2"/>
  <c r="P80" i="2"/>
  <c r="O80" i="2"/>
  <c r="B80" i="2"/>
  <c r="F80" i="2"/>
  <c r="E80" i="2"/>
  <c r="E81" i="2" s="1"/>
  <c r="E82" i="2" s="1"/>
  <c r="E83" i="2" s="1"/>
  <c r="E84" i="2" s="1"/>
  <c r="D80" i="2"/>
  <c r="C80" i="2"/>
  <c r="Z78" i="2"/>
  <c r="Y78" i="2"/>
  <c r="X78" i="2"/>
  <c r="W78" i="2"/>
  <c r="P78" i="2"/>
  <c r="O78" i="2"/>
  <c r="Z77" i="2"/>
  <c r="Y77" i="2"/>
  <c r="W77" i="2"/>
  <c r="P77" i="2"/>
  <c r="O77" i="2"/>
  <c r="Z76" i="2"/>
  <c r="X76" i="2"/>
  <c r="W76" i="2"/>
  <c r="P76" i="2"/>
  <c r="Z75" i="2"/>
  <c r="Y75" i="2"/>
  <c r="X75" i="2"/>
  <c r="W75" i="2"/>
  <c r="P75" i="2"/>
  <c r="O75" i="2"/>
  <c r="Z74" i="2"/>
  <c r="DN74" i="2" s="1"/>
  <c r="Y74" i="2"/>
  <c r="DM74" i="2" s="1"/>
  <c r="X74" i="2"/>
  <c r="DL74" i="2" s="1"/>
  <c r="P74" i="2"/>
  <c r="O74" i="2"/>
  <c r="F74" i="2"/>
  <c r="E74" i="2"/>
  <c r="E75" i="2" s="1"/>
  <c r="E76" i="2" s="1"/>
  <c r="E77" i="2" s="1"/>
  <c r="E78" i="2" s="1"/>
  <c r="D74" i="2"/>
  <c r="C74" i="2"/>
  <c r="B74" i="2"/>
  <c r="Y72" i="2"/>
  <c r="X72" i="2"/>
  <c r="W72" i="2"/>
  <c r="V72" i="2"/>
  <c r="S72" i="2"/>
  <c r="R72" i="2"/>
  <c r="Q72" i="2"/>
  <c r="P72" i="2"/>
  <c r="O72" i="2"/>
  <c r="Y71" i="2"/>
  <c r="X71" i="2"/>
  <c r="W71" i="2"/>
  <c r="V71" i="2"/>
  <c r="S71" i="2"/>
  <c r="R71" i="2"/>
  <c r="P71" i="2"/>
  <c r="O71" i="2"/>
  <c r="Y70" i="2"/>
  <c r="X70" i="2"/>
  <c r="W70" i="2"/>
  <c r="S70" i="2"/>
  <c r="R70" i="2"/>
  <c r="Q70" i="2"/>
  <c r="P70" i="2"/>
  <c r="O70" i="2"/>
  <c r="Y69" i="2"/>
  <c r="X69" i="2"/>
  <c r="W69" i="2"/>
  <c r="V69" i="2"/>
  <c r="S69" i="2"/>
  <c r="R69" i="2"/>
  <c r="Q69" i="2"/>
  <c r="P69" i="2"/>
  <c r="O69" i="2"/>
  <c r="Y68" i="2"/>
  <c r="DM68" i="2" s="1"/>
  <c r="W68" i="2"/>
  <c r="DK68" i="2" s="1"/>
  <c r="V68" i="2"/>
  <c r="DJ68" i="2" s="1"/>
  <c r="S68" i="2"/>
  <c r="R68" i="2"/>
  <c r="Q68" i="2"/>
  <c r="P68" i="2"/>
  <c r="O68" i="2"/>
  <c r="F68" i="2"/>
  <c r="E68" i="2"/>
  <c r="E69" i="2" s="1"/>
  <c r="E70" i="2" s="1"/>
  <c r="E71" i="2" s="1"/>
  <c r="E72" i="2" s="1"/>
  <c r="D68" i="2"/>
  <c r="C68" i="2"/>
  <c r="B68" i="2"/>
  <c r="Y66" i="2"/>
  <c r="X66" i="2"/>
  <c r="W66" i="2"/>
  <c r="V66" i="2"/>
  <c r="S66" i="2"/>
  <c r="R66" i="2"/>
  <c r="Q66" i="2"/>
  <c r="P66" i="2"/>
  <c r="O66" i="2"/>
  <c r="Y65" i="2"/>
  <c r="X65" i="2"/>
  <c r="W65" i="2"/>
  <c r="V65" i="2"/>
  <c r="R65" i="2"/>
  <c r="Q65" i="2"/>
  <c r="P65" i="2"/>
  <c r="O65" i="2"/>
  <c r="X64" i="2"/>
  <c r="W64" i="2"/>
  <c r="V64" i="2"/>
  <c r="S64" i="2"/>
  <c r="R64" i="2"/>
  <c r="Q64" i="2"/>
  <c r="P64" i="2"/>
  <c r="Y63" i="2"/>
  <c r="X63" i="2"/>
  <c r="W63" i="2"/>
  <c r="V63" i="2"/>
  <c r="S63" i="2"/>
  <c r="R63" i="2"/>
  <c r="Q63" i="2"/>
  <c r="P63" i="2"/>
  <c r="O63" i="2"/>
  <c r="Y62" i="2"/>
  <c r="DM62" i="2" s="1"/>
  <c r="X62" i="2"/>
  <c r="DL62" i="2" s="1"/>
  <c r="W62" i="2"/>
  <c r="DK62" i="2" s="1"/>
  <c r="S62" i="2"/>
  <c r="R62" i="2"/>
  <c r="Q62" i="2"/>
  <c r="P62" i="2"/>
  <c r="O62" i="2"/>
  <c r="F62" i="2"/>
  <c r="E62" i="2"/>
  <c r="E63" i="2" s="1"/>
  <c r="E64" i="2" s="1"/>
  <c r="E65" i="2" s="1"/>
  <c r="E66" i="2" s="1"/>
  <c r="D62" i="2"/>
  <c r="C62" i="2"/>
  <c r="B62" i="2"/>
  <c r="V60" i="2"/>
  <c r="S60" i="2"/>
  <c r="R60" i="2"/>
  <c r="Q60" i="2"/>
  <c r="P60" i="2"/>
  <c r="O60" i="2"/>
  <c r="V59" i="2"/>
  <c r="S59" i="2"/>
  <c r="R59" i="2"/>
  <c r="Q59" i="2"/>
  <c r="P59" i="2"/>
  <c r="O59" i="2"/>
  <c r="V58" i="2"/>
  <c r="S58" i="2"/>
  <c r="R58" i="2"/>
  <c r="Q58" i="2"/>
  <c r="P58" i="2"/>
  <c r="O58" i="2"/>
  <c r="V57" i="2"/>
  <c r="S57" i="2"/>
  <c r="R57" i="2"/>
  <c r="Q57" i="2"/>
  <c r="P57" i="2"/>
  <c r="O57" i="2"/>
  <c r="V56" i="2"/>
  <c r="DJ56" i="2" s="1"/>
  <c r="S56" i="2"/>
  <c r="R56" i="2"/>
  <c r="P56" i="2"/>
  <c r="O56" i="2"/>
  <c r="F56" i="2"/>
  <c r="E56" i="2"/>
  <c r="E57" i="2" s="1"/>
  <c r="E58" i="2" s="1"/>
  <c r="E59" i="2" s="1"/>
  <c r="E60" i="2" s="1"/>
  <c r="D56" i="2"/>
  <c r="C56" i="2"/>
  <c r="B56" i="2"/>
  <c r="Z54" i="2"/>
  <c r="Y54" i="2"/>
  <c r="X54" i="2"/>
  <c r="W54" i="2"/>
  <c r="S54" i="2"/>
  <c r="P54" i="2"/>
  <c r="O54" i="2"/>
  <c r="Y53" i="2"/>
  <c r="X53" i="2"/>
  <c r="W53" i="2"/>
  <c r="S53" i="2"/>
  <c r="O53" i="2"/>
  <c r="Z52" i="2"/>
  <c r="X52" i="2"/>
  <c r="W52" i="2"/>
  <c r="S52" i="2"/>
  <c r="P52" i="2"/>
  <c r="Z51" i="2"/>
  <c r="Y51" i="2"/>
  <c r="X51" i="2"/>
  <c r="W51" i="2"/>
  <c r="S51" i="2"/>
  <c r="P51" i="2"/>
  <c r="O51" i="2"/>
  <c r="Z50" i="2"/>
  <c r="DN50" i="2" s="1"/>
  <c r="Y50" i="2"/>
  <c r="DM50" i="2" s="1"/>
  <c r="W50" i="2"/>
  <c r="DK50" i="2" s="1"/>
  <c r="P50" i="2"/>
  <c r="O50" i="2"/>
  <c r="F50" i="2"/>
  <c r="E50" i="2"/>
  <c r="E51" i="2" s="1"/>
  <c r="E52" i="2" s="1"/>
  <c r="E53" i="2" s="1"/>
  <c r="E54" i="2" s="1"/>
  <c r="D50" i="2"/>
  <c r="C50" i="2"/>
  <c r="B50" i="2"/>
  <c r="Y48" i="2"/>
  <c r="X48" i="2"/>
  <c r="W48" i="2"/>
  <c r="V48" i="2"/>
  <c r="S48" i="2"/>
  <c r="R48" i="2"/>
  <c r="Q48" i="2"/>
  <c r="P48" i="2"/>
  <c r="O48" i="2"/>
  <c r="Y47" i="2"/>
  <c r="X47" i="2"/>
  <c r="W47" i="2"/>
  <c r="V47" i="2"/>
  <c r="S47" i="2"/>
  <c r="R47" i="2"/>
  <c r="Q47" i="2"/>
  <c r="O47" i="2"/>
  <c r="Y46" i="2"/>
  <c r="X46" i="2"/>
  <c r="W46" i="2"/>
  <c r="V46" i="2"/>
  <c r="S46" i="2"/>
  <c r="R46" i="2"/>
  <c r="P46" i="2"/>
  <c r="O46" i="2"/>
  <c r="Y45" i="2"/>
  <c r="X45" i="2"/>
  <c r="W45" i="2"/>
  <c r="V45" i="2"/>
  <c r="S45" i="2"/>
  <c r="R45" i="2"/>
  <c r="Q45" i="2"/>
  <c r="P45" i="2"/>
  <c r="O45" i="2"/>
  <c r="Y44" i="2"/>
  <c r="DM44" i="2" s="1"/>
  <c r="W44" i="2"/>
  <c r="DK44" i="2" s="1"/>
  <c r="V44" i="2"/>
  <c r="DJ44" i="2" s="1"/>
  <c r="S44" i="2"/>
  <c r="R44" i="2"/>
  <c r="Q44" i="2"/>
  <c r="P44" i="2"/>
  <c r="O44" i="2"/>
  <c r="F44" i="2"/>
  <c r="E44" i="2"/>
  <c r="D44" i="2"/>
  <c r="C44" i="2"/>
  <c r="B44" i="2"/>
  <c r="Z42" i="2"/>
  <c r="Y42" i="2"/>
  <c r="X42" i="2"/>
  <c r="W42" i="2"/>
  <c r="V42" i="2"/>
  <c r="S42" i="2"/>
  <c r="R42" i="2"/>
  <c r="Q42" i="2"/>
  <c r="P42" i="2"/>
  <c r="O42" i="2"/>
  <c r="Z41" i="2"/>
  <c r="Y41" i="2"/>
  <c r="X41" i="2"/>
  <c r="W41" i="2"/>
  <c r="V41" i="2"/>
  <c r="S41" i="2"/>
  <c r="Q41" i="2"/>
  <c r="P41" i="2"/>
  <c r="O41" i="2"/>
  <c r="Y40" i="2"/>
  <c r="X40" i="2"/>
  <c r="W40" i="2"/>
  <c r="S40" i="2"/>
  <c r="R40" i="2"/>
  <c r="P40" i="2"/>
  <c r="O40" i="2"/>
  <c r="X39" i="2"/>
  <c r="W39" i="2"/>
  <c r="V39" i="2"/>
  <c r="S39" i="2"/>
  <c r="R39" i="2"/>
  <c r="Q39" i="2"/>
  <c r="P39" i="2"/>
  <c r="O39" i="2"/>
  <c r="Y38" i="2"/>
  <c r="DM38" i="2" s="1"/>
  <c r="X38" i="2"/>
  <c r="DL38" i="2" s="1"/>
  <c r="W38" i="2"/>
  <c r="DK38" i="2" s="1"/>
  <c r="S38" i="2"/>
  <c r="R38" i="2"/>
  <c r="Q38" i="2"/>
  <c r="P38" i="2"/>
  <c r="O38" i="2"/>
  <c r="F38" i="2"/>
  <c r="E38" i="2"/>
  <c r="E39" i="2" s="1"/>
  <c r="E40" i="2" s="1"/>
  <c r="E41" i="2" s="1"/>
  <c r="E42" i="2" s="1"/>
  <c r="D38" i="2"/>
  <c r="C38" i="2"/>
  <c r="B38" i="2"/>
  <c r="Y36" i="2"/>
  <c r="X36" i="2"/>
  <c r="W36" i="2"/>
  <c r="S36" i="2"/>
  <c r="R36" i="2"/>
  <c r="Q36" i="2"/>
  <c r="P36" i="2"/>
  <c r="O36" i="2"/>
  <c r="Y35" i="2"/>
  <c r="W35" i="2"/>
  <c r="S35" i="2"/>
  <c r="R35" i="2"/>
  <c r="Q35" i="2"/>
  <c r="P35" i="2"/>
  <c r="O35" i="2"/>
  <c r="Y34" i="2"/>
  <c r="X34" i="2"/>
  <c r="W34" i="2"/>
  <c r="S34" i="2"/>
  <c r="R34" i="2"/>
  <c r="P34" i="2"/>
  <c r="O34" i="2"/>
  <c r="Y33" i="2"/>
  <c r="S33" i="2"/>
  <c r="R33" i="2"/>
  <c r="Q33" i="2"/>
  <c r="P33" i="2"/>
  <c r="O33" i="2"/>
  <c r="W32" i="2"/>
  <c r="DK32" i="2" s="1"/>
  <c r="S32" i="2"/>
  <c r="R32" i="2"/>
  <c r="Q32" i="2"/>
  <c r="F32" i="2"/>
  <c r="E32" i="2"/>
  <c r="E33" i="2" s="1"/>
  <c r="D32" i="2"/>
  <c r="C32" i="2"/>
  <c r="B32" i="2"/>
  <c r="D26" i="2"/>
  <c r="C26" i="2"/>
  <c r="K90" i="2"/>
  <c r="K89" i="2"/>
  <c r="H89" i="2"/>
  <c r="K87" i="2"/>
  <c r="I77" i="2"/>
  <c r="I75" i="2"/>
  <c r="K71" i="2"/>
  <c r="K69" i="2"/>
  <c r="J69" i="2"/>
  <c r="K66" i="2"/>
  <c r="H65" i="2"/>
  <c r="H63" i="2"/>
  <c r="H57" i="2"/>
  <c r="K54" i="2"/>
  <c r="J48" i="2"/>
  <c r="K46" i="2"/>
  <c r="H46" i="2"/>
  <c r="I45" i="2"/>
  <c r="K42" i="2"/>
  <c r="H42" i="2"/>
  <c r="J41" i="2"/>
  <c r="I41" i="2"/>
  <c r="K40" i="2"/>
  <c r="H39" i="2"/>
  <c r="I36" i="2"/>
  <c r="B26" i="2"/>
  <c r="Z27" i="2"/>
  <c r="N25" i="4"/>
  <c r="Z30" i="2" s="1"/>
  <c r="N24" i="4"/>
  <c r="Z29" i="2" s="1"/>
  <c r="N23" i="4"/>
  <c r="Z28" i="2" s="1"/>
  <c r="Z26" i="2"/>
  <c r="M25" i="4"/>
  <c r="Y30" i="2" s="1"/>
  <c r="M24" i="4"/>
  <c r="Y29" i="2" s="1"/>
  <c r="M23" i="4"/>
  <c r="Y28" i="2" s="1"/>
  <c r="Y27" i="2"/>
  <c r="Y26" i="2"/>
  <c r="L25" i="4"/>
  <c r="X30" i="2" s="1"/>
  <c r="L24" i="4"/>
  <c r="X29" i="2" s="1"/>
  <c r="L23" i="4"/>
  <c r="X28" i="2" s="1"/>
  <c r="X27" i="2"/>
  <c r="X26" i="2"/>
  <c r="K25" i="4"/>
  <c r="W30" i="2" s="1"/>
  <c r="K24" i="4"/>
  <c r="W29" i="2" s="1"/>
  <c r="K23" i="4"/>
  <c r="W28" i="2" s="1"/>
  <c r="W27" i="2"/>
  <c r="W26" i="2"/>
  <c r="V27" i="2"/>
  <c r="J25" i="4"/>
  <c r="V30" i="2" s="1"/>
  <c r="J24" i="4"/>
  <c r="V29" i="2" s="1"/>
  <c r="J23" i="4"/>
  <c r="V28" i="2" s="1"/>
  <c r="O26" i="2"/>
  <c r="O14" i="2" s="1"/>
  <c r="F25" i="4"/>
  <c r="S30" i="2" s="1"/>
  <c r="F24" i="4"/>
  <c r="S29" i="2" s="1"/>
  <c r="F23" i="4"/>
  <c r="S28" i="2" s="1"/>
  <c r="E25" i="4"/>
  <c r="R30" i="2" s="1"/>
  <c r="E24" i="4"/>
  <c r="R29" i="2" s="1"/>
  <c r="E23" i="4"/>
  <c r="R28" i="2" s="1"/>
  <c r="D25" i="4"/>
  <c r="Q30" i="2" s="1"/>
  <c r="D24" i="4"/>
  <c r="Q29" i="2" s="1"/>
  <c r="D23" i="4"/>
  <c r="Q28" i="2" s="1"/>
  <c r="C25" i="4"/>
  <c r="P30" i="2" s="1"/>
  <c r="C24" i="4"/>
  <c r="P29" i="2" s="1"/>
  <c r="C23" i="4"/>
  <c r="P28" i="2" s="1"/>
  <c r="P27" i="2"/>
  <c r="P26" i="2"/>
  <c r="B25" i="4"/>
  <c r="O30" i="2" s="1"/>
  <c r="B24" i="4"/>
  <c r="O29" i="2" s="1"/>
  <c r="B23" i="4"/>
  <c r="E45" i="2" l="1"/>
  <c r="E46" i="2" s="1"/>
  <c r="E47" i="2" s="1"/>
  <c r="E48" i="2" s="1"/>
  <c r="H8" i="2"/>
  <c r="E34" i="2"/>
  <c r="S16" i="2"/>
  <c r="G17" i="53"/>
  <c r="G17" i="52"/>
  <c r="S17" i="2"/>
  <c r="S18" i="2"/>
  <c r="DL122" i="2"/>
  <c r="DM122" i="2"/>
  <c r="DN122" i="2"/>
  <c r="G17" i="38"/>
  <c r="G17" i="32"/>
  <c r="BI63" i="2"/>
  <c r="CF63" i="2"/>
  <c r="AL63" i="2"/>
  <c r="DC63" i="2"/>
  <c r="AM76" i="2"/>
  <c r="BJ76" i="2"/>
  <c r="CG76" i="2"/>
  <c r="DD76" i="2"/>
  <c r="AS141" i="2"/>
  <c r="BP141" i="2"/>
  <c r="CM141" i="2"/>
  <c r="DJ141" i="2"/>
  <c r="DM51" i="2"/>
  <c r="AV51" i="2"/>
  <c r="BS51" i="2"/>
  <c r="CP51" i="2"/>
  <c r="AP53" i="2"/>
  <c r="BM53" i="2"/>
  <c r="CJ53" i="2"/>
  <c r="DG53" i="2"/>
  <c r="AU54" i="2"/>
  <c r="DL54" i="2"/>
  <c r="BR54" i="2"/>
  <c r="CO54" i="2"/>
  <c r="AO57" i="2"/>
  <c r="BL57" i="2"/>
  <c r="CI57" i="2"/>
  <c r="DF57" i="2"/>
  <c r="DJ58" i="2"/>
  <c r="AS58" i="2"/>
  <c r="BP58" i="2"/>
  <c r="CM58" i="2"/>
  <c r="AM60" i="2"/>
  <c r="BJ60" i="2"/>
  <c r="CG60" i="2"/>
  <c r="DD60" i="2"/>
  <c r="DK63" i="2"/>
  <c r="AT63" i="2"/>
  <c r="CN63" i="2"/>
  <c r="BQ63" i="2"/>
  <c r="DK64" i="2"/>
  <c r="AT64" i="2"/>
  <c r="BQ64" i="2"/>
  <c r="CN64" i="2"/>
  <c r="DL65" i="2"/>
  <c r="AU65" i="2"/>
  <c r="BR65" i="2"/>
  <c r="CO65" i="2"/>
  <c r="DK66" i="2"/>
  <c r="AT66" i="2"/>
  <c r="BQ66" i="2"/>
  <c r="CN66" i="2"/>
  <c r="AL69" i="2"/>
  <c r="BI69" i="2"/>
  <c r="CF69" i="2"/>
  <c r="DC69" i="2"/>
  <c r="DM69" i="2"/>
  <c r="AV69" i="2"/>
  <c r="BS69" i="2"/>
  <c r="CP69" i="2"/>
  <c r="AV70" i="2"/>
  <c r="DM70" i="2"/>
  <c r="CP70" i="2"/>
  <c r="BS70" i="2"/>
  <c r="DM71" i="2"/>
  <c r="AV71" i="2"/>
  <c r="CP71" i="2"/>
  <c r="BS71" i="2"/>
  <c r="DM75" i="2"/>
  <c r="AV75" i="2"/>
  <c r="BS75" i="2"/>
  <c r="CP75" i="2"/>
  <c r="DK77" i="2"/>
  <c r="AT77" i="2"/>
  <c r="CN77" i="2"/>
  <c r="BQ77" i="2"/>
  <c r="DN78" i="2"/>
  <c r="AW78" i="2"/>
  <c r="CQ78" i="2"/>
  <c r="BT78" i="2"/>
  <c r="AN81" i="2"/>
  <c r="BK81" i="2"/>
  <c r="CH81" i="2"/>
  <c r="DE81" i="2"/>
  <c r="AN82" i="2"/>
  <c r="BK82" i="2"/>
  <c r="CH82" i="2"/>
  <c r="DE82" i="2"/>
  <c r="AO83" i="2"/>
  <c r="BL83" i="2"/>
  <c r="CI83" i="2"/>
  <c r="DF83" i="2"/>
  <c r="AP84" i="2"/>
  <c r="BM84" i="2"/>
  <c r="CJ84" i="2"/>
  <c r="DG84" i="2"/>
  <c r="DL89" i="2"/>
  <c r="AU89" i="2"/>
  <c r="BR89" i="2"/>
  <c r="CO89" i="2"/>
  <c r="AM93" i="2"/>
  <c r="BJ93" i="2"/>
  <c r="CG93" i="2"/>
  <c r="DD93" i="2"/>
  <c r="AM94" i="2"/>
  <c r="BJ94" i="2"/>
  <c r="CG94" i="2"/>
  <c r="DD94" i="2"/>
  <c r="AN95" i="2"/>
  <c r="BK95" i="2"/>
  <c r="CH95" i="2"/>
  <c r="DE95" i="2"/>
  <c r="DJ96" i="2"/>
  <c r="AS96" i="2"/>
  <c r="BP96" i="2"/>
  <c r="CM96" i="2"/>
  <c r="DK99" i="2"/>
  <c r="BQ99" i="2"/>
  <c r="AT99" i="2"/>
  <c r="CN99" i="2"/>
  <c r="DK100" i="2"/>
  <c r="AT100" i="2"/>
  <c r="BQ100" i="2"/>
  <c r="CN100" i="2"/>
  <c r="DJ101" i="2"/>
  <c r="AS101" i="2"/>
  <c r="BP101" i="2"/>
  <c r="CM101" i="2"/>
  <c r="DJ102" i="2"/>
  <c r="AS102" i="2"/>
  <c r="BP102" i="2"/>
  <c r="CM102" i="2"/>
  <c r="DL105" i="2"/>
  <c r="AU105" i="2"/>
  <c r="BR105" i="2"/>
  <c r="CO105" i="2"/>
  <c r="DL106" i="2"/>
  <c r="AU106" i="2"/>
  <c r="CO106" i="2"/>
  <c r="BR106" i="2"/>
  <c r="AU107" i="2"/>
  <c r="DL107" i="2"/>
  <c r="BR107" i="2"/>
  <c r="CO107" i="2"/>
  <c r="DJ108" i="2"/>
  <c r="AS108" i="2"/>
  <c r="BP108" i="2"/>
  <c r="CM108" i="2"/>
  <c r="AL111" i="2"/>
  <c r="BI111" i="2"/>
  <c r="CF111" i="2"/>
  <c r="DC111" i="2"/>
  <c r="AL112" i="2"/>
  <c r="BI112" i="2"/>
  <c r="CF112" i="2"/>
  <c r="DC112" i="2"/>
  <c r="AN113" i="2"/>
  <c r="BK113" i="2"/>
  <c r="CH113" i="2"/>
  <c r="DE113" i="2"/>
  <c r="AO114" i="2"/>
  <c r="BL114" i="2"/>
  <c r="CI114" i="2"/>
  <c r="DF114" i="2"/>
  <c r="AM118" i="2"/>
  <c r="BJ118" i="2"/>
  <c r="CG118" i="2"/>
  <c r="DD118" i="2"/>
  <c r="AO119" i="2"/>
  <c r="CI119" i="2"/>
  <c r="BL119" i="2"/>
  <c r="DF119" i="2"/>
  <c r="DL120" i="2"/>
  <c r="AU120" i="2"/>
  <c r="BR120" i="2"/>
  <c r="CO120" i="2"/>
  <c r="AM123" i="2"/>
  <c r="BJ123" i="2"/>
  <c r="CG123" i="2"/>
  <c r="DD123" i="2"/>
  <c r="AL124" i="2"/>
  <c r="BI124" i="2"/>
  <c r="CF124" i="2"/>
  <c r="DC124" i="2"/>
  <c r="AL125" i="2"/>
  <c r="BI125" i="2"/>
  <c r="CF125" i="2"/>
  <c r="DC125" i="2"/>
  <c r="AL126" i="2"/>
  <c r="BI126" i="2"/>
  <c r="CF126" i="2"/>
  <c r="DC126" i="2"/>
  <c r="DM126" i="2"/>
  <c r="AV126" i="2"/>
  <c r="BS126" i="2"/>
  <c r="CP126" i="2"/>
  <c r="AL130" i="2"/>
  <c r="CF130" i="2"/>
  <c r="BI130" i="2"/>
  <c r="DC130" i="2"/>
  <c r="AM131" i="2"/>
  <c r="BJ131" i="2"/>
  <c r="CG131" i="2"/>
  <c r="DD131" i="2"/>
  <c r="AP132" i="2"/>
  <c r="BM132" i="2"/>
  <c r="CJ132" i="2"/>
  <c r="DG132" i="2"/>
  <c r="DL135" i="2"/>
  <c r="AU135" i="2"/>
  <c r="CO135" i="2"/>
  <c r="BR135" i="2"/>
  <c r="DL136" i="2"/>
  <c r="DL139" i="2" s="1"/>
  <c r="AU136" i="2"/>
  <c r="BR136" i="2"/>
  <c r="CO136" i="2"/>
  <c r="DK137" i="2"/>
  <c r="AT137" i="2"/>
  <c r="BQ137" i="2"/>
  <c r="CN137" i="2"/>
  <c r="AT138" i="2"/>
  <c r="DK138" i="2"/>
  <c r="BQ138" i="2"/>
  <c r="CN138" i="2"/>
  <c r="DK141" i="2"/>
  <c r="AT141" i="2"/>
  <c r="BQ141" i="2"/>
  <c r="CN141" i="2"/>
  <c r="AO142" i="2"/>
  <c r="BL142" i="2"/>
  <c r="CI142" i="2"/>
  <c r="DF142" i="2"/>
  <c r="AM143" i="2"/>
  <c r="BJ143" i="2"/>
  <c r="CG143" i="2"/>
  <c r="DD143" i="2"/>
  <c r="DL144" i="2"/>
  <c r="AU144" i="2"/>
  <c r="BR144" i="2"/>
  <c r="CO144" i="2"/>
  <c r="AO147" i="2"/>
  <c r="CI147" i="2"/>
  <c r="BL147" i="2"/>
  <c r="DF147" i="2"/>
  <c r="AN148" i="2"/>
  <c r="BK148" i="2"/>
  <c r="CH148" i="2"/>
  <c r="DE148" i="2"/>
  <c r="AO149" i="2"/>
  <c r="BL149" i="2"/>
  <c r="CI149" i="2"/>
  <c r="DF149" i="2"/>
  <c r="AN150" i="2"/>
  <c r="BK150" i="2"/>
  <c r="CH150" i="2"/>
  <c r="DE150" i="2"/>
  <c r="DJ153" i="2"/>
  <c r="AS153" i="2"/>
  <c r="BP153" i="2"/>
  <c r="CM153" i="2"/>
  <c r="DJ154" i="2"/>
  <c r="AS154" i="2"/>
  <c r="BP154" i="2"/>
  <c r="CM154" i="2"/>
  <c r="AP155" i="2"/>
  <c r="BM155" i="2"/>
  <c r="CJ155" i="2"/>
  <c r="DG155" i="2"/>
  <c r="AO156" i="2"/>
  <c r="BL156" i="2"/>
  <c r="CI156" i="2"/>
  <c r="DF156" i="2"/>
  <c r="AS159" i="2"/>
  <c r="DJ159" i="2"/>
  <c r="BP159" i="2"/>
  <c r="CM159" i="2"/>
  <c r="DK160" i="2"/>
  <c r="AT160" i="2"/>
  <c r="BQ160" i="2"/>
  <c r="CN160" i="2"/>
  <c r="DL161" i="2"/>
  <c r="AU161" i="2"/>
  <c r="BR161" i="2"/>
  <c r="CO161" i="2"/>
  <c r="DK162" i="2"/>
  <c r="AT162" i="2"/>
  <c r="BQ162" i="2"/>
  <c r="CN162" i="2"/>
  <c r="AS165" i="2"/>
  <c r="DJ165" i="2"/>
  <c r="BP165" i="2"/>
  <c r="CM165" i="2"/>
  <c r="AP166" i="2"/>
  <c r="BM166" i="2"/>
  <c r="CJ166" i="2"/>
  <c r="DG166" i="2"/>
  <c r="DJ167" i="2"/>
  <c r="AS167" i="2"/>
  <c r="BP167" i="2"/>
  <c r="CM167" i="2"/>
  <c r="AO168" i="2"/>
  <c r="BL168" i="2"/>
  <c r="CI168" i="2"/>
  <c r="DF168" i="2"/>
  <c r="AN171" i="2"/>
  <c r="BK171" i="2"/>
  <c r="CH171" i="2"/>
  <c r="DE171" i="2"/>
  <c r="AM172" i="2"/>
  <c r="BJ172" i="2"/>
  <c r="CG172" i="2"/>
  <c r="DD172" i="2"/>
  <c r="AO173" i="2"/>
  <c r="BL173" i="2"/>
  <c r="CI173" i="2"/>
  <c r="DF173" i="2"/>
  <c r="AO174" i="2"/>
  <c r="BL174" i="2"/>
  <c r="CI174" i="2"/>
  <c r="DF174" i="2"/>
  <c r="AS51" i="2"/>
  <c r="DJ51" i="2"/>
  <c r="BP51" i="2"/>
  <c r="CM51" i="2"/>
  <c r="AW63" i="2"/>
  <c r="DN63" i="2"/>
  <c r="BT63" i="2"/>
  <c r="CQ63" i="2"/>
  <c r="DN71" i="2"/>
  <c r="AW71" i="2"/>
  <c r="BT71" i="2"/>
  <c r="CQ71" i="2"/>
  <c r="AP76" i="2"/>
  <c r="BM76" i="2"/>
  <c r="CJ76" i="2"/>
  <c r="DG76" i="2"/>
  <c r="DN100" i="2"/>
  <c r="AW100" i="2"/>
  <c r="BT100" i="2"/>
  <c r="CQ100" i="2"/>
  <c r="BM117" i="2"/>
  <c r="AP117" i="2"/>
  <c r="CJ117" i="2"/>
  <c r="DG117" i="2"/>
  <c r="DJ120" i="2"/>
  <c r="AS120" i="2"/>
  <c r="CM120" i="2"/>
  <c r="BP120" i="2"/>
  <c r="AO131" i="2"/>
  <c r="BL131" i="2"/>
  <c r="CI131" i="2"/>
  <c r="DF131" i="2"/>
  <c r="DL148" i="2"/>
  <c r="AU148" i="2"/>
  <c r="BR148" i="2"/>
  <c r="CO148" i="2"/>
  <c r="DN155" i="2"/>
  <c r="AW155" i="2"/>
  <c r="CQ155" i="2"/>
  <c r="BT155" i="2"/>
  <c r="DN166" i="2"/>
  <c r="AW166" i="2"/>
  <c r="CQ166" i="2"/>
  <c r="BT166" i="2"/>
  <c r="DN54" i="2"/>
  <c r="AW54" i="2"/>
  <c r="BT54" i="2"/>
  <c r="CQ54" i="2"/>
  <c r="DM63" i="2"/>
  <c r="AV63" i="2"/>
  <c r="BS63" i="2"/>
  <c r="CP63" i="2"/>
  <c r="BM82" i="2"/>
  <c r="AP82" i="2"/>
  <c r="CJ82" i="2"/>
  <c r="DG82" i="2"/>
  <c r="DL102" i="2"/>
  <c r="AU102" i="2"/>
  <c r="BR102" i="2"/>
  <c r="CO102" i="2"/>
  <c r="AL53" i="2"/>
  <c r="BI53" i="2"/>
  <c r="CF53" i="2"/>
  <c r="DC53" i="2"/>
  <c r="DK54" i="2"/>
  <c r="BQ54" i="2"/>
  <c r="CN54" i="2"/>
  <c r="AT54" i="2"/>
  <c r="AN57" i="2"/>
  <c r="BK57" i="2"/>
  <c r="CH57" i="2"/>
  <c r="DE57" i="2"/>
  <c r="AP58" i="2"/>
  <c r="BM58" i="2"/>
  <c r="CJ58" i="2"/>
  <c r="DG58" i="2"/>
  <c r="AL60" i="2"/>
  <c r="BI60" i="2"/>
  <c r="CF60" i="2"/>
  <c r="DC60" i="2"/>
  <c r="AS63" i="2"/>
  <c r="BP63" i="2"/>
  <c r="DJ63" i="2"/>
  <c r="CM63" i="2"/>
  <c r="DJ64" i="2"/>
  <c r="AS64" i="2"/>
  <c r="BP64" i="2"/>
  <c r="CM64" i="2"/>
  <c r="DK65" i="2"/>
  <c r="AT65" i="2"/>
  <c r="CN65" i="2"/>
  <c r="BQ65" i="2"/>
  <c r="DJ66" i="2"/>
  <c r="AS66" i="2"/>
  <c r="CM66" i="2"/>
  <c r="BP66" i="2"/>
  <c r="DL69" i="2"/>
  <c r="AU69" i="2"/>
  <c r="CO69" i="2"/>
  <c r="BR69" i="2"/>
  <c r="DL70" i="2"/>
  <c r="AU70" i="2"/>
  <c r="BR70" i="2"/>
  <c r="CO70" i="2"/>
  <c r="DL75" i="2"/>
  <c r="BR75" i="2"/>
  <c r="AU75" i="2"/>
  <c r="CO75" i="2"/>
  <c r="DM78" i="2"/>
  <c r="AV78" i="2"/>
  <c r="BS78" i="2"/>
  <c r="CP78" i="2"/>
  <c r="AM82" i="2"/>
  <c r="CG82" i="2"/>
  <c r="BJ82" i="2"/>
  <c r="DD82" i="2"/>
  <c r="AN83" i="2"/>
  <c r="BK83" i="2"/>
  <c r="CH83" i="2"/>
  <c r="DE83" i="2"/>
  <c r="AO84" i="2"/>
  <c r="BL84" i="2"/>
  <c r="CI84" i="2"/>
  <c r="DF84" i="2"/>
  <c r="DK89" i="2"/>
  <c r="AT89" i="2"/>
  <c r="BQ89" i="2"/>
  <c r="CN89" i="2"/>
  <c r="AL93" i="2"/>
  <c r="BI93" i="2"/>
  <c r="CF93" i="2"/>
  <c r="DC93" i="2"/>
  <c r="AL94" i="2"/>
  <c r="BI94" i="2"/>
  <c r="CF94" i="2"/>
  <c r="DC94" i="2"/>
  <c r="AM95" i="2"/>
  <c r="BJ95" i="2"/>
  <c r="CG95" i="2"/>
  <c r="DD95" i="2"/>
  <c r="DJ99" i="2"/>
  <c r="DJ103" i="2" s="1"/>
  <c r="AS99" i="2"/>
  <c r="CM99" i="2"/>
  <c r="BP99" i="2"/>
  <c r="DJ100" i="2"/>
  <c r="BP100" i="2"/>
  <c r="CM100" i="2"/>
  <c r="AS100" i="2"/>
  <c r="AP101" i="2"/>
  <c r="BM101" i="2"/>
  <c r="CJ101" i="2"/>
  <c r="DG101" i="2"/>
  <c r="AP102" i="2"/>
  <c r="CJ102" i="2"/>
  <c r="BM102" i="2"/>
  <c r="DG102" i="2"/>
  <c r="DK105" i="2"/>
  <c r="BQ105" i="2"/>
  <c r="AT105" i="2"/>
  <c r="CN105" i="2"/>
  <c r="DK106" i="2"/>
  <c r="AT106" i="2"/>
  <c r="BQ106" i="2"/>
  <c r="CN106" i="2"/>
  <c r="DK107" i="2"/>
  <c r="AT107" i="2"/>
  <c r="BQ107" i="2"/>
  <c r="CN107" i="2"/>
  <c r="DM111" i="2"/>
  <c r="BS111" i="2"/>
  <c r="CP111" i="2"/>
  <c r="AV111" i="2"/>
  <c r="AL113" i="2"/>
  <c r="BI113" i="2"/>
  <c r="CF113" i="2"/>
  <c r="DC113" i="2"/>
  <c r="AN114" i="2"/>
  <c r="BK114" i="2"/>
  <c r="CH114" i="2"/>
  <c r="DE114" i="2"/>
  <c r="DM117" i="2"/>
  <c r="AV117" i="2"/>
  <c r="BS117" i="2"/>
  <c r="CP117" i="2"/>
  <c r="AN119" i="2"/>
  <c r="BK119" i="2"/>
  <c r="CH119" i="2"/>
  <c r="DE119" i="2"/>
  <c r="AT120" i="2"/>
  <c r="DK120" i="2"/>
  <c r="BQ120" i="2"/>
  <c r="CN120" i="2"/>
  <c r="DM123" i="2"/>
  <c r="AV123" i="2"/>
  <c r="CP123" i="2"/>
  <c r="BS123" i="2"/>
  <c r="DM124" i="2"/>
  <c r="AV124" i="2"/>
  <c r="BS124" i="2"/>
  <c r="CP124" i="2"/>
  <c r="DM125" i="2"/>
  <c r="AV125" i="2"/>
  <c r="BS125" i="2"/>
  <c r="CP125" i="2"/>
  <c r="DL126" i="2"/>
  <c r="AU126" i="2"/>
  <c r="BR126" i="2"/>
  <c r="CO126" i="2"/>
  <c r="DN51" i="2"/>
  <c r="AW51" i="2"/>
  <c r="BT51" i="2"/>
  <c r="CQ51" i="2"/>
  <c r="DK53" i="2"/>
  <c r="AT53" i="2"/>
  <c r="CN53" i="2"/>
  <c r="BQ53" i="2"/>
  <c r="DM54" i="2"/>
  <c r="AV54" i="2"/>
  <c r="BS54" i="2"/>
  <c r="CP54" i="2"/>
  <c r="AP57" i="2"/>
  <c r="BM57" i="2"/>
  <c r="CJ57" i="2"/>
  <c r="DG57" i="2"/>
  <c r="AL59" i="2"/>
  <c r="BI59" i="2"/>
  <c r="CF59" i="2"/>
  <c r="DC59" i="2"/>
  <c r="AN60" i="2"/>
  <c r="CH60" i="2"/>
  <c r="BK60" i="2"/>
  <c r="DE60" i="2"/>
  <c r="DL63" i="2"/>
  <c r="AU63" i="2"/>
  <c r="BR63" i="2"/>
  <c r="CO63" i="2"/>
  <c r="DL64" i="2"/>
  <c r="AU64" i="2"/>
  <c r="CO64" i="2"/>
  <c r="BR64" i="2"/>
  <c r="DM65" i="2"/>
  <c r="BS65" i="2"/>
  <c r="AV65" i="2"/>
  <c r="CP65" i="2"/>
  <c r="DL66" i="2"/>
  <c r="AU66" i="2"/>
  <c r="BR66" i="2"/>
  <c r="CO66" i="2"/>
  <c r="AM69" i="2"/>
  <c r="BJ69" i="2"/>
  <c r="CG69" i="2"/>
  <c r="DD69" i="2"/>
  <c r="AL70" i="2"/>
  <c r="BI70" i="2"/>
  <c r="CF70" i="2"/>
  <c r="DC70" i="2"/>
  <c r="AL71" i="2"/>
  <c r="BI71" i="2"/>
  <c r="CF71" i="2"/>
  <c r="DC71" i="2"/>
  <c r="DN75" i="2"/>
  <c r="AW75" i="2"/>
  <c r="CQ75" i="2"/>
  <c r="BT75" i="2"/>
  <c r="AV77" i="2"/>
  <c r="BS77" i="2"/>
  <c r="DM77" i="2"/>
  <c r="CP77" i="2"/>
  <c r="BL81" i="2"/>
  <c r="AO81" i="2"/>
  <c r="CI81" i="2"/>
  <c r="DF81" i="2"/>
  <c r="AO82" i="2"/>
  <c r="BL82" i="2"/>
  <c r="CI82" i="2"/>
  <c r="DF82" i="2"/>
  <c r="AP83" i="2"/>
  <c r="BM83" i="2"/>
  <c r="CJ83" i="2"/>
  <c r="DG83" i="2"/>
  <c r="DJ84" i="2"/>
  <c r="AS84" i="2"/>
  <c r="BP84" i="2"/>
  <c r="CM84" i="2"/>
  <c r="AL89" i="2"/>
  <c r="BI89" i="2"/>
  <c r="CF89" i="2"/>
  <c r="DC89" i="2"/>
  <c r="DM89" i="2"/>
  <c r="AV89" i="2"/>
  <c r="CP89" i="2"/>
  <c r="BS89" i="2"/>
  <c r="AN93" i="2"/>
  <c r="CH93" i="2"/>
  <c r="BK93" i="2"/>
  <c r="DE93" i="2"/>
  <c r="AN94" i="2"/>
  <c r="CH94" i="2"/>
  <c r="BK94" i="2"/>
  <c r="DE94" i="2"/>
  <c r="DJ95" i="2"/>
  <c r="AS95" i="2"/>
  <c r="BP95" i="2"/>
  <c r="CM95" i="2"/>
  <c r="DK96" i="2"/>
  <c r="AT96" i="2"/>
  <c r="BQ96" i="2"/>
  <c r="CN96" i="2"/>
  <c r="DL99" i="2"/>
  <c r="AU99" i="2"/>
  <c r="BR99" i="2"/>
  <c r="CO99" i="2"/>
  <c r="DL100" i="2"/>
  <c r="AU100" i="2"/>
  <c r="BR100" i="2"/>
  <c r="CO100" i="2"/>
  <c r="AU101" i="2"/>
  <c r="DL101" i="2"/>
  <c r="BR101" i="2"/>
  <c r="CO101" i="2"/>
  <c r="AT102" i="2"/>
  <c r="DK102" i="2"/>
  <c r="BQ102" i="2"/>
  <c r="CN102" i="2"/>
  <c r="AL105" i="2"/>
  <c r="BI105" i="2"/>
  <c r="CF105" i="2"/>
  <c r="DC105" i="2"/>
  <c r="DM105" i="2"/>
  <c r="AV105" i="2"/>
  <c r="BS105" i="2"/>
  <c r="CP105" i="2"/>
  <c r="AV106" i="2"/>
  <c r="DM106" i="2"/>
  <c r="BS106" i="2"/>
  <c r="CP106" i="2"/>
  <c r="DM107" i="2"/>
  <c r="AV107" i="2"/>
  <c r="BS107" i="2"/>
  <c r="CP107" i="2"/>
  <c r="DK108" i="2"/>
  <c r="AT108" i="2"/>
  <c r="BQ108" i="2"/>
  <c r="CN108" i="2"/>
  <c r="AN111" i="2"/>
  <c r="BK111" i="2"/>
  <c r="CH111" i="2"/>
  <c r="DE111" i="2"/>
  <c r="AN112" i="2"/>
  <c r="BK112" i="2"/>
  <c r="CH112" i="2"/>
  <c r="DE112" i="2"/>
  <c r="AO113" i="2"/>
  <c r="BL113" i="2"/>
  <c r="CI113" i="2"/>
  <c r="DF113" i="2"/>
  <c r="AP114" i="2"/>
  <c r="CJ114" i="2"/>
  <c r="BM114" i="2"/>
  <c r="DG114" i="2"/>
  <c r="AL117" i="2"/>
  <c r="BI117" i="2"/>
  <c r="CF117" i="2"/>
  <c r="DC117" i="2"/>
  <c r="AN118" i="2"/>
  <c r="CH118" i="2"/>
  <c r="BK118" i="2"/>
  <c r="DE118" i="2"/>
  <c r="AU119" i="2"/>
  <c r="DL119" i="2"/>
  <c r="BR119" i="2"/>
  <c r="CO119" i="2"/>
  <c r="DM120" i="2"/>
  <c r="AV120" i="2"/>
  <c r="BS120" i="2"/>
  <c r="CP120" i="2"/>
  <c r="AN123" i="2"/>
  <c r="BK123" i="2"/>
  <c r="CH123" i="2"/>
  <c r="DE123" i="2"/>
  <c r="AM124" i="2"/>
  <c r="BJ124" i="2"/>
  <c r="CG124" i="2"/>
  <c r="DD124" i="2"/>
  <c r="AM125" i="2"/>
  <c r="CG125" i="2"/>
  <c r="BJ125" i="2"/>
  <c r="DD125" i="2"/>
  <c r="AM126" i="2"/>
  <c r="BJ126" i="2"/>
  <c r="CG126" i="2"/>
  <c r="DD126" i="2"/>
  <c r="AM130" i="2"/>
  <c r="BJ130" i="2"/>
  <c r="CG130" i="2"/>
  <c r="DD130" i="2"/>
  <c r="DK131" i="2"/>
  <c r="AT131" i="2"/>
  <c r="BQ131" i="2"/>
  <c r="CN131" i="2"/>
  <c r="DJ132" i="2"/>
  <c r="AS132" i="2"/>
  <c r="BP132" i="2"/>
  <c r="CM132" i="2"/>
  <c r="DM135" i="2"/>
  <c r="AV135" i="2"/>
  <c r="BS135" i="2"/>
  <c r="CP135" i="2"/>
  <c r="DM136" i="2"/>
  <c r="AV136" i="2"/>
  <c r="BS136" i="2"/>
  <c r="CP136" i="2"/>
  <c r="DL137" i="2"/>
  <c r="AU137" i="2"/>
  <c r="BR137" i="2"/>
  <c r="CO137" i="2"/>
  <c r="DL138" i="2"/>
  <c r="AU138" i="2"/>
  <c r="BR138" i="2"/>
  <c r="CO138" i="2"/>
  <c r="DL141" i="2"/>
  <c r="DL145" i="2" s="1"/>
  <c r="AU141" i="2"/>
  <c r="BR141" i="2"/>
  <c r="CO141" i="2"/>
  <c r="AP142" i="2"/>
  <c r="BM142" i="2"/>
  <c r="CJ142" i="2"/>
  <c r="DG142" i="2"/>
  <c r="AN143" i="2"/>
  <c r="BK143" i="2"/>
  <c r="CH143" i="2"/>
  <c r="DE143" i="2"/>
  <c r="AL144" i="2"/>
  <c r="CF144" i="2"/>
  <c r="BI144" i="2"/>
  <c r="DC144" i="2"/>
  <c r="DM144" i="2"/>
  <c r="AV144" i="2"/>
  <c r="BS144" i="2"/>
  <c r="CP144" i="2"/>
  <c r="AP147" i="2"/>
  <c r="BM147" i="2"/>
  <c r="CJ147" i="2"/>
  <c r="DG147" i="2"/>
  <c r="AO148" i="2"/>
  <c r="BL148" i="2"/>
  <c r="CI148" i="2"/>
  <c r="DF148" i="2"/>
  <c r="AP149" i="2"/>
  <c r="BM149" i="2"/>
  <c r="CJ149" i="2"/>
  <c r="DG149" i="2"/>
  <c r="AO150" i="2"/>
  <c r="BL150" i="2"/>
  <c r="CI150" i="2"/>
  <c r="DF150" i="2"/>
  <c r="DK153" i="2"/>
  <c r="AT153" i="2"/>
  <c r="BQ153" i="2"/>
  <c r="CN153" i="2"/>
  <c r="DK154" i="2"/>
  <c r="AT154" i="2"/>
  <c r="BQ154" i="2"/>
  <c r="CN154" i="2"/>
  <c r="DJ155" i="2"/>
  <c r="AS155" i="2"/>
  <c r="BP155" i="2"/>
  <c r="CM155" i="2"/>
  <c r="AP156" i="2"/>
  <c r="BM156" i="2"/>
  <c r="CJ156" i="2"/>
  <c r="DG156" i="2"/>
  <c r="DK159" i="2"/>
  <c r="AT159" i="2"/>
  <c r="BQ159" i="2"/>
  <c r="CN159" i="2"/>
  <c r="DL160" i="2"/>
  <c r="AU160" i="2"/>
  <c r="BR160" i="2"/>
  <c r="CO160" i="2"/>
  <c r="DM161" i="2"/>
  <c r="BS161" i="2"/>
  <c r="AV161" i="2"/>
  <c r="CP161" i="2"/>
  <c r="DL162" i="2"/>
  <c r="AU162" i="2"/>
  <c r="BR162" i="2"/>
  <c r="CO162" i="2"/>
  <c r="DK165" i="2"/>
  <c r="AT165" i="2"/>
  <c r="BQ165" i="2"/>
  <c r="CN165" i="2"/>
  <c r="DJ166" i="2"/>
  <c r="AS166" i="2"/>
  <c r="BP166" i="2"/>
  <c r="CM166" i="2"/>
  <c r="DK167" i="2"/>
  <c r="AT167" i="2"/>
  <c r="BQ167" i="2"/>
  <c r="CN167" i="2"/>
  <c r="AP168" i="2"/>
  <c r="BM168" i="2"/>
  <c r="CJ168" i="2"/>
  <c r="DG168" i="2"/>
  <c r="AO171" i="2"/>
  <c r="CI171" i="2"/>
  <c r="BL171" i="2"/>
  <c r="DF171" i="2"/>
  <c r="AN172" i="2"/>
  <c r="BK172" i="2"/>
  <c r="CH172" i="2"/>
  <c r="DE172" i="2"/>
  <c r="AP173" i="2"/>
  <c r="BM173" i="2"/>
  <c r="CJ173" i="2"/>
  <c r="DG173" i="2"/>
  <c r="AP174" i="2"/>
  <c r="CJ174" i="2"/>
  <c r="BM174" i="2"/>
  <c r="DG174" i="2"/>
  <c r="DK57" i="2"/>
  <c r="AT57" i="2"/>
  <c r="BQ57" i="2"/>
  <c r="CN57" i="2"/>
  <c r="AL64" i="2"/>
  <c r="BI64" i="2"/>
  <c r="CF64" i="2"/>
  <c r="DC64" i="2"/>
  <c r="DM76" i="2"/>
  <c r="AV76" i="2"/>
  <c r="BS76" i="2"/>
  <c r="CP76" i="2"/>
  <c r="DM81" i="2"/>
  <c r="AV81" i="2"/>
  <c r="BS81" i="2"/>
  <c r="CP81" i="2"/>
  <c r="AO96" i="2"/>
  <c r="BL96" i="2"/>
  <c r="CI96" i="2"/>
  <c r="DF96" i="2"/>
  <c r="DJ117" i="2"/>
  <c r="AS117" i="2"/>
  <c r="BP117" i="2"/>
  <c r="CM117" i="2"/>
  <c r="DN123" i="2"/>
  <c r="AW123" i="2"/>
  <c r="BT123" i="2"/>
  <c r="CQ123" i="2"/>
  <c r="DN126" i="2"/>
  <c r="AW126" i="2"/>
  <c r="CQ126" i="2"/>
  <c r="BT126" i="2"/>
  <c r="DN129" i="2"/>
  <c r="AW129" i="2"/>
  <c r="BT129" i="2"/>
  <c r="CQ129" i="2"/>
  <c r="AP131" i="2"/>
  <c r="BM131" i="2"/>
  <c r="CJ131" i="2"/>
  <c r="DG131" i="2"/>
  <c r="AP136" i="2"/>
  <c r="BM136" i="2"/>
  <c r="CJ136" i="2"/>
  <c r="DG136" i="2"/>
  <c r="DN138" i="2"/>
  <c r="AW138" i="2"/>
  <c r="BT138" i="2"/>
  <c r="CQ138" i="2"/>
  <c r="AV148" i="2"/>
  <c r="DM148" i="2"/>
  <c r="CP148" i="2"/>
  <c r="BS148" i="2"/>
  <c r="DK150" i="2"/>
  <c r="AT150" i="2"/>
  <c r="CN150" i="2"/>
  <c r="BQ150" i="2"/>
  <c r="DN153" i="2"/>
  <c r="AW153" i="2"/>
  <c r="BT153" i="2"/>
  <c r="CQ153" i="2"/>
  <c r="DN168" i="2"/>
  <c r="AW168" i="2"/>
  <c r="BT168" i="2"/>
  <c r="CQ168" i="2"/>
  <c r="DN172" i="2"/>
  <c r="AW172" i="2"/>
  <c r="BT172" i="2"/>
  <c r="CQ172" i="2"/>
  <c r="AM135" i="2"/>
  <c r="BJ135" i="2"/>
  <c r="CG135" i="2"/>
  <c r="DD135" i="2"/>
  <c r="AM59" i="2"/>
  <c r="BJ59" i="2"/>
  <c r="CG59" i="2"/>
  <c r="DD59" i="2"/>
  <c r="AP81" i="2"/>
  <c r="BM81" i="2"/>
  <c r="CJ81" i="2"/>
  <c r="DG81" i="2"/>
  <c r="DK84" i="2"/>
  <c r="AT84" i="2"/>
  <c r="CN84" i="2"/>
  <c r="BQ84" i="2"/>
  <c r="AM89" i="2"/>
  <c r="BJ89" i="2"/>
  <c r="CG89" i="2"/>
  <c r="DD89" i="2"/>
  <c r="DJ93" i="2"/>
  <c r="AS93" i="2"/>
  <c r="BP93" i="2"/>
  <c r="CM93" i="2"/>
  <c r="DL96" i="2"/>
  <c r="AU96" i="2"/>
  <c r="CO96" i="2"/>
  <c r="BR96" i="2"/>
  <c r="DM101" i="2"/>
  <c r="AV101" i="2"/>
  <c r="BS101" i="2"/>
  <c r="CP101" i="2"/>
  <c r="AL107" i="2"/>
  <c r="CF107" i="2"/>
  <c r="BI107" i="2"/>
  <c r="DC107" i="2"/>
  <c r="AO111" i="2"/>
  <c r="CI111" i="2"/>
  <c r="BL111" i="2"/>
  <c r="DF111" i="2"/>
  <c r="CY111" i="2" s="1"/>
  <c r="DM119" i="2"/>
  <c r="AV119" i="2"/>
  <c r="BS119" i="2"/>
  <c r="CP119" i="2"/>
  <c r="BK125" i="2"/>
  <c r="AN125" i="2"/>
  <c r="CH125" i="2"/>
  <c r="DE125" i="2"/>
  <c r="DM138" i="2"/>
  <c r="AV138" i="2"/>
  <c r="BS138" i="2"/>
  <c r="CP138" i="2"/>
  <c r="DK142" i="2"/>
  <c r="AT142" i="2"/>
  <c r="BQ142" i="2"/>
  <c r="CN142" i="2"/>
  <c r="DJ148" i="2"/>
  <c r="AS148" i="2"/>
  <c r="BP148" i="2"/>
  <c r="CM148" i="2"/>
  <c r="DN161" i="2"/>
  <c r="AW161" i="2"/>
  <c r="BT161" i="2"/>
  <c r="CQ161" i="2"/>
  <c r="DL165" i="2"/>
  <c r="AU165" i="2"/>
  <c r="BR165" i="2"/>
  <c r="CO165" i="2"/>
  <c r="AL52" i="2"/>
  <c r="BI52" i="2"/>
  <c r="CF52" i="2"/>
  <c r="DC52" i="2"/>
  <c r="DK59" i="2"/>
  <c r="AT59" i="2"/>
  <c r="BQ59" i="2"/>
  <c r="CN59" i="2"/>
  <c r="DN65" i="2"/>
  <c r="AW65" i="2"/>
  <c r="CQ65" i="2"/>
  <c r="BT65" i="2"/>
  <c r="AP161" i="2"/>
  <c r="BM161" i="2"/>
  <c r="CJ161" i="2"/>
  <c r="DG161" i="2"/>
  <c r="AL51" i="2"/>
  <c r="AE51" i="2" s="1"/>
  <c r="BI51" i="2"/>
  <c r="CF51" i="2"/>
  <c r="DC51" i="2"/>
  <c r="AP52" i="2"/>
  <c r="BM52" i="2"/>
  <c r="CJ52" i="2"/>
  <c r="DG52" i="2"/>
  <c r="DM53" i="2"/>
  <c r="AV53" i="2"/>
  <c r="BS53" i="2"/>
  <c r="CP53" i="2"/>
  <c r="AL58" i="2"/>
  <c r="BI58" i="2"/>
  <c r="CF58" i="2"/>
  <c r="DC58" i="2"/>
  <c r="AN59" i="2"/>
  <c r="BK59" i="2"/>
  <c r="CH59" i="2"/>
  <c r="DE59" i="2"/>
  <c r="AP60" i="2"/>
  <c r="BM60" i="2"/>
  <c r="CJ60" i="2"/>
  <c r="DG60" i="2"/>
  <c r="AM63" i="2"/>
  <c r="AF63" i="2" s="1"/>
  <c r="BJ63" i="2"/>
  <c r="CG63" i="2"/>
  <c r="DD63" i="2"/>
  <c r="BJ64" i="2"/>
  <c r="AM64" i="2"/>
  <c r="CG64" i="2"/>
  <c r="DD64" i="2"/>
  <c r="CW64" i="2" s="1"/>
  <c r="AM65" i="2"/>
  <c r="BJ65" i="2"/>
  <c r="CG65" i="2"/>
  <c r="BZ65" i="2" s="1"/>
  <c r="DD65" i="2"/>
  <c r="CW65" i="2" s="1"/>
  <c r="AM66" i="2"/>
  <c r="BJ66" i="2"/>
  <c r="CG66" i="2"/>
  <c r="DD66" i="2"/>
  <c r="CW66" i="2" s="1"/>
  <c r="AO69" i="2"/>
  <c r="BL69" i="2"/>
  <c r="CI69" i="2"/>
  <c r="DF69" i="2"/>
  <c r="CY69" i="2" s="1"/>
  <c r="AN70" i="2"/>
  <c r="BK70" i="2"/>
  <c r="BD70" i="2" s="1"/>
  <c r="CH70" i="2"/>
  <c r="DE70" i="2"/>
  <c r="AO71" i="2"/>
  <c r="BL71" i="2"/>
  <c r="CI71" i="2"/>
  <c r="CB71" i="2" s="1"/>
  <c r="DF71" i="2"/>
  <c r="CY71" i="2" s="1"/>
  <c r="DK76" i="2"/>
  <c r="AT76" i="2"/>
  <c r="BQ76" i="2"/>
  <c r="CN76" i="2"/>
  <c r="AL78" i="2"/>
  <c r="BI78" i="2"/>
  <c r="CF78" i="2"/>
  <c r="DC78" i="2"/>
  <c r="DJ81" i="2"/>
  <c r="AS81" i="2"/>
  <c r="BP81" i="2"/>
  <c r="CM81" i="2"/>
  <c r="DJ82" i="2"/>
  <c r="AS82" i="2"/>
  <c r="CM82" i="2"/>
  <c r="BP82" i="2"/>
  <c r="DL83" i="2"/>
  <c r="AU83" i="2"/>
  <c r="BR83" i="2"/>
  <c r="CO83" i="2"/>
  <c r="DL84" i="2"/>
  <c r="AU84" i="2"/>
  <c r="BR84" i="2"/>
  <c r="CO84" i="2"/>
  <c r="AN89" i="2"/>
  <c r="BK89" i="2"/>
  <c r="CH89" i="2"/>
  <c r="DE89" i="2"/>
  <c r="CX89" i="2" s="1"/>
  <c r="DK93" i="2"/>
  <c r="AT93" i="2"/>
  <c r="BQ93" i="2"/>
  <c r="CN93" i="2"/>
  <c r="DL94" i="2"/>
  <c r="AU94" i="2"/>
  <c r="BR94" i="2"/>
  <c r="CO94" i="2"/>
  <c r="DM95" i="2"/>
  <c r="AV95" i="2"/>
  <c r="BS95" i="2"/>
  <c r="CP95" i="2"/>
  <c r="DM96" i="2"/>
  <c r="AV96" i="2"/>
  <c r="BS96" i="2"/>
  <c r="CP96" i="2"/>
  <c r="AM99" i="2"/>
  <c r="AF99" i="2" s="1"/>
  <c r="BJ99" i="2"/>
  <c r="CG99" i="2"/>
  <c r="DD99" i="2"/>
  <c r="BI100" i="2"/>
  <c r="AL100" i="2"/>
  <c r="CF100" i="2"/>
  <c r="DC100" i="2"/>
  <c r="AL101" i="2"/>
  <c r="BI101" i="2"/>
  <c r="CF101" i="2"/>
  <c r="DC101" i="2"/>
  <c r="AL102" i="2"/>
  <c r="BI102" i="2"/>
  <c r="CF102" i="2"/>
  <c r="DC102" i="2"/>
  <c r="DM102" i="2"/>
  <c r="AV102" i="2"/>
  <c r="BS102" i="2"/>
  <c r="CP102" i="2"/>
  <c r="AN105" i="2"/>
  <c r="BK105" i="2"/>
  <c r="BD105" i="2" s="1"/>
  <c r="CH105" i="2"/>
  <c r="DE105" i="2"/>
  <c r="AM106" i="2"/>
  <c r="BJ106" i="2"/>
  <c r="CG106" i="2"/>
  <c r="DD106" i="2"/>
  <c r="CW106" i="2" s="1"/>
  <c r="AM107" i="2"/>
  <c r="BJ107" i="2"/>
  <c r="CG107" i="2"/>
  <c r="DD107" i="2"/>
  <c r="AM108" i="2"/>
  <c r="BJ108" i="2"/>
  <c r="CG108" i="2"/>
  <c r="DD108" i="2"/>
  <c r="DM108" i="2"/>
  <c r="AV108" i="2"/>
  <c r="BS108" i="2"/>
  <c r="CP108" i="2"/>
  <c r="AP111" i="2"/>
  <c r="BM111" i="2"/>
  <c r="CJ111" i="2"/>
  <c r="DG111" i="2"/>
  <c r="DJ112" i="2"/>
  <c r="AS112" i="2"/>
  <c r="CM112" i="2"/>
  <c r="BP112" i="2"/>
  <c r="DJ113" i="2"/>
  <c r="AS113" i="2"/>
  <c r="CM113" i="2"/>
  <c r="BP113" i="2"/>
  <c r="AT114" i="2"/>
  <c r="DK114" i="2"/>
  <c r="BQ114" i="2"/>
  <c r="CN114" i="2"/>
  <c r="AN117" i="2"/>
  <c r="BK117" i="2"/>
  <c r="CH117" i="2"/>
  <c r="DE117" i="2"/>
  <c r="DK118" i="2"/>
  <c r="AT118" i="2"/>
  <c r="CN118" i="2"/>
  <c r="BQ118" i="2"/>
  <c r="AL120" i="2"/>
  <c r="CF120" i="2"/>
  <c r="BI120" i="2"/>
  <c r="DC120" i="2"/>
  <c r="AP123" i="2"/>
  <c r="BM123" i="2"/>
  <c r="CJ123" i="2"/>
  <c r="DG123" i="2"/>
  <c r="AO124" i="2"/>
  <c r="BL124" i="2"/>
  <c r="CI124" i="2"/>
  <c r="DF124" i="2"/>
  <c r="AP125" i="2"/>
  <c r="BM125" i="2"/>
  <c r="CJ125" i="2"/>
  <c r="DG125" i="2"/>
  <c r="AO126" i="2"/>
  <c r="BL126" i="2"/>
  <c r="CI126" i="2"/>
  <c r="DF126" i="2"/>
  <c r="CY126" i="2" s="1"/>
  <c r="AM129" i="2"/>
  <c r="BJ129" i="2"/>
  <c r="CG129" i="2"/>
  <c r="DD129" i="2"/>
  <c r="BL130" i="2"/>
  <c r="AO130" i="2"/>
  <c r="CI130" i="2"/>
  <c r="DF130" i="2"/>
  <c r="DM131" i="2"/>
  <c r="BS131" i="2"/>
  <c r="AV131" i="2"/>
  <c r="CP131" i="2"/>
  <c r="AN135" i="2"/>
  <c r="BK135" i="2"/>
  <c r="CH135" i="2"/>
  <c r="CA135" i="2" s="1"/>
  <c r="DE135" i="2"/>
  <c r="AM136" i="2"/>
  <c r="BJ136" i="2"/>
  <c r="CG136" i="2"/>
  <c r="DD136" i="2"/>
  <c r="AM138" i="2"/>
  <c r="BJ138" i="2"/>
  <c r="CG138" i="2"/>
  <c r="DD138" i="2"/>
  <c r="CW138" i="2" s="1"/>
  <c r="AM141" i="2"/>
  <c r="BJ141" i="2"/>
  <c r="CG141" i="2"/>
  <c r="DD141" i="2"/>
  <c r="CW141" i="2" s="1"/>
  <c r="DL142" i="2"/>
  <c r="AU142" i="2"/>
  <c r="CO142" i="2"/>
  <c r="BR142" i="2"/>
  <c r="AP143" i="2"/>
  <c r="BM143" i="2"/>
  <c r="CJ143" i="2"/>
  <c r="DG143" i="2"/>
  <c r="AN144" i="2"/>
  <c r="AG144" i="2" s="1"/>
  <c r="BK144" i="2"/>
  <c r="CH144" i="2"/>
  <c r="DE144" i="2"/>
  <c r="DK147" i="2"/>
  <c r="AT147" i="2"/>
  <c r="BQ147" i="2"/>
  <c r="CN147" i="2"/>
  <c r="DN148" i="2"/>
  <c r="AW148" i="2"/>
  <c r="BT148" i="2"/>
  <c r="CQ148" i="2"/>
  <c r="DK149" i="2"/>
  <c r="BQ149" i="2"/>
  <c r="AT149" i="2"/>
  <c r="CN149" i="2"/>
  <c r="DJ150" i="2"/>
  <c r="AS150" i="2"/>
  <c r="BP150" i="2"/>
  <c r="CM150" i="2"/>
  <c r="AL153" i="2"/>
  <c r="BI153" i="2"/>
  <c r="CF153" i="2"/>
  <c r="DC153" i="2"/>
  <c r="DM153" i="2"/>
  <c r="AV153" i="2"/>
  <c r="BS153" i="2"/>
  <c r="CP153" i="2"/>
  <c r="AV154" i="2"/>
  <c r="DM154" i="2"/>
  <c r="BS154" i="2"/>
  <c r="CP154" i="2"/>
  <c r="AU155" i="2"/>
  <c r="DL155" i="2"/>
  <c r="BR155" i="2"/>
  <c r="CO155" i="2"/>
  <c r="AT156" i="2"/>
  <c r="DK156" i="2"/>
  <c r="BQ156" i="2"/>
  <c r="CN156" i="2"/>
  <c r="DM159" i="2"/>
  <c r="AV159" i="2"/>
  <c r="CP159" i="2"/>
  <c r="BS159" i="2"/>
  <c r="DN162" i="2"/>
  <c r="AW162" i="2"/>
  <c r="BT162" i="2"/>
  <c r="CQ162" i="2"/>
  <c r="AL165" i="2"/>
  <c r="BI165" i="2"/>
  <c r="CF165" i="2"/>
  <c r="DC165" i="2"/>
  <c r="DM165" i="2"/>
  <c r="AV165" i="2"/>
  <c r="BS165" i="2"/>
  <c r="CP165" i="2"/>
  <c r="AV166" i="2"/>
  <c r="BS166" i="2"/>
  <c r="DM166" i="2"/>
  <c r="CP166" i="2"/>
  <c r="DM167" i="2"/>
  <c r="AV167" i="2"/>
  <c r="BS167" i="2"/>
  <c r="CP167" i="2"/>
  <c r="DK168" i="2"/>
  <c r="AT168" i="2"/>
  <c r="BQ168" i="2"/>
  <c r="CN168" i="2"/>
  <c r="DJ171" i="2"/>
  <c r="DJ175" i="2" s="1"/>
  <c r="AS171" i="2"/>
  <c r="BP171" i="2"/>
  <c r="CM171" i="2"/>
  <c r="DJ172" i="2"/>
  <c r="AS172" i="2"/>
  <c r="CM172" i="2"/>
  <c r="BP172" i="2"/>
  <c r="DK173" i="2"/>
  <c r="AT173" i="2"/>
  <c r="BQ173" i="2"/>
  <c r="CN173" i="2"/>
  <c r="AT174" i="2"/>
  <c r="DK174" i="2"/>
  <c r="BQ174" i="2"/>
  <c r="CN174" i="2"/>
  <c r="AN52" i="2"/>
  <c r="BK52" i="2"/>
  <c r="CH52" i="2"/>
  <c r="DE52" i="2"/>
  <c r="DJ53" i="2"/>
  <c r="AS53" i="2"/>
  <c r="BP53" i="2"/>
  <c r="CM53" i="2"/>
  <c r="DM57" i="2"/>
  <c r="AV57" i="2"/>
  <c r="BS57" i="2"/>
  <c r="CP57" i="2"/>
  <c r="DL59" i="2"/>
  <c r="BR59" i="2"/>
  <c r="AU59" i="2"/>
  <c r="CO59" i="2"/>
  <c r="AP77" i="2"/>
  <c r="BM77" i="2"/>
  <c r="CJ77" i="2"/>
  <c r="DG77" i="2"/>
  <c r="DN83" i="2"/>
  <c r="AW83" i="2"/>
  <c r="BT83" i="2"/>
  <c r="CQ83" i="2"/>
  <c r="DN89" i="2"/>
  <c r="AW89" i="2"/>
  <c r="CQ89" i="2"/>
  <c r="BT89" i="2"/>
  <c r="AO94" i="2"/>
  <c r="BL94" i="2"/>
  <c r="CI94" i="2"/>
  <c r="DF94" i="2"/>
  <c r="DK101" i="2"/>
  <c r="AT101" i="2"/>
  <c r="BQ101" i="2"/>
  <c r="CN101" i="2"/>
  <c r="AP107" i="2"/>
  <c r="BM107" i="2"/>
  <c r="CJ107" i="2"/>
  <c r="DG107" i="2"/>
  <c r="DN113" i="2"/>
  <c r="AW113" i="2"/>
  <c r="BT113" i="2"/>
  <c r="CQ113" i="2"/>
  <c r="AP119" i="2"/>
  <c r="BM119" i="2"/>
  <c r="CJ119" i="2"/>
  <c r="DG119" i="2"/>
  <c r="DN124" i="2"/>
  <c r="AW124" i="2"/>
  <c r="BT124" i="2"/>
  <c r="CQ124" i="2"/>
  <c r="DN131" i="2"/>
  <c r="AW131" i="2"/>
  <c r="BT131" i="2"/>
  <c r="CQ131" i="2"/>
  <c r="DJ143" i="2"/>
  <c r="AS143" i="2"/>
  <c r="CM143" i="2"/>
  <c r="BP143" i="2"/>
  <c r="DM150" i="2"/>
  <c r="AV150" i="2"/>
  <c r="BS150" i="2"/>
  <c r="CP150" i="2"/>
  <c r="AM162" i="2"/>
  <c r="AF162" i="2" s="1"/>
  <c r="BJ162" i="2"/>
  <c r="CG162" i="2"/>
  <c r="DD162" i="2"/>
  <c r="DD52" i="2"/>
  <c r="AM52" i="2"/>
  <c r="BJ52" i="2"/>
  <c r="CG52" i="2"/>
  <c r="DJ57" i="2"/>
  <c r="DJ61" i="2" s="1"/>
  <c r="AS57" i="2"/>
  <c r="BP57" i="2"/>
  <c r="CM57" i="2"/>
  <c r="AL66" i="2"/>
  <c r="BI66" i="2"/>
  <c r="CF66" i="2"/>
  <c r="DC66" i="2"/>
  <c r="AM70" i="2"/>
  <c r="BJ70" i="2"/>
  <c r="CG70" i="2"/>
  <c r="DD70" i="2"/>
  <c r="AV100" i="2"/>
  <c r="DM100" i="2"/>
  <c r="BS100" i="2"/>
  <c r="CP100" i="2"/>
  <c r="AL106" i="2"/>
  <c r="CF106" i="2"/>
  <c r="BI106" i="2"/>
  <c r="DC106" i="2"/>
  <c r="DJ114" i="2"/>
  <c r="AS114" i="2"/>
  <c r="BP114" i="2"/>
  <c r="CM114" i="2"/>
  <c r="AN130" i="2"/>
  <c r="CH130" i="2"/>
  <c r="BK130" i="2"/>
  <c r="DE130" i="2"/>
  <c r="AL141" i="2"/>
  <c r="BI141" i="2"/>
  <c r="CF141" i="2"/>
  <c r="DC141" i="2"/>
  <c r="AM144" i="2"/>
  <c r="BJ144" i="2"/>
  <c r="CG144" i="2"/>
  <c r="DD144" i="2"/>
  <c r="DJ149" i="2"/>
  <c r="AS149" i="2"/>
  <c r="BP149" i="2"/>
  <c r="CM149" i="2"/>
  <c r="DK155" i="2"/>
  <c r="AT155" i="2"/>
  <c r="BQ155" i="2"/>
  <c r="CN155" i="2"/>
  <c r="DL159" i="2"/>
  <c r="AU159" i="2"/>
  <c r="CO159" i="2"/>
  <c r="BR159" i="2"/>
  <c r="AU167" i="2"/>
  <c r="DL167" i="2"/>
  <c r="CO167" i="2"/>
  <c r="BR167" i="2"/>
  <c r="DJ174" i="2"/>
  <c r="AS174" i="2"/>
  <c r="BP174" i="2"/>
  <c r="CM174" i="2"/>
  <c r="DL57" i="2"/>
  <c r="AU57" i="2"/>
  <c r="BR57" i="2"/>
  <c r="CO57" i="2"/>
  <c r="DN69" i="2"/>
  <c r="AW69" i="2"/>
  <c r="BT69" i="2"/>
  <c r="CQ69" i="2"/>
  <c r="AV83" i="2"/>
  <c r="DM83" i="2"/>
  <c r="BS83" i="2"/>
  <c r="CP83" i="2"/>
  <c r="AP96" i="2"/>
  <c r="BM96" i="2"/>
  <c r="CJ96" i="2"/>
  <c r="DG96" i="2"/>
  <c r="AM154" i="2"/>
  <c r="AF154" i="2" s="1"/>
  <c r="BJ154" i="2"/>
  <c r="CG154" i="2"/>
  <c r="DD154" i="2"/>
  <c r="DK52" i="2"/>
  <c r="BQ52" i="2"/>
  <c r="CN52" i="2"/>
  <c r="AT52" i="2"/>
  <c r="AL54" i="2"/>
  <c r="BI54" i="2"/>
  <c r="CF54" i="2"/>
  <c r="DC54" i="2"/>
  <c r="AM58" i="2"/>
  <c r="BJ58" i="2"/>
  <c r="CG58" i="2"/>
  <c r="DD58" i="2"/>
  <c r="AO59" i="2"/>
  <c r="BL59" i="2"/>
  <c r="CI59" i="2"/>
  <c r="DF59" i="2"/>
  <c r="DJ60" i="2"/>
  <c r="AS60" i="2"/>
  <c r="BP60" i="2"/>
  <c r="CM60" i="2"/>
  <c r="AN63" i="2"/>
  <c r="CH63" i="2"/>
  <c r="BK63" i="2"/>
  <c r="DE63" i="2"/>
  <c r="CX63" i="2" s="1"/>
  <c r="AN64" i="2"/>
  <c r="AG64" i="2" s="1"/>
  <c r="BK64" i="2"/>
  <c r="CH64" i="2"/>
  <c r="DE64" i="2"/>
  <c r="AN65" i="2"/>
  <c r="AG65" i="2" s="1"/>
  <c r="BK65" i="2"/>
  <c r="CH65" i="2"/>
  <c r="DE65" i="2"/>
  <c r="AN66" i="2"/>
  <c r="AG66" i="2" s="1"/>
  <c r="BK66" i="2"/>
  <c r="CH66" i="2"/>
  <c r="DE66" i="2"/>
  <c r="AP69" i="2"/>
  <c r="BM69" i="2"/>
  <c r="CJ69" i="2"/>
  <c r="DG69" i="2"/>
  <c r="AO70" i="2"/>
  <c r="BL70" i="2"/>
  <c r="CI70" i="2"/>
  <c r="CB70" i="2" s="1"/>
  <c r="DF70" i="2"/>
  <c r="BM71" i="2"/>
  <c r="AP71" i="2"/>
  <c r="CJ71" i="2"/>
  <c r="DG71" i="2"/>
  <c r="CZ71" i="2" s="1"/>
  <c r="AL75" i="2"/>
  <c r="BI75" i="2"/>
  <c r="CF75" i="2"/>
  <c r="DC75" i="2"/>
  <c r="DL76" i="2"/>
  <c r="AU76" i="2"/>
  <c r="BR76" i="2"/>
  <c r="CO76" i="2"/>
  <c r="AM78" i="2"/>
  <c r="BJ78" i="2"/>
  <c r="CG78" i="2"/>
  <c r="DD78" i="2"/>
  <c r="DK81" i="2"/>
  <c r="AT81" i="2"/>
  <c r="BQ81" i="2"/>
  <c r="CN81" i="2"/>
  <c r="DL82" i="2"/>
  <c r="AU82" i="2"/>
  <c r="BR82" i="2"/>
  <c r="CO82" i="2"/>
  <c r="AL84" i="2"/>
  <c r="BI84" i="2"/>
  <c r="CF84" i="2"/>
  <c r="DC84" i="2"/>
  <c r="AO89" i="2"/>
  <c r="BL89" i="2"/>
  <c r="CI89" i="2"/>
  <c r="CB89" i="2" s="1"/>
  <c r="DF89" i="2"/>
  <c r="CY89" i="2" s="1"/>
  <c r="DL93" i="2"/>
  <c r="AU93" i="2"/>
  <c r="BR93" i="2"/>
  <c r="CO93" i="2"/>
  <c r="DM94" i="2"/>
  <c r="AV94" i="2"/>
  <c r="BS94" i="2"/>
  <c r="CP94" i="2"/>
  <c r="DN95" i="2"/>
  <c r="AW95" i="2"/>
  <c r="BT95" i="2"/>
  <c r="CQ95" i="2"/>
  <c r="DN96" i="2"/>
  <c r="AW96" i="2"/>
  <c r="BT96" i="2"/>
  <c r="CQ96" i="2"/>
  <c r="AN99" i="2"/>
  <c r="BK99" i="2"/>
  <c r="BD99" i="2" s="1"/>
  <c r="CH99" i="2"/>
  <c r="DE99" i="2"/>
  <c r="AM100" i="2"/>
  <c r="BJ100" i="2"/>
  <c r="CG100" i="2"/>
  <c r="DD100" i="2"/>
  <c r="CW100" i="2" s="1"/>
  <c r="AM101" i="2"/>
  <c r="CG101" i="2"/>
  <c r="BJ101" i="2"/>
  <c r="DD101" i="2"/>
  <c r="AM102" i="2"/>
  <c r="AF102" i="2" s="1"/>
  <c r="BJ102" i="2"/>
  <c r="CG102" i="2"/>
  <c r="DD102" i="2"/>
  <c r="AO105" i="2"/>
  <c r="BL105" i="2"/>
  <c r="CI105" i="2"/>
  <c r="DF105" i="2"/>
  <c r="CY105" i="2" s="1"/>
  <c r="BL106" i="2"/>
  <c r="BE106" i="2" s="1"/>
  <c r="AO106" i="2"/>
  <c r="CI106" i="2"/>
  <c r="DF106" i="2"/>
  <c r="AN107" i="2"/>
  <c r="AG107" i="2" s="1"/>
  <c r="BK107" i="2"/>
  <c r="CH107" i="2"/>
  <c r="DE107" i="2"/>
  <c r="AN108" i="2"/>
  <c r="BK108" i="2"/>
  <c r="CH108" i="2"/>
  <c r="DE108" i="2"/>
  <c r="DJ111" i="2"/>
  <c r="DJ115" i="2" s="1"/>
  <c r="AS111" i="2"/>
  <c r="CM111" i="2"/>
  <c r="BP111" i="2"/>
  <c r="DK112" i="2"/>
  <c r="AT112" i="2"/>
  <c r="BQ112" i="2"/>
  <c r="CN112" i="2"/>
  <c r="DK113" i="2"/>
  <c r="AT113" i="2"/>
  <c r="BQ113" i="2"/>
  <c r="CN113" i="2"/>
  <c r="DL114" i="2"/>
  <c r="AU114" i="2"/>
  <c r="BR114" i="2"/>
  <c r="CO114" i="2"/>
  <c r="AO117" i="2"/>
  <c r="AH117" i="2" s="1"/>
  <c r="BL117" i="2"/>
  <c r="BE117" i="2" s="1"/>
  <c r="CI117" i="2"/>
  <c r="DF117" i="2"/>
  <c r="DL118" i="2"/>
  <c r="AU118" i="2"/>
  <c r="BR118" i="2"/>
  <c r="CO118" i="2"/>
  <c r="AM120" i="2"/>
  <c r="AF120" i="2" s="1"/>
  <c r="BJ120" i="2"/>
  <c r="CG120" i="2"/>
  <c r="DD120" i="2"/>
  <c r="AS123" i="2"/>
  <c r="DJ123" i="2"/>
  <c r="BP123" i="2"/>
  <c r="CM123" i="2"/>
  <c r="AP124" i="2"/>
  <c r="AI124" i="2" s="1"/>
  <c r="BM124" i="2"/>
  <c r="CJ124" i="2"/>
  <c r="DG124" i="2"/>
  <c r="DJ125" i="2"/>
  <c r="AS125" i="2"/>
  <c r="BP125" i="2"/>
  <c r="CM125" i="2"/>
  <c r="AP126" i="2"/>
  <c r="AI126" i="2" s="1"/>
  <c r="CJ126" i="2"/>
  <c r="BM126" i="2"/>
  <c r="DG126" i="2"/>
  <c r="DJ129" i="2"/>
  <c r="AS129" i="2"/>
  <c r="BP129" i="2"/>
  <c r="CM129" i="2"/>
  <c r="AP130" i="2"/>
  <c r="BM130" i="2"/>
  <c r="CJ130" i="2"/>
  <c r="DG130" i="2"/>
  <c r="AL132" i="2"/>
  <c r="CF132" i="2"/>
  <c r="BI132" i="2"/>
  <c r="DC132" i="2"/>
  <c r="AO135" i="2"/>
  <c r="AH135" i="2" s="1"/>
  <c r="CI135" i="2"/>
  <c r="BL135" i="2"/>
  <c r="BE135" i="2" s="1"/>
  <c r="DF135" i="2"/>
  <c r="AN136" i="2"/>
  <c r="AG136" i="2" s="1"/>
  <c r="BK136" i="2"/>
  <c r="CH136" i="2"/>
  <c r="DE136" i="2"/>
  <c r="AM137" i="2"/>
  <c r="CG137" i="2"/>
  <c r="BJ137" i="2"/>
  <c r="DD137" i="2"/>
  <c r="CW137" i="2" s="1"/>
  <c r="AN138" i="2"/>
  <c r="CH138" i="2"/>
  <c r="BK138" i="2"/>
  <c r="BD138" i="2" s="1"/>
  <c r="DE138" i="2"/>
  <c r="CX138" i="2" s="1"/>
  <c r="AN141" i="2"/>
  <c r="AG141" i="2" s="1"/>
  <c r="BK141" i="2"/>
  <c r="BD141" i="2" s="1"/>
  <c r="CH141" i="2"/>
  <c r="DE141" i="2"/>
  <c r="DM142" i="2"/>
  <c r="AV142" i="2"/>
  <c r="BS142" i="2"/>
  <c r="CP142" i="2"/>
  <c r="DK143" i="2"/>
  <c r="AT143" i="2"/>
  <c r="BQ143" i="2"/>
  <c r="CN143" i="2"/>
  <c r="AO144" i="2"/>
  <c r="AH144" i="2" s="1"/>
  <c r="BL144" i="2"/>
  <c r="CI144" i="2"/>
  <c r="DF144" i="2"/>
  <c r="DL147" i="2"/>
  <c r="AU147" i="2"/>
  <c r="BR147" i="2"/>
  <c r="CO147" i="2"/>
  <c r="DL149" i="2"/>
  <c r="AU149" i="2"/>
  <c r="BR149" i="2"/>
  <c r="CO149" i="2"/>
  <c r="DN150" i="2"/>
  <c r="AW150" i="2"/>
  <c r="BT150" i="2"/>
  <c r="CQ150" i="2"/>
  <c r="AM153" i="2"/>
  <c r="BJ153" i="2"/>
  <c r="CG153" i="2"/>
  <c r="DD153" i="2"/>
  <c r="CW153" i="2" s="1"/>
  <c r="AL154" i="2"/>
  <c r="BI154" i="2"/>
  <c r="CF154" i="2"/>
  <c r="DC154" i="2"/>
  <c r="DM155" i="2"/>
  <c r="BS155" i="2"/>
  <c r="AV155" i="2"/>
  <c r="CP155" i="2"/>
  <c r="DL156" i="2"/>
  <c r="AU156" i="2"/>
  <c r="BR156" i="2"/>
  <c r="CO156" i="2"/>
  <c r="DN159" i="2"/>
  <c r="AW159" i="2"/>
  <c r="BT159" i="2"/>
  <c r="CQ159" i="2"/>
  <c r="AL161" i="2"/>
  <c r="BI161" i="2"/>
  <c r="CF161" i="2"/>
  <c r="DC161" i="2"/>
  <c r="AL162" i="2"/>
  <c r="BI162" i="2"/>
  <c r="CF162" i="2"/>
  <c r="DC162" i="2"/>
  <c r="AM165" i="2"/>
  <c r="BJ165" i="2"/>
  <c r="CG165" i="2"/>
  <c r="DD165" i="2"/>
  <c r="CW165" i="2" s="1"/>
  <c r="AL166" i="2"/>
  <c r="BI166" i="2"/>
  <c r="CF166" i="2"/>
  <c r="DC166" i="2"/>
  <c r="AL167" i="2"/>
  <c r="BI167" i="2"/>
  <c r="CF167" i="2"/>
  <c r="DC167" i="2"/>
  <c r="DL168" i="2"/>
  <c r="AU168" i="2"/>
  <c r="BR168" i="2"/>
  <c r="CO168" i="2"/>
  <c r="DK171" i="2"/>
  <c r="BQ171" i="2"/>
  <c r="CN171" i="2"/>
  <c r="AT171" i="2"/>
  <c r="DK172" i="2"/>
  <c r="AT172" i="2"/>
  <c r="BQ172" i="2"/>
  <c r="CN172" i="2"/>
  <c r="AU173" i="2"/>
  <c r="BR173" i="2"/>
  <c r="DL173" i="2"/>
  <c r="CO173" i="2"/>
  <c r="DL174" i="2"/>
  <c r="BR174" i="2"/>
  <c r="AU174" i="2"/>
  <c r="CO174" i="2"/>
  <c r="AO52" i="2"/>
  <c r="CI52" i="2"/>
  <c r="BL52" i="2"/>
  <c r="DF52" i="2"/>
  <c r="DN53" i="2"/>
  <c r="AW53" i="2"/>
  <c r="BT53" i="2"/>
  <c r="CQ53" i="2"/>
  <c r="BT57" i="2"/>
  <c r="AW57" i="2"/>
  <c r="DN57" i="2"/>
  <c r="CQ57" i="2"/>
  <c r="DM59" i="2"/>
  <c r="AV59" i="2"/>
  <c r="CP59" i="2"/>
  <c r="BS59" i="2"/>
  <c r="DN64" i="2"/>
  <c r="AW64" i="2"/>
  <c r="BT64" i="2"/>
  <c r="CQ64" i="2"/>
  <c r="AP75" i="2"/>
  <c r="BM75" i="2"/>
  <c r="CJ75" i="2"/>
  <c r="CC75" i="2" s="1"/>
  <c r="DG75" i="2"/>
  <c r="DL77" i="2"/>
  <c r="AU77" i="2"/>
  <c r="BR77" i="2"/>
  <c r="CO77" i="2"/>
  <c r="AP94" i="2"/>
  <c r="BM94" i="2"/>
  <c r="CJ94" i="2"/>
  <c r="DG94" i="2"/>
  <c r="DN99" i="2"/>
  <c r="AW99" i="2"/>
  <c r="BT99" i="2"/>
  <c r="CQ99" i="2"/>
  <c r="DN101" i="2"/>
  <c r="AW101" i="2"/>
  <c r="BT101" i="2"/>
  <c r="CQ101" i="2"/>
  <c r="DN105" i="2"/>
  <c r="AW105" i="2"/>
  <c r="BT105" i="2"/>
  <c r="CQ105" i="2"/>
  <c r="DN107" i="2"/>
  <c r="AW107" i="2"/>
  <c r="BT107" i="2"/>
  <c r="CQ107" i="2"/>
  <c r="DN111" i="2"/>
  <c r="AW111" i="2"/>
  <c r="BT111" i="2"/>
  <c r="CQ111" i="2"/>
  <c r="DJ119" i="2"/>
  <c r="AS119" i="2"/>
  <c r="CM119" i="2"/>
  <c r="BP119" i="2"/>
  <c r="DL130" i="2"/>
  <c r="BR130" i="2"/>
  <c r="AU130" i="2"/>
  <c r="CO130" i="2"/>
  <c r="AP137" i="2"/>
  <c r="BM137" i="2"/>
  <c r="CJ137" i="2"/>
  <c r="DG137" i="2"/>
  <c r="AW147" i="2"/>
  <c r="DN147" i="2"/>
  <c r="BT147" i="2"/>
  <c r="CQ147" i="2"/>
  <c r="AN162" i="2"/>
  <c r="AG162" i="2" s="1"/>
  <c r="BK162" i="2"/>
  <c r="CH162" i="2"/>
  <c r="DE162" i="2"/>
  <c r="DM173" i="2"/>
  <c r="AV173" i="2"/>
  <c r="BS173" i="2"/>
  <c r="CP173" i="2"/>
  <c r="AL65" i="2"/>
  <c r="CF65" i="2"/>
  <c r="BI65" i="2"/>
  <c r="DC65" i="2"/>
  <c r="AN69" i="2"/>
  <c r="BK69" i="2"/>
  <c r="CH69" i="2"/>
  <c r="DE69" i="2"/>
  <c r="CX69" i="2" s="1"/>
  <c r="DN77" i="2"/>
  <c r="AW77" i="2"/>
  <c r="BT77" i="2"/>
  <c r="CQ77" i="2"/>
  <c r="DK94" i="2"/>
  <c r="AT94" i="2"/>
  <c r="BQ94" i="2"/>
  <c r="CN94" i="2"/>
  <c r="AL99" i="2"/>
  <c r="BI99" i="2"/>
  <c r="CF99" i="2"/>
  <c r="DC99" i="2"/>
  <c r="AL108" i="2"/>
  <c r="CF108" i="2"/>
  <c r="BI108" i="2"/>
  <c r="DC108" i="2"/>
  <c r="BL112" i="2"/>
  <c r="AO112" i="2"/>
  <c r="CI112" i="2"/>
  <c r="DF112" i="2"/>
  <c r="AO118" i="2"/>
  <c r="BL118" i="2"/>
  <c r="CI118" i="2"/>
  <c r="DF118" i="2"/>
  <c r="AN124" i="2"/>
  <c r="BK124" i="2"/>
  <c r="CH124" i="2"/>
  <c r="DE124" i="2"/>
  <c r="AL129" i="2"/>
  <c r="BI129" i="2"/>
  <c r="CF129" i="2"/>
  <c r="DC129" i="2"/>
  <c r="AU131" i="2"/>
  <c r="DL131" i="2"/>
  <c r="CO131" i="2"/>
  <c r="BR131" i="2"/>
  <c r="AO143" i="2"/>
  <c r="BL143" i="2"/>
  <c r="CI143" i="2"/>
  <c r="DF143" i="2"/>
  <c r="AS147" i="2"/>
  <c r="DJ147" i="2"/>
  <c r="BP147" i="2"/>
  <c r="CM147" i="2"/>
  <c r="DL154" i="2"/>
  <c r="AU154" i="2"/>
  <c r="BR154" i="2"/>
  <c r="CO154" i="2"/>
  <c r="DJ156" i="2"/>
  <c r="AS156" i="2"/>
  <c r="BP156" i="2"/>
  <c r="CM156" i="2"/>
  <c r="DN160" i="2"/>
  <c r="AW160" i="2"/>
  <c r="BT160" i="2"/>
  <c r="CQ160" i="2"/>
  <c r="DL166" i="2"/>
  <c r="AU166" i="2"/>
  <c r="BR166" i="2"/>
  <c r="CO166" i="2"/>
  <c r="DJ168" i="2"/>
  <c r="AS168" i="2"/>
  <c r="BP168" i="2"/>
  <c r="CM168" i="2"/>
  <c r="AP171" i="2"/>
  <c r="BM171" i="2"/>
  <c r="CJ171" i="2"/>
  <c r="DG171" i="2"/>
  <c r="DJ173" i="2"/>
  <c r="AS173" i="2"/>
  <c r="CM173" i="2"/>
  <c r="BP173" i="2"/>
  <c r="AP51" i="2"/>
  <c r="BM51" i="2"/>
  <c r="CJ51" i="2"/>
  <c r="DG51" i="2"/>
  <c r="CZ51" i="2" s="1"/>
  <c r="DL52" i="2"/>
  <c r="AU52" i="2"/>
  <c r="BR52" i="2"/>
  <c r="CO52" i="2"/>
  <c r="AM54" i="2"/>
  <c r="CG54" i="2"/>
  <c r="BJ54" i="2"/>
  <c r="DD54" i="2"/>
  <c r="CW54" i="2" s="1"/>
  <c r="AL57" i="2"/>
  <c r="BI57" i="2"/>
  <c r="CF57" i="2"/>
  <c r="DC57" i="2"/>
  <c r="AN58" i="2"/>
  <c r="BK58" i="2"/>
  <c r="CH58" i="2"/>
  <c r="DE58" i="2"/>
  <c r="AP59" i="2"/>
  <c r="BM59" i="2"/>
  <c r="CJ59" i="2"/>
  <c r="DG59" i="2"/>
  <c r="AO63" i="2"/>
  <c r="BL63" i="2"/>
  <c r="CI63" i="2"/>
  <c r="DF63" i="2"/>
  <c r="CY63" i="2" s="1"/>
  <c r="AO64" i="2"/>
  <c r="BL64" i="2"/>
  <c r="CI64" i="2"/>
  <c r="DF64" i="2"/>
  <c r="AO65" i="2"/>
  <c r="BL65" i="2"/>
  <c r="BE65" i="2" s="1"/>
  <c r="CI65" i="2"/>
  <c r="DF65" i="2"/>
  <c r="CY65" i="2" s="1"/>
  <c r="AO66" i="2"/>
  <c r="BL66" i="2"/>
  <c r="CI66" i="2"/>
  <c r="DF66" i="2"/>
  <c r="AS69" i="2"/>
  <c r="DJ69" i="2"/>
  <c r="BP69" i="2"/>
  <c r="CM69" i="2"/>
  <c r="AP70" i="2"/>
  <c r="BM70" i="2"/>
  <c r="CJ70" i="2"/>
  <c r="DG70" i="2"/>
  <c r="DJ71" i="2"/>
  <c r="AS71" i="2"/>
  <c r="BP71" i="2"/>
  <c r="CM71" i="2"/>
  <c r="AM75" i="2"/>
  <c r="BJ75" i="2"/>
  <c r="CG75" i="2"/>
  <c r="DD75" i="2"/>
  <c r="AW76" i="2"/>
  <c r="DN76" i="2"/>
  <c r="BT76" i="2"/>
  <c r="CQ76" i="2"/>
  <c r="DK78" i="2"/>
  <c r="AT78" i="2"/>
  <c r="BQ78" i="2"/>
  <c r="CN78" i="2"/>
  <c r="DL81" i="2"/>
  <c r="AU81" i="2"/>
  <c r="CO81" i="2"/>
  <c r="BR81" i="2"/>
  <c r="AL83" i="2"/>
  <c r="BI83" i="2"/>
  <c r="CF83" i="2"/>
  <c r="DC83" i="2"/>
  <c r="AM84" i="2"/>
  <c r="BJ84" i="2"/>
  <c r="CG84" i="2"/>
  <c r="BZ84" i="2" s="1"/>
  <c r="DD84" i="2"/>
  <c r="CW84" i="2" s="1"/>
  <c r="AP89" i="2"/>
  <c r="CJ89" i="2"/>
  <c r="BM89" i="2"/>
  <c r="DG89" i="2"/>
  <c r="DM93" i="2"/>
  <c r="AV93" i="2"/>
  <c r="BS93" i="2"/>
  <c r="CP93" i="2"/>
  <c r="DN94" i="2"/>
  <c r="AW94" i="2"/>
  <c r="BT94" i="2"/>
  <c r="CQ94" i="2"/>
  <c r="AL96" i="2"/>
  <c r="CF96" i="2"/>
  <c r="BI96" i="2"/>
  <c r="DC96" i="2"/>
  <c r="AO99" i="2"/>
  <c r="CI99" i="2"/>
  <c r="BL99" i="2"/>
  <c r="DF99" i="2"/>
  <c r="AN100" i="2"/>
  <c r="BK100" i="2"/>
  <c r="CH100" i="2"/>
  <c r="DE100" i="2"/>
  <c r="CX100" i="2" s="1"/>
  <c r="AN101" i="2"/>
  <c r="AG101" i="2" s="1"/>
  <c r="BK101" i="2"/>
  <c r="BD101" i="2" s="1"/>
  <c r="CH101" i="2"/>
  <c r="CA101" i="2" s="1"/>
  <c r="DE101" i="2"/>
  <c r="AN102" i="2"/>
  <c r="BK102" i="2"/>
  <c r="CH102" i="2"/>
  <c r="DE102" i="2"/>
  <c r="CX102" i="2" s="1"/>
  <c r="AP105" i="2"/>
  <c r="BM105" i="2"/>
  <c r="BF105" i="2" s="1"/>
  <c r="CJ105" i="2"/>
  <c r="DG105" i="2"/>
  <c r="AP106" i="2"/>
  <c r="BM106" i="2"/>
  <c r="CJ106" i="2"/>
  <c r="DG106" i="2"/>
  <c r="AO107" i="2"/>
  <c r="BL107" i="2"/>
  <c r="CI107" i="2"/>
  <c r="DF107" i="2"/>
  <c r="CY107" i="2" s="1"/>
  <c r="AO108" i="2"/>
  <c r="BL108" i="2"/>
  <c r="CI108" i="2"/>
  <c r="DF108" i="2"/>
  <c r="DK111" i="2"/>
  <c r="AT111" i="2"/>
  <c r="BQ111" i="2"/>
  <c r="CN111" i="2"/>
  <c r="DL112" i="2"/>
  <c r="AU112" i="2"/>
  <c r="BR112" i="2"/>
  <c r="CO112" i="2"/>
  <c r="DL113" i="2"/>
  <c r="AU113" i="2"/>
  <c r="BR113" i="2"/>
  <c r="CO113" i="2"/>
  <c r="DM114" i="2"/>
  <c r="AV114" i="2"/>
  <c r="BS114" i="2"/>
  <c r="CP114" i="2"/>
  <c r="DK117" i="2"/>
  <c r="AT117" i="2"/>
  <c r="BQ117" i="2"/>
  <c r="CN117" i="2"/>
  <c r="AL119" i="2"/>
  <c r="BI119" i="2"/>
  <c r="CF119" i="2"/>
  <c r="DC119" i="2"/>
  <c r="AN120" i="2"/>
  <c r="AG120" i="2" s="1"/>
  <c r="BK120" i="2"/>
  <c r="BD120" i="2" s="1"/>
  <c r="CH120" i="2"/>
  <c r="CA120" i="2" s="1"/>
  <c r="DE120" i="2"/>
  <c r="DK123" i="2"/>
  <c r="AT123" i="2"/>
  <c r="BQ123" i="2"/>
  <c r="CN123" i="2"/>
  <c r="DK124" i="2"/>
  <c r="AT124" i="2"/>
  <c r="BQ124" i="2"/>
  <c r="CN124" i="2"/>
  <c r="DK125" i="2"/>
  <c r="CN125" i="2"/>
  <c r="AT125" i="2"/>
  <c r="BQ125" i="2"/>
  <c r="DJ126" i="2"/>
  <c r="AS126" i="2"/>
  <c r="BP126" i="2"/>
  <c r="CM126" i="2"/>
  <c r="DK129" i="2"/>
  <c r="AT129" i="2"/>
  <c r="BQ129" i="2"/>
  <c r="CN129" i="2"/>
  <c r="DJ130" i="2"/>
  <c r="AS130" i="2"/>
  <c r="BP130" i="2"/>
  <c r="CM130" i="2"/>
  <c r="AM132" i="2"/>
  <c r="BJ132" i="2"/>
  <c r="CG132" i="2"/>
  <c r="DD132" i="2"/>
  <c r="AP135" i="2"/>
  <c r="BM135" i="2"/>
  <c r="CJ135" i="2"/>
  <c r="DG135" i="2"/>
  <c r="BL136" i="2"/>
  <c r="AO136" i="2"/>
  <c r="CI136" i="2"/>
  <c r="DF136" i="2"/>
  <c r="CY136" i="2" s="1"/>
  <c r="AN137" i="2"/>
  <c r="AG137" i="2" s="1"/>
  <c r="BK137" i="2"/>
  <c r="BD137" i="2" s="1"/>
  <c r="CH137" i="2"/>
  <c r="CA137" i="2" s="1"/>
  <c r="DE137" i="2"/>
  <c r="AO138" i="2"/>
  <c r="AH138" i="2" s="1"/>
  <c r="BL138" i="2"/>
  <c r="CI138" i="2"/>
  <c r="DF138" i="2"/>
  <c r="AO141" i="2"/>
  <c r="BL141" i="2"/>
  <c r="CI141" i="2"/>
  <c r="DF141" i="2"/>
  <c r="AL142" i="2"/>
  <c r="BI142" i="2"/>
  <c r="CF142" i="2"/>
  <c r="DC142" i="2"/>
  <c r="DL143" i="2"/>
  <c r="AU143" i="2"/>
  <c r="CO143" i="2"/>
  <c r="BR143" i="2"/>
  <c r="AP144" i="2"/>
  <c r="BM144" i="2"/>
  <c r="CJ144" i="2"/>
  <c r="DG144" i="2"/>
  <c r="AL147" i="2"/>
  <c r="BI147" i="2"/>
  <c r="CF147" i="2"/>
  <c r="DC147" i="2"/>
  <c r="DM147" i="2"/>
  <c r="AV147" i="2"/>
  <c r="BS147" i="2"/>
  <c r="CP147" i="2"/>
  <c r="AL149" i="2"/>
  <c r="BI149" i="2"/>
  <c r="CF149" i="2"/>
  <c r="DC149" i="2"/>
  <c r="DM149" i="2"/>
  <c r="AV149" i="2"/>
  <c r="CP149" i="2"/>
  <c r="BS149" i="2"/>
  <c r="AN153" i="2"/>
  <c r="BK153" i="2"/>
  <c r="CH153" i="2"/>
  <c r="DE153" i="2"/>
  <c r="AN154" i="2"/>
  <c r="CH154" i="2"/>
  <c r="BK154" i="2"/>
  <c r="DE154" i="2"/>
  <c r="AL155" i="2"/>
  <c r="BI155" i="2"/>
  <c r="CF155" i="2"/>
  <c r="DC155" i="2"/>
  <c r="AL156" i="2"/>
  <c r="CF156" i="2"/>
  <c r="BI156" i="2"/>
  <c r="DC156" i="2"/>
  <c r="DM156" i="2"/>
  <c r="AV156" i="2"/>
  <c r="CP156" i="2"/>
  <c r="BS156" i="2"/>
  <c r="AL159" i="2"/>
  <c r="BI159" i="2"/>
  <c r="CF159" i="2"/>
  <c r="DC159" i="2"/>
  <c r="AO160" i="2"/>
  <c r="BL160" i="2"/>
  <c r="CI160" i="2"/>
  <c r="DF160" i="2"/>
  <c r="BL161" i="2"/>
  <c r="AO161" i="2"/>
  <c r="CI161" i="2"/>
  <c r="DF161" i="2"/>
  <c r="CY161" i="2" s="1"/>
  <c r="AO162" i="2"/>
  <c r="BL162" i="2"/>
  <c r="CI162" i="2"/>
  <c r="DF162" i="2"/>
  <c r="AN165" i="2"/>
  <c r="AG165" i="2" s="1"/>
  <c r="BK165" i="2"/>
  <c r="CH165" i="2"/>
  <c r="DE165" i="2"/>
  <c r="AM166" i="2"/>
  <c r="BJ166" i="2"/>
  <c r="CG166" i="2"/>
  <c r="DD166" i="2"/>
  <c r="AM167" i="2"/>
  <c r="BJ167" i="2"/>
  <c r="CG167" i="2"/>
  <c r="DD167" i="2"/>
  <c r="AL168" i="2"/>
  <c r="CF168" i="2"/>
  <c r="BI168" i="2"/>
  <c r="DC168" i="2"/>
  <c r="DM168" i="2"/>
  <c r="AV168" i="2"/>
  <c r="BS168" i="2"/>
  <c r="CP168" i="2"/>
  <c r="DL171" i="2"/>
  <c r="AU171" i="2"/>
  <c r="CO171" i="2"/>
  <c r="BR171" i="2"/>
  <c r="DL172" i="2"/>
  <c r="AU172" i="2"/>
  <c r="BR172" i="2"/>
  <c r="CO172" i="2"/>
  <c r="AL174" i="2"/>
  <c r="BI174" i="2"/>
  <c r="CF174" i="2"/>
  <c r="DC174" i="2"/>
  <c r="DM174" i="2"/>
  <c r="AV174" i="2"/>
  <c r="CP174" i="2"/>
  <c r="BS174" i="2"/>
  <c r="DM52" i="2"/>
  <c r="DM55" i="2" s="1"/>
  <c r="BS52" i="2"/>
  <c r="AV52" i="2"/>
  <c r="CP52" i="2"/>
  <c r="AN54" i="2"/>
  <c r="BK54" i="2"/>
  <c r="CH54" i="2"/>
  <c r="DE54" i="2"/>
  <c r="CX54" i="2" s="1"/>
  <c r="DN59" i="2"/>
  <c r="AW59" i="2"/>
  <c r="BT59" i="2"/>
  <c r="CQ59" i="2"/>
  <c r="DN66" i="2"/>
  <c r="AW66" i="2"/>
  <c r="BT66" i="2"/>
  <c r="CQ66" i="2"/>
  <c r="AL76" i="2"/>
  <c r="BI76" i="2"/>
  <c r="CF76" i="2"/>
  <c r="DC76" i="2"/>
  <c r="AN78" i="2"/>
  <c r="BK78" i="2"/>
  <c r="CH78" i="2"/>
  <c r="DE78" i="2"/>
  <c r="AP118" i="2"/>
  <c r="BM118" i="2"/>
  <c r="CJ118" i="2"/>
  <c r="DG118" i="2"/>
  <c r="DM130" i="2"/>
  <c r="AV130" i="2"/>
  <c r="BS130" i="2"/>
  <c r="CP130" i="2"/>
  <c r="AU132" i="2"/>
  <c r="DL132" i="2"/>
  <c r="BR132" i="2"/>
  <c r="CO132" i="2"/>
  <c r="AL138" i="2"/>
  <c r="BI138" i="2"/>
  <c r="CF138" i="2"/>
  <c r="DC138" i="2"/>
  <c r="AM160" i="2"/>
  <c r="AF160" i="2" s="1"/>
  <c r="BJ160" i="2"/>
  <c r="BC160" i="2" s="1"/>
  <c r="CG160" i="2"/>
  <c r="DD160" i="2"/>
  <c r="DN171" i="2"/>
  <c r="AW171" i="2"/>
  <c r="BT171" i="2"/>
  <c r="CQ171" i="2"/>
  <c r="DN173" i="2"/>
  <c r="AW173" i="2"/>
  <c r="BT173" i="2"/>
  <c r="CQ173" i="2"/>
  <c r="DL53" i="2"/>
  <c r="AU53" i="2"/>
  <c r="BR53" i="2"/>
  <c r="CO53" i="2"/>
  <c r="DM66" i="2"/>
  <c r="AV66" i="2"/>
  <c r="BS66" i="2"/>
  <c r="CP66" i="2"/>
  <c r="AM71" i="2"/>
  <c r="CG71" i="2"/>
  <c r="BJ71" i="2"/>
  <c r="DD71" i="2"/>
  <c r="DK83" i="2"/>
  <c r="AT83" i="2"/>
  <c r="BQ83" i="2"/>
  <c r="CN83" i="2"/>
  <c r="AU95" i="2"/>
  <c r="DL95" i="2"/>
  <c r="CO95" i="2"/>
  <c r="BR95" i="2"/>
  <c r="DM99" i="2"/>
  <c r="AV99" i="2"/>
  <c r="CP99" i="2"/>
  <c r="BS99" i="2"/>
  <c r="BJ105" i="2"/>
  <c r="AM105" i="2"/>
  <c r="AF105" i="2" s="1"/>
  <c r="CG105" i="2"/>
  <c r="DD105" i="2"/>
  <c r="DL108" i="2"/>
  <c r="AU108" i="2"/>
  <c r="BR108" i="2"/>
  <c r="CO108" i="2"/>
  <c r="AP113" i="2"/>
  <c r="AI113" i="2" s="1"/>
  <c r="BM113" i="2"/>
  <c r="CJ113" i="2"/>
  <c r="DG113" i="2"/>
  <c r="AM117" i="2"/>
  <c r="AF117" i="2" s="1"/>
  <c r="BJ117" i="2"/>
  <c r="CG117" i="2"/>
  <c r="DD117" i="2"/>
  <c r="AO123" i="2"/>
  <c r="CI123" i="2"/>
  <c r="BL123" i="2"/>
  <c r="DF123" i="2"/>
  <c r="CY123" i="2" s="1"/>
  <c r="AN126" i="2"/>
  <c r="AG126" i="2" s="1"/>
  <c r="BK126" i="2"/>
  <c r="BD126" i="2" s="1"/>
  <c r="CH126" i="2"/>
  <c r="CA126" i="2" s="1"/>
  <c r="DE126" i="2"/>
  <c r="DK132" i="2"/>
  <c r="AT132" i="2"/>
  <c r="BQ132" i="2"/>
  <c r="CN132" i="2"/>
  <c r="DM137" i="2"/>
  <c r="AV137" i="2"/>
  <c r="BS137" i="2"/>
  <c r="CP137" i="2"/>
  <c r="DM141" i="2"/>
  <c r="AV141" i="2"/>
  <c r="BS141" i="2"/>
  <c r="CP141" i="2"/>
  <c r="AP150" i="2"/>
  <c r="AI150" i="2" s="1"/>
  <c r="CJ150" i="2"/>
  <c r="BM150" i="2"/>
  <c r="BF150" i="2" s="1"/>
  <c r="DG150" i="2"/>
  <c r="DL153" i="2"/>
  <c r="AU153" i="2"/>
  <c r="BR153" i="2"/>
  <c r="CO153" i="2"/>
  <c r="DM162" i="2"/>
  <c r="AV162" i="2"/>
  <c r="BS162" i="2"/>
  <c r="CP162" i="2"/>
  <c r="AO172" i="2"/>
  <c r="BL172" i="2"/>
  <c r="CI172" i="2"/>
  <c r="DF172" i="2"/>
  <c r="DN81" i="2"/>
  <c r="AW81" i="2"/>
  <c r="BT81" i="2"/>
  <c r="CQ81" i="2"/>
  <c r="BM93" i="2"/>
  <c r="AP93" i="2"/>
  <c r="CJ93" i="2"/>
  <c r="DG93" i="2"/>
  <c r="DN117" i="2"/>
  <c r="AW117" i="2"/>
  <c r="BT117" i="2"/>
  <c r="CQ117" i="2"/>
  <c r="DN136" i="2"/>
  <c r="BT136" i="2"/>
  <c r="CQ136" i="2"/>
  <c r="AW136" i="2"/>
  <c r="DL150" i="2"/>
  <c r="BR150" i="2"/>
  <c r="AU150" i="2"/>
  <c r="CO150" i="2"/>
  <c r="DN52" i="2"/>
  <c r="AW52" i="2"/>
  <c r="CQ52" i="2"/>
  <c r="BT52" i="2"/>
  <c r="AP54" i="2"/>
  <c r="AI54" i="2" s="1"/>
  <c r="BM54" i="2"/>
  <c r="BF54" i="2" s="1"/>
  <c r="CJ54" i="2"/>
  <c r="CC54" i="2" s="1"/>
  <c r="DG54" i="2"/>
  <c r="AM57" i="2"/>
  <c r="BJ57" i="2"/>
  <c r="CG57" i="2"/>
  <c r="DD57" i="2"/>
  <c r="CW57" i="2" s="1"/>
  <c r="AO58" i="2"/>
  <c r="BL58" i="2"/>
  <c r="CI58" i="2"/>
  <c r="DF58" i="2"/>
  <c r="DJ59" i="2"/>
  <c r="AS59" i="2"/>
  <c r="CM59" i="2"/>
  <c r="BP59" i="2"/>
  <c r="AP63" i="2"/>
  <c r="BM63" i="2"/>
  <c r="BF63" i="2" s="1"/>
  <c r="CJ63" i="2"/>
  <c r="CC63" i="2" s="1"/>
  <c r="DG63" i="2"/>
  <c r="AP64" i="2"/>
  <c r="AI64" i="2" s="1"/>
  <c r="BM64" i="2"/>
  <c r="CJ64" i="2"/>
  <c r="DG64" i="2"/>
  <c r="DJ65" i="2"/>
  <c r="AS65" i="2"/>
  <c r="BP65" i="2"/>
  <c r="CM65" i="2"/>
  <c r="AP66" i="2"/>
  <c r="BM66" i="2"/>
  <c r="CJ66" i="2"/>
  <c r="DG66" i="2"/>
  <c r="DK69" i="2"/>
  <c r="BQ69" i="2"/>
  <c r="AT69" i="2"/>
  <c r="CN69" i="2"/>
  <c r="DK70" i="2"/>
  <c r="AT70" i="2"/>
  <c r="BQ70" i="2"/>
  <c r="CN70" i="2"/>
  <c r="DK71" i="2"/>
  <c r="AT71" i="2"/>
  <c r="BQ71" i="2"/>
  <c r="CN71" i="2"/>
  <c r="DK75" i="2"/>
  <c r="AT75" i="2"/>
  <c r="CN75" i="2"/>
  <c r="BQ75" i="2"/>
  <c r="AL77" i="2"/>
  <c r="BI77" i="2"/>
  <c r="CF77" i="2"/>
  <c r="DC77" i="2"/>
  <c r="AU78" i="2"/>
  <c r="DL78" i="2"/>
  <c r="BR78" i="2"/>
  <c r="CO78" i="2"/>
  <c r="AL81" i="2"/>
  <c r="BI81" i="2"/>
  <c r="CF81" i="2"/>
  <c r="DC81" i="2"/>
  <c r="AL82" i="2"/>
  <c r="BI82" i="2"/>
  <c r="CF82" i="2"/>
  <c r="DC82" i="2"/>
  <c r="AM83" i="2"/>
  <c r="CG83" i="2"/>
  <c r="BJ83" i="2"/>
  <c r="BC83" i="2" s="1"/>
  <c r="DD83" i="2"/>
  <c r="AN84" i="2"/>
  <c r="BK84" i="2"/>
  <c r="CH84" i="2"/>
  <c r="DE84" i="2"/>
  <c r="CX84" i="2" s="1"/>
  <c r="DJ89" i="2"/>
  <c r="DO89" i="2" s="1"/>
  <c r="AS89" i="2"/>
  <c r="CM89" i="2"/>
  <c r="BP89" i="2"/>
  <c r="AW93" i="2"/>
  <c r="DN93" i="2"/>
  <c r="BT93" i="2"/>
  <c r="CQ93" i="2"/>
  <c r="AL95" i="2"/>
  <c r="BI95" i="2"/>
  <c r="CF95" i="2"/>
  <c r="DC95" i="2"/>
  <c r="AM96" i="2"/>
  <c r="BJ96" i="2"/>
  <c r="CG96" i="2"/>
  <c r="DD96" i="2"/>
  <c r="CW96" i="2" s="1"/>
  <c r="AP99" i="2"/>
  <c r="AI99" i="2" s="1"/>
  <c r="BM99" i="2"/>
  <c r="BF99" i="2" s="1"/>
  <c r="CJ99" i="2"/>
  <c r="DG99" i="2"/>
  <c r="AO100" i="2"/>
  <c r="AH100" i="2" s="1"/>
  <c r="BL100" i="2"/>
  <c r="CI100" i="2"/>
  <c r="DF100" i="2"/>
  <c r="AO101" i="2"/>
  <c r="BL101" i="2"/>
  <c r="CI101" i="2"/>
  <c r="DF101" i="2"/>
  <c r="CY101" i="2" s="1"/>
  <c r="AO102" i="2"/>
  <c r="BL102" i="2"/>
  <c r="CI102" i="2"/>
  <c r="DF102" i="2"/>
  <c r="CY102" i="2" s="1"/>
  <c r="DJ105" i="2"/>
  <c r="DO105" i="2" s="1"/>
  <c r="AS105" i="2"/>
  <c r="BP105" i="2"/>
  <c r="CM105" i="2"/>
  <c r="DJ106" i="2"/>
  <c r="AS106" i="2"/>
  <c r="BP106" i="2"/>
  <c r="CM106" i="2"/>
  <c r="DJ107" i="2"/>
  <c r="AS107" i="2"/>
  <c r="BP107" i="2"/>
  <c r="CM107" i="2"/>
  <c r="AP108" i="2"/>
  <c r="BM108" i="2"/>
  <c r="CJ108" i="2"/>
  <c r="DG108" i="2"/>
  <c r="DL111" i="2"/>
  <c r="AU111" i="2"/>
  <c r="BR111" i="2"/>
  <c r="CO111" i="2"/>
  <c r="AV112" i="2"/>
  <c r="DM112" i="2"/>
  <c r="CP112" i="2"/>
  <c r="BS112" i="2"/>
  <c r="AL114" i="2"/>
  <c r="BI114" i="2"/>
  <c r="CF114" i="2"/>
  <c r="DC114" i="2"/>
  <c r="DL117" i="2"/>
  <c r="AU117" i="2"/>
  <c r="BR117" i="2"/>
  <c r="CO117" i="2"/>
  <c r="AM119" i="2"/>
  <c r="BJ119" i="2"/>
  <c r="CG119" i="2"/>
  <c r="DD119" i="2"/>
  <c r="AO120" i="2"/>
  <c r="AH120" i="2" s="1"/>
  <c r="BL120" i="2"/>
  <c r="CI120" i="2"/>
  <c r="DF120" i="2"/>
  <c r="DM127" i="2"/>
  <c r="DL123" i="2"/>
  <c r="AU123" i="2"/>
  <c r="BR123" i="2"/>
  <c r="CO123" i="2"/>
  <c r="DL124" i="2"/>
  <c r="AU124" i="2"/>
  <c r="BR124" i="2"/>
  <c r="CO124" i="2"/>
  <c r="AU125" i="2"/>
  <c r="DL125" i="2"/>
  <c r="BR125" i="2"/>
  <c r="CO125" i="2"/>
  <c r="AT126" i="2"/>
  <c r="DK126" i="2"/>
  <c r="CN126" i="2"/>
  <c r="BQ126" i="2"/>
  <c r="DL129" i="2"/>
  <c r="AU129" i="2"/>
  <c r="BR129" i="2"/>
  <c r="CO129" i="2"/>
  <c r="AN132" i="2"/>
  <c r="BK132" i="2"/>
  <c r="CH132" i="2"/>
  <c r="DE132" i="2"/>
  <c r="AS135" i="2"/>
  <c r="DJ135" i="2"/>
  <c r="BP135" i="2"/>
  <c r="CM135" i="2"/>
  <c r="DJ136" i="2"/>
  <c r="AS136" i="2"/>
  <c r="CM136" i="2"/>
  <c r="BP136" i="2"/>
  <c r="AO137" i="2"/>
  <c r="AH137" i="2" s="1"/>
  <c r="BL137" i="2"/>
  <c r="CI137" i="2"/>
  <c r="CB137" i="2" s="1"/>
  <c r="DF137" i="2"/>
  <c r="AP138" i="2"/>
  <c r="AI138" i="2" s="1"/>
  <c r="CJ138" i="2"/>
  <c r="BM138" i="2"/>
  <c r="DG138" i="2"/>
  <c r="CZ138" i="2" s="1"/>
  <c r="AP141" i="2"/>
  <c r="BM141" i="2"/>
  <c r="CJ141" i="2"/>
  <c r="DG141" i="2"/>
  <c r="AM142" i="2"/>
  <c r="BJ142" i="2"/>
  <c r="BC142" i="2" s="1"/>
  <c r="CG142" i="2"/>
  <c r="DD142" i="2"/>
  <c r="CW142" i="2" s="1"/>
  <c r="DM143" i="2"/>
  <c r="AV143" i="2"/>
  <c r="BS143" i="2"/>
  <c r="CP143" i="2"/>
  <c r="DJ144" i="2"/>
  <c r="AS144" i="2"/>
  <c r="CM144" i="2"/>
  <c r="BP144" i="2"/>
  <c r="AM147" i="2"/>
  <c r="AF147" i="2" s="1"/>
  <c r="BJ147" i="2"/>
  <c r="BC147" i="2" s="1"/>
  <c r="CG147" i="2"/>
  <c r="DD147" i="2"/>
  <c r="AL148" i="2"/>
  <c r="BI148" i="2"/>
  <c r="CF148" i="2"/>
  <c r="DC148" i="2"/>
  <c r="AM149" i="2"/>
  <c r="AF149" i="2" s="1"/>
  <c r="CG149" i="2"/>
  <c r="BJ149" i="2"/>
  <c r="DD149" i="2"/>
  <c r="AL150" i="2"/>
  <c r="BI150" i="2"/>
  <c r="CF150" i="2"/>
  <c r="DC150" i="2"/>
  <c r="AO153" i="2"/>
  <c r="BL153" i="2"/>
  <c r="CI153" i="2"/>
  <c r="DF153" i="2"/>
  <c r="CY153" i="2" s="1"/>
  <c r="AO154" i="2"/>
  <c r="BL154" i="2"/>
  <c r="CI154" i="2"/>
  <c r="DF154" i="2"/>
  <c r="AM155" i="2"/>
  <c r="AF155" i="2" s="1"/>
  <c r="BJ155" i="2"/>
  <c r="CG155" i="2"/>
  <c r="DD155" i="2"/>
  <c r="AM156" i="2"/>
  <c r="BJ156" i="2"/>
  <c r="CG156" i="2"/>
  <c r="DD156" i="2"/>
  <c r="AO159" i="2"/>
  <c r="CI159" i="2"/>
  <c r="BL159" i="2"/>
  <c r="DF159" i="2"/>
  <c r="CY159" i="2" s="1"/>
  <c r="AP160" i="2"/>
  <c r="AI160" i="2" s="1"/>
  <c r="BM160" i="2"/>
  <c r="CJ160" i="2"/>
  <c r="DG160" i="2"/>
  <c r="CZ160" i="2" s="1"/>
  <c r="DJ161" i="2"/>
  <c r="AS161" i="2"/>
  <c r="BP161" i="2"/>
  <c r="CM161" i="2"/>
  <c r="AP162" i="2"/>
  <c r="AI162" i="2" s="1"/>
  <c r="CJ162" i="2"/>
  <c r="BM162" i="2"/>
  <c r="DG162" i="2"/>
  <c r="CZ162" i="2" s="1"/>
  <c r="AO165" i="2"/>
  <c r="AH165" i="2" s="1"/>
  <c r="BL165" i="2"/>
  <c r="BE165" i="2" s="1"/>
  <c r="CI165" i="2"/>
  <c r="DF165" i="2"/>
  <c r="AN166" i="2"/>
  <c r="CH166" i="2"/>
  <c r="BK166" i="2"/>
  <c r="DE166" i="2"/>
  <c r="CX166" i="2" s="1"/>
  <c r="AN167" i="2"/>
  <c r="BK167" i="2"/>
  <c r="CH167" i="2"/>
  <c r="DE167" i="2"/>
  <c r="AM168" i="2"/>
  <c r="BJ168" i="2"/>
  <c r="BC168" i="2" s="1"/>
  <c r="CG168" i="2"/>
  <c r="DD168" i="2"/>
  <c r="CW168" i="2" s="1"/>
  <c r="BI171" i="2"/>
  <c r="AL171" i="2"/>
  <c r="CF171" i="2"/>
  <c r="DC171" i="2"/>
  <c r="DM171" i="2"/>
  <c r="AV171" i="2"/>
  <c r="BS171" i="2"/>
  <c r="CP171" i="2"/>
  <c r="DM172" i="2"/>
  <c r="AV172" i="2"/>
  <c r="BS172" i="2"/>
  <c r="CP172" i="2"/>
  <c r="AM174" i="2"/>
  <c r="AF174" i="2" s="1"/>
  <c r="BJ174" i="2"/>
  <c r="BC174" i="2" s="1"/>
  <c r="CG174" i="2"/>
  <c r="DD174" i="2"/>
  <c r="AN173" i="2"/>
  <c r="BK173" i="2"/>
  <c r="CH173" i="2"/>
  <c r="DE173" i="2"/>
  <c r="BL54" i="2"/>
  <c r="AO54" i="2"/>
  <c r="AH54" i="2" s="1"/>
  <c r="CI54" i="2"/>
  <c r="DF54" i="2"/>
  <c r="CY54" i="2" s="1"/>
  <c r="AN76" i="2"/>
  <c r="AG76" i="2" s="1"/>
  <c r="BK76" i="2"/>
  <c r="BD76" i="2" s="1"/>
  <c r="CH76" i="2"/>
  <c r="DE76" i="2"/>
  <c r="AO78" i="2"/>
  <c r="AH78" i="2" s="1"/>
  <c r="CI78" i="2"/>
  <c r="BL78" i="2"/>
  <c r="DF78" i="2"/>
  <c r="CY78" i="2" s="1"/>
  <c r="AP95" i="2"/>
  <c r="BM95" i="2"/>
  <c r="CJ95" i="2"/>
  <c r="DG95" i="2"/>
  <c r="AP100" i="2"/>
  <c r="CJ100" i="2"/>
  <c r="BM100" i="2"/>
  <c r="DG100" i="2"/>
  <c r="CZ100" i="2" s="1"/>
  <c r="AN106" i="2"/>
  <c r="CH106" i="2"/>
  <c r="BK106" i="2"/>
  <c r="DE106" i="2"/>
  <c r="CX106" i="2" s="1"/>
  <c r="AP112" i="2"/>
  <c r="BM112" i="2"/>
  <c r="CJ112" i="2"/>
  <c r="DG112" i="2"/>
  <c r="DJ118" i="2"/>
  <c r="BP118" i="2"/>
  <c r="AS118" i="2"/>
  <c r="CM118" i="2"/>
  <c r="DN119" i="2"/>
  <c r="AW119" i="2"/>
  <c r="CQ119" i="2"/>
  <c r="BT119" i="2"/>
  <c r="AO129" i="2"/>
  <c r="BL129" i="2"/>
  <c r="CI129" i="2"/>
  <c r="DF129" i="2"/>
  <c r="DM132" i="2"/>
  <c r="AV132" i="2"/>
  <c r="BS132" i="2"/>
  <c r="CP132" i="2"/>
  <c r="AP148" i="2"/>
  <c r="CJ148" i="2"/>
  <c r="BM148" i="2"/>
  <c r="DG148" i="2"/>
  <c r="CZ148" i="2" s="1"/>
  <c r="AN160" i="2"/>
  <c r="AG160" i="2" s="1"/>
  <c r="BK160" i="2"/>
  <c r="BD160" i="2" s="1"/>
  <c r="CH160" i="2"/>
  <c r="DE160" i="2"/>
  <c r="CX160" i="2" s="1"/>
  <c r="DN167" i="2"/>
  <c r="AW167" i="2"/>
  <c r="BT167" i="2"/>
  <c r="CQ167" i="2"/>
  <c r="AO60" i="2"/>
  <c r="BL60" i="2"/>
  <c r="CI60" i="2"/>
  <c r="DF60" i="2"/>
  <c r="DL51" i="2"/>
  <c r="AU51" i="2"/>
  <c r="BR51" i="2"/>
  <c r="CO51" i="2"/>
  <c r="DL71" i="2"/>
  <c r="AU71" i="2"/>
  <c r="BR71" i="2"/>
  <c r="CO71" i="2"/>
  <c r="AM77" i="2"/>
  <c r="BJ77" i="2"/>
  <c r="CG77" i="2"/>
  <c r="DD77" i="2"/>
  <c r="CW77" i="2" s="1"/>
  <c r="AM81" i="2"/>
  <c r="BJ81" i="2"/>
  <c r="CG81" i="2"/>
  <c r="DD81" i="2"/>
  <c r="CW81" i="2" s="1"/>
  <c r="AN96" i="2"/>
  <c r="BK96" i="2"/>
  <c r="CH96" i="2"/>
  <c r="DE96" i="2"/>
  <c r="AL123" i="2"/>
  <c r="BI123" i="2"/>
  <c r="CF123" i="2"/>
  <c r="DC123" i="2"/>
  <c r="DM129" i="2"/>
  <c r="AV129" i="2"/>
  <c r="BS129" i="2"/>
  <c r="CP129" i="2"/>
  <c r="AL131" i="2"/>
  <c r="BI131" i="2"/>
  <c r="CF131" i="2"/>
  <c r="DC131" i="2"/>
  <c r="AO132" i="2"/>
  <c r="BL132" i="2"/>
  <c r="CI132" i="2"/>
  <c r="DF132" i="2"/>
  <c r="DK135" i="2"/>
  <c r="AT135" i="2"/>
  <c r="BQ135" i="2"/>
  <c r="CN135" i="2"/>
  <c r="DK136" i="2"/>
  <c r="AT136" i="2"/>
  <c r="BQ136" i="2"/>
  <c r="CN136" i="2"/>
  <c r="DJ137" i="2"/>
  <c r="AS137" i="2"/>
  <c r="BP137" i="2"/>
  <c r="CM137" i="2"/>
  <c r="DJ138" i="2"/>
  <c r="AS138" i="2"/>
  <c r="BP138" i="2"/>
  <c r="CM138" i="2"/>
  <c r="AN142" i="2"/>
  <c r="CH142" i="2"/>
  <c r="BK142" i="2"/>
  <c r="DE142" i="2"/>
  <c r="CX142" i="2" s="1"/>
  <c r="AL143" i="2"/>
  <c r="BI143" i="2"/>
  <c r="CF143" i="2"/>
  <c r="DC143" i="2"/>
  <c r="AT144" i="2"/>
  <c r="BQ144" i="2"/>
  <c r="DK144" i="2"/>
  <c r="CN144" i="2"/>
  <c r="AN147" i="2"/>
  <c r="AG147" i="2" s="1"/>
  <c r="BK147" i="2"/>
  <c r="CH147" i="2"/>
  <c r="DE147" i="2"/>
  <c r="AM148" i="2"/>
  <c r="BJ148" i="2"/>
  <c r="CG148" i="2"/>
  <c r="DD148" i="2"/>
  <c r="AN149" i="2"/>
  <c r="BK149" i="2"/>
  <c r="CH149" i="2"/>
  <c r="DE149" i="2"/>
  <c r="CX149" i="2" s="1"/>
  <c r="BJ150" i="2"/>
  <c r="CG150" i="2"/>
  <c r="BZ150" i="2" s="1"/>
  <c r="AM150" i="2"/>
  <c r="AF150" i="2" s="1"/>
  <c r="DD150" i="2"/>
  <c r="AP153" i="2"/>
  <c r="BM153" i="2"/>
  <c r="CJ153" i="2"/>
  <c r="DG153" i="2"/>
  <c r="CZ153" i="2" s="1"/>
  <c r="AP154" i="2"/>
  <c r="BM154" i="2"/>
  <c r="CJ154" i="2"/>
  <c r="DG154" i="2"/>
  <c r="AO155" i="2"/>
  <c r="BL155" i="2"/>
  <c r="CI155" i="2"/>
  <c r="DF155" i="2"/>
  <c r="CY155" i="2" s="1"/>
  <c r="BK156" i="2"/>
  <c r="AN156" i="2"/>
  <c r="AG156" i="2" s="1"/>
  <c r="CH156" i="2"/>
  <c r="DE156" i="2"/>
  <c r="AP159" i="2"/>
  <c r="BM159" i="2"/>
  <c r="CJ159" i="2"/>
  <c r="DG159" i="2"/>
  <c r="CZ159" i="2" s="1"/>
  <c r="DJ160" i="2"/>
  <c r="AS160" i="2"/>
  <c r="BP160" i="2"/>
  <c r="CM160" i="2"/>
  <c r="DK161" i="2"/>
  <c r="AT161" i="2"/>
  <c r="BQ161" i="2"/>
  <c r="CN161" i="2"/>
  <c r="DJ162" i="2"/>
  <c r="AS162" i="2"/>
  <c r="BP162" i="2"/>
  <c r="CM162" i="2"/>
  <c r="AP165" i="2"/>
  <c r="BM165" i="2"/>
  <c r="CJ165" i="2"/>
  <c r="DG165" i="2"/>
  <c r="AO166" i="2"/>
  <c r="AH166" i="2" s="1"/>
  <c r="BL166" i="2"/>
  <c r="CI166" i="2"/>
  <c r="DF166" i="2"/>
  <c r="AP167" i="2"/>
  <c r="BM167" i="2"/>
  <c r="CJ167" i="2"/>
  <c r="DG167" i="2"/>
  <c r="CZ167" i="2" s="1"/>
  <c r="AN168" i="2"/>
  <c r="BK168" i="2"/>
  <c r="CH168" i="2"/>
  <c r="DE168" i="2"/>
  <c r="CX168" i="2" s="1"/>
  <c r="AM171" i="2"/>
  <c r="BJ171" i="2"/>
  <c r="CG171" i="2"/>
  <c r="BZ171" i="2" s="1"/>
  <c r="DD171" i="2"/>
  <c r="AL172" i="2"/>
  <c r="BI172" i="2"/>
  <c r="CF172" i="2"/>
  <c r="DC172" i="2"/>
  <c r="AL173" i="2"/>
  <c r="BI173" i="2"/>
  <c r="CF173" i="2"/>
  <c r="DC173" i="2"/>
  <c r="AN174" i="2"/>
  <c r="BK174" i="2"/>
  <c r="CH174" i="2"/>
  <c r="DE174" i="2"/>
  <c r="CX174" i="2" s="1"/>
  <c r="AO76" i="2"/>
  <c r="BL76" i="2"/>
  <c r="CI76" i="2"/>
  <c r="DF76" i="2"/>
  <c r="CY76" i="2" s="1"/>
  <c r="AP78" i="2"/>
  <c r="BM78" i="2"/>
  <c r="CJ78" i="2"/>
  <c r="DG78" i="2"/>
  <c r="DK95" i="2"/>
  <c r="AT95" i="2"/>
  <c r="BQ95" i="2"/>
  <c r="CN95" i="2"/>
  <c r="DN102" i="2"/>
  <c r="AW102" i="2"/>
  <c r="CQ102" i="2"/>
  <c r="BT102" i="2"/>
  <c r="AP120" i="2"/>
  <c r="BM120" i="2"/>
  <c r="CJ120" i="2"/>
  <c r="DG120" i="2"/>
  <c r="DN125" i="2"/>
  <c r="AW125" i="2"/>
  <c r="BT125" i="2"/>
  <c r="CQ125" i="2"/>
  <c r="AP129" i="2"/>
  <c r="BM129" i="2"/>
  <c r="CJ129" i="2"/>
  <c r="DG129" i="2"/>
  <c r="AL136" i="2"/>
  <c r="BI136" i="2"/>
  <c r="CF136" i="2"/>
  <c r="DC136" i="2"/>
  <c r="DK148" i="2"/>
  <c r="AT148" i="2"/>
  <c r="BQ148" i="2"/>
  <c r="CN148" i="2"/>
  <c r="DN149" i="2"/>
  <c r="AW149" i="2"/>
  <c r="BT149" i="2"/>
  <c r="CQ149" i="2"/>
  <c r="DM160" i="2"/>
  <c r="AV160" i="2"/>
  <c r="BS160" i="2"/>
  <c r="CP160" i="2"/>
  <c r="AP172" i="2"/>
  <c r="BM172" i="2"/>
  <c r="CJ172" i="2"/>
  <c r="DG172" i="2"/>
  <c r="CZ172" i="2" s="1"/>
  <c r="G17" i="33"/>
  <c r="AL39" i="2"/>
  <c r="CF39" i="2"/>
  <c r="BI39" i="2"/>
  <c r="DC39" i="2"/>
  <c r="AM41" i="2"/>
  <c r="CG41" i="2"/>
  <c r="BJ41" i="2"/>
  <c r="DD41" i="2"/>
  <c r="BI42" i="2"/>
  <c r="AL42" i="2"/>
  <c r="CF42" i="2"/>
  <c r="DC42" i="2"/>
  <c r="AV42" i="2"/>
  <c r="CP42" i="2"/>
  <c r="DM42" i="2"/>
  <c r="BS42" i="2"/>
  <c r="BS39" i="2"/>
  <c r="AV39" i="2"/>
  <c r="CP39" i="2"/>
  <c r="DM39" i="2"/>
  <c r="AT42" i="2"/>
  <c r="CN42" i="2"/>
  <c r="BQ42" i="2"/>
  <c r="DK42" i="2"/>
  <c r="DN41" i="2"/>
  <c r="BT41" i="2"/>
  <c r="AW41" i="2"/>
  <c r="CQ41" i="2"/>
  <c r="AM39" i="2"/>
  <c r="BJ39" i="2"/>
  <c r="CG39" i="2"/>
  <c r="DD39" i="2"/>
  <c r="DE41" i="2"/>
  <c r="AN41" i="2"/>
  <c r="CH41" i="2"/>
  <c r="BK41" i="2"/>
  <c r="BJ42" i="2"/>
  <c r="AM42" i="2"/>
  <c r="CG42" i="2"/>
  <c r="DD42" i="2"/>
  <c r="CW42" i="2" s="1"/>
  <c r="AW42" i="2"/>
  <c r="CQ42" i="2"/>
  <c r="DN42" i="2"/>
  <c r="BT42" i="2"/>
  <c r="DK39" i="2"/>
  <c r="BQ39" i="2"/>
  <c r="AT39" i="2"/>
  <c r="CN39" i="2"/>
  <c r="BK39" i="2"/>
  <c r="AN39" i="2"/>
  <c r="CH39" i="2"/>
  <c r="DE39" i="2"/>
  <c r="AP41" i="2"/>
  <c r="BM41" i="2"/>
  <c r="CJ41" i="2"/>
  <c r="DG41" i="2"/>
  <c r="BK42" i="2"/>
  <c r="AN42" i="2"/>
  <c r="CH42" i="2"/>
  <c r="DE42" i="2"/>
  <c r="AU42" i="2"/>
  <c r="CO42" i="2"/>
  <c r="DL42" i="2"/>
  <c r="BR42" i="2"/>
  <c r="BL39" i="2"/>
  <c r="AO39" i="2"/>
  <c r="AH39" i="2" s="1"/>
  <c r="CI39" i="2"/>
  <c r="DF39" i="2"/>
  <c r="AS41" i="2"/>
  <c r="CM41" i="2"/>
  <c r="DJ41" i="2"/>
  <c r="BP41" i="2"/>
  <c r="AO42" i="2"/>
  <c r="CI42" i="2"/>
  <c r="BL42" i="2"/>
  <c r="DF42" i="2"/>
  <c r="DM41" i="2"/>
  <c r="BS41" i="2"/>
  <c r="AV41" i="2"/>
  <c r="CP41" i="2"/>
  <c r="BR39" i="2"/>
  <c r="AU39" i="2"/>
  <c r="CO39" i="2"/>
  <c r="DL39" i="2"/>
  <c r="BM39" i="2"/>
  <c r="AP39" i="2"/>
  <c r="CJ39" i="2"/>
  <c r="DG39" i="2"/>
  <c r="AT41" i="2"/>
  <c r="CN41" i="2"/>
  <c r="DK41" i="2"/>
  <c r="BQ41" i="2"/>
  <c r="AP42" i="2"/>
  <c r="CJ42" i="2"/>
  <c r="BM42" i="2"/>
  <c r="DG42" i="2"/>
  <c r="AL41" i="2"/>
  <c r="CF41" i="2"/>
  <c r="BI41" i="2"/>
  <c r="DC41" i="2"/>
  <c r="DJ39" i="2"/>
  <c r="BP39" i="2"/>
  <c r="AS39" i="2"/>
  <c r="CM39" i="2"/>
  <c r="DL41" i="2"/>
  <c r="CO41" i="2"/>
  <c r="BR41" i="2"/>
  <c r="AU41" i="2"/>
  <c r="BP42" i="2"/>
  <c r="DJ42" i="2"/>
  <c r="AS42" i="2"/>
  <c r="CM42" i="2"/>
  <c r="CF40" i="2"/>
  <c r="BI40" i="2"/>
  <c r="AL40" i="2"/>
  <c r="DC40" i="2"/>
  <c r="DM40" i="2"/>
  <c r="CP40" i="2"/>
  <c r="BS40" i="2"/>
  <c r="AV40" i="2"/>
  <c r="AM40" i="2"/>
  <c r="CG40" i="2"/>
  <c r="BJ40" i="2"/>
  <c r="DD40" i="2"/>
  <c r="CH40" i="2"/>
  <c r="AN40" i="2"/>
  <c r="BK40" i="2"/>
  <c r="DE40" i="2"/>
  <c r="BL40" i="2"/>
  <c r="CI40" i="2"/>
  <c r="AO40" i="2"/>
  <c r="DF40" i="2"/>
  <c r="BM40" i="2"/>
  <c r="CJ40" i="2"/>
  <c r="AP40" i="2"/>
  <c r="DG40" i="2"/>
  <c r="AT40" i="2"/>
  <c r="DK40" i="2"/>
  <c r="BQ40" i="2"/>
  <c r="CN40" i="2"/>
  <c r="DL40" i="2"/>
  <c r="BR40" i="2"/>
  <c r="AU40" i="2"/>
  <c r="CO40" i="2"/>
  <c r="AS48" i="2"/>
  <c r="BP48" i="2"/>
  <c r="CM48" i="2"/>
  <c r="DJ48" i="2"/>
  <c r="DL48" i="2"/>
  <c r="AU48" i="2"/>
  <c r="CO48" i="2"/>
  <c r="BR48" i="2"/>
  <c r="BQ48" i="2"/>
  <c r="DK48" i="2"/>
  <c r="AT48" i="2"/>
  <c r="CN48" i="2"/>
  <c r="CF48" i="2"/>
  <c r="BI48" i="2"/>
  <c r="AL48" i="2"/>
  <c r="DC48" i="2"/>
  <c r="DM48" i="2"/>
  <c r="AV48" i="2"/>
  <c r="CP48" i="2"/>
  <c r="BS48" i="2"/>
  <c r="BJ48" i="2"/>
  <c r="CG48" i="2"/>
  <c r="AM48" i="2"/>
  <c r="DD48" i="2"/>
  <c r="BK48" i="2"/>
  <c r="CH48" i="2"/>
  <c r="AN48" i="2"/>
  <c r="DE48" i="2"/>
  <c r="DN48" i="2"/>
  <c r="AW48" i="2"/>
  <c r="CQ48" i="2"/>
  <c r="BT48" i="2"/>
  <c r="BL48" i="2"/>
  <c r="CI48" i="2"/>
  <c r="AO48" i="2"/>
  <c r="DF48" i="2"/>
  <c r="BM48" i="2"/>
  <c r="CJ48" i="2"/>
  <c r="AP48" i="2"/>
  <c r="DG48" i="2"/>
  <c r="DM46" i="2"/>
  <c r="AV46" i="2"/>
  <c r="BS46" i="2"/>
  <c r="CP46" i="2"/>
  <c r="BI46" i="2"/>
  <c r="CF46" i="2"/>
  <c r="AL46" i="2"/>
  <c r="DC46" i="2"/>
  <c r="AO46" i="2"/>
  <c r="BL46" i="2"/>
  <c r="CI46" i="2"/>
  <c r="DF46" i="2"/>
  <c r="DN46" i="2"/>
  <c r="AW46" i="2"/>
  <c r="BT46" i="2"/>
  <c r="CQ46" i="2"/>
  <c r="CM46" i="2"/>
  <c r="AS46" i="2"/>
  <c r="DJ46" i="2"/>
  <c r="BP46" i="2"/>
  <c r="DL46" i="2"/>
  <c r="AU46" i="2"/>
  <c r="BR46" i="2"/>
  <c r="CO46" i="2"/>
  <c r="BM46" i="2"/>
  <c r="CJ46" i="2"/>
  <c r="AP46" i="2"/>
  <c r="DG46" i="2"/>
  <c r="AV47" i="2"/>
  <c r="BS47" i="2"/>
  <c r="CP47" i="2"/>
  <c r="DM47" i="2"/>
  <c r="CF47" i="2"/>
  <c r="AL47" i="2"/>
  <c r="BI47" i="2"/>
  <c r="DC47" i="2"/>
  <c r="AN47" i="2"/>
  <c r="BK47" i="2"/>
  <c r="CH47" i="2"/>
  <c r="DE47" i="2"/>
  <c r="CI47" i="2"/>
  <c r="AO47" i="2"/>
  <c r="BL47" i="2"/>
  <c r="DF47" i="2"/>
  <c r="CM47" i="2"/>
  <c r="DJ47" i="2"/>
  <c r="AS47" i="2"/>
  <c r="BP47" i="2"/>
  <c r="CN47" i="2"/>
  <c r="DK47" i="2"/>
  <c r="AT47" i="2"/>
  <c r="BQ47" i="2"/>
  <c r="AP47" i="2"/>
  <c r="BM47" i="2"/>
  <c r="CJ47" i="2"/>
  <c r="DG47" i="2"/>
  <c r="DL47" i="2"/>
  <c r="BR47" i="2"/>
  <c r="AU47" i="2"/>
  <c r="CO47" i="2"/>
  <c r="AW47" i="2"/>
  <c r="CQ47" i="2"/>
  <c r="BT47" i="2"/>
  <c r="DN47" i="2"/>
  <c r="G17" i="34"/>
  <c r="CI45" i="2"/>
  <c r="AO45" i="2"/>
  <c r="BL45" i="2"/>
  <c r="DF45" i="2"/>
  <c r="AW45" i="2"/>
  <c r="CQ45" i="2"/>
  <c r="DN45" i="2"/>
  <c r="BT45" i="2"/>
  <c r="CJ45" i="2"/>
  <c r="AP45" i="2"/>
  <c r="BM45" i="2"/>
  <c r="DG45" i="2"/>
  <c r="BI45" i="2"/>
  <c r="CF45" i="2"/>
  <c r="AL45" i="2"/>
  <c r="DC45" i="2"/>
  <c r="BJ45" i="2"/>
  <c r="CG45" i="2"/>
  <c r="AM45" i="2"/>
  <c r="DD45" i="2"/>
  <c r="BP45" i="2"/>
  <c r="AS45" i="2"/>
  <c r="CM45" i="2"/>
  <c r="DJ45" i="2"/>
  <c r="AV45" i="2"/>
  <c r="DM45" i="2"/>
  <c r="CP45" i="2"/>
  <c r="BS45" i="2"/>
  <c r="BK45" i="2"/>
  <c r="CH45" i="2"/>
  <c r="AN45" i="2"/>
  <c r="DE45" i="2"/>
  <c r="AT45" i="2"/>
  <c r="CN45" i="2"/>
  <c r="DK45" i="2"/>
  <c r="BQ45" i="2"/>
  <c r="AU45" i="2"/>
  <c r="CO45" i="2"/>
  <c r="DL45" i="2"/>
  <c r="BR45" i="2"/>
  <c r="AN33" i="2"/>
  <c r="CH33" i="2"/>
  <c r="BK33" i="2"/>
  <c r="DE33" i="2"/>
  <c r="AT35" i="2"/>
  <c r="CN35" i="2"/>
  <c r="DK35" i="2"/>
  <c r="BQ35" i="2"/>
  <c r="CQ34" i="2"/>
  <c r="AW34" i="2"/>
  <c r="DN34" i="2"/>
  <c r="BT34" i="2"/>
  <c r="AL33" i="2"/>
  <c r="CF33" i="2"/>
  <c r="BI33" i="2"/>
  <c r="DC33" i="2"/>
  <c r="AO34" i="2"/>
  <c r="CI34" i="2"/>
  <c r="BL34" i="2"/>
  <c r="DF34" i="2"/>
  <c r="BL35" i="2"/>
  <c r="AO35" i="2"/>
  <c r="CI35" i="2"/>
  <c r="DF35" i="2"/>
  <c r="BM36" i="2"/>
  <c r="AP36" i="2"/>
  <c r="CJ36" i="2"/>
  <c r="DG36" i="2"/>
  <c r="AN34" i="2"/>
  <c r="CH34" i="2"/>
  <c r="BK34" i="2"/>
  <c r="DE34" i="2"/>
  <c r="DJ36" i="2"/>
  <c r="BP36" i="2"/>
  <c r="AS36" i="2"/>
  <c r="CM36" i="2"/>
  <c r="AM33" i="2"/>
  <c r="CG33" i="2"/>
  <c r="BJ33" i="2"/>
  <c r="DD33" i="2"/>
  <c r="AP34" i="2"/>
  <c r="CJ34" i="2"/>
  <c r="BM34" i="2"/>
  <c r="DG34" i="2"/>
  <c r="BM35" i="2"/>
  <c r="AP35" i="2"/>
  <c r="CJ35" i="2"/>
  <c r="DG35" i="2"/>
  <c r="BQ36" i="2"/>
  <c r="AT36" i="2"/>
  <c r="CN36" i="2"/>
  <c r="DK36" i="2"/>
  <c r="CM34" i="2"/>
  <c r="DJ34" i="2"/>
  <c r="BP34" i="2"/>
  <c r="AS34" i="2"/>
  <c r="DK34" i="2"/>
  <c r="BQ34" i="2"/>
  <c r="AT34" i="2"/>
  <c r="CN34" i="2"/>
  <c r="CO36" i="2"/>
  <c r="AU36" i="2"/>
  <c r="DL36" i="2"/>
  <c r="BR36" i="2"/>
  <c r="AW36" i="2"/>
  <c r="CQ36" i="2"/>
  <c r="DN36" i="2"/>
  <c r="BT36" i="2"/>
  <c r="BR34" i="2"/>
  <c r="AU34" i="2"/>
  <c r="CO34" i="2"/>
  <c r="DL34" i="2"/>
  <c r="BM33" i="2"/>
  <c r="AP33" i="2"/>
  <c r="CJ33" i="2"/>
  <c r="DG33" i="2"/>
  <c r="BS34" i="2"/>
  <c r="AV34" i="2"/>
  <c r="CP34" i="2"/>
  <c r="DM34" i="2"/>
  <c r="AL36" i="2"/>
  <c r="CF36" i="2"/>
  <c r="BI36" i="2"/>
  <c r="DC36" i="2"/>
  <c r="DL33" i="2"/>
  <c r="AU33" i="2"/>
  <c r="CO33" i="2"/>
  <c r="BR33" i="2"/>
  <c r="AS35" i="2"/>
  <c r="CM35" i="2"/>
  <c r="DJ35" i="2"/>
  <c r="BP35" i="2"/>
  <c r="CP35" i="2"/>
  <c r="DM35" i="2"/>
  <c r="BS35" i="2"/>
  <c r="AV35" i="2"/>
  <c r="AV33" i="2"/>
  <c r="CP33" i="2"/>
  <c r="DM33" i="2"/>
  <c r="BS33" i="2"/>
  <c r="AL35" i="2"/>
  <c r="CF35" i="2"/>
  <c r="BI35" i="2"/>
  <c r="DC35" i="2"/>
  <c r="AM36" i="2"/>
  <c r="CG36" i="2"/>
  <c r="BJ36" i="2"/>
  <c r="DD36" i="2"/>
  <c r="CW36" i="2" s="1"/>
  <c r="BL33" i="2"/>
  <c r="AO33" i="2"/>
  <c r="CI33" i="2"/>
  <c r="DF33" i="2"/>
  <c r="AV36" i="2"/>
  <c r="DM36" i="2"/>
  <c r="CP36" i="2"/>
  <c r="BS36" i="2"/>
  <c r="CN33" i="2"/>
  <c r="AT33" i="2"/>
  <c r="DK33" i="2"/>
  <c r="BQ33" i="2"/>
  <c r="BI34" i="2"/>
  <c r="AL34" i="2"/>
  <c r="CF34" i="2"/>
  <c r="DC34" i="2"/>
  <c r="BJ35" i="2"/>
  <c r="AM35" i="2"/>
  <c r="CG35" i="2"/>
  <c r="DD35" i="2"/>
  <c r="AN36" i="2"/>
  <c r="CH36" i="2"/>
  <c r="BK36" i="2"/>
  <c r="DE36" i="2"/>
  <c r="AW33" i="2"/>
  <c r="CQ33" i="2"/>
  <c r="DN33" i="2"/>
  <c r="BT33" i="2"/>
  <c r="DN35" i="2"/>
  <c r="BT35" i="2"/>
  <c r="CQ35" i="2"/>
  <c r="AW35" i="2"/>
  <c r="BJ34" i="2"/>
  <c r="AM34" i="2"/>
  <c r="CG34" i="2"/>
  <c r="DD34" i="2"/>
  <c r="BK35" i="2"/>
  <c r="AN35" i="2"/>
  <c r="CH35" i="2"/>
  <c r="DE35" i="2"/>
  <c r="AO36" i="2"/>
  <c r="CI36" i="2"/>
  <c r="BL36" i="2"/>
  <c r="DF36" i="2"/>
  <c r="G17" i="41"/>
  <c r="CJ87" i="2"/>
  <c r="AP87" i="2"/>
  <c r="BM87" i="2"/>
  <c r="DG87" i="2"/>
  <c r="BJ87" i="2"/>
  <c r="AM87" i="2"/>
  <c r="CG87" i="2"/>
  <c r="DD87" i="2"/>
  <c r="AT87" i="2"/>
  <c r="DK87" i="2"/>
  <c r="CN87" i="2"/>
  <c r="BQ87" i="2"/>
  <c r="BK87" i="2"/>
  <c r="CH87" i="2"/>
  <c r="AN87" i="2"/>
  <c r="DE87" i="2"/>
  <c r="CI87" i="2"/>
  <c r="BL87" i="2"/>
  <c r="AO87" i="2"/>
  <c r="DF87" i="2"/>
  <c r="DL87" i="2"/>
  <c r="CO87" i="2"/>
  <c r="BR87" i="2"/>
  <c r="AU87" i="2"/>
  <c r="CQ87" i="2"/>
  <c r="AW87" i="2"/>
  <c r="DN87" i="2"/>
  <c r="BT87" i="2"/>
  <c r="CP87" i="2"/>
  <c r="BS87" i="2"/>
  <c r="AV87" i="2"/>
  <c r="DM87" i="2"/>
  <c r="CN90" i="2"/>
  <c r="BQ90" i="2"/>
  <c r="DK90" i="2"/>
  <c r="AT90" i="2"/>
  <c r="CG90" i="2"/>
  <c r="AM90" i="2"/>
  <c r="BJ90" i="2"/>
  <c r="DD90" i="2"/>
  <c r="BL90" i="2"/>
  <c r="AO90" i="2"/>
  <c r="CI90" i="2"/>
  <c r="DF90" i="2"/>
  <c r="CP90" i="2"/>
  <c r="DM90" i="2"/>
  <c r="AV90" i="2"/>
  <c r="BS90" i="2"/>
  <c r="CJ90" i="2"/>
  <c r="AP90" i="2"/>
  <c r="BM90" i="2"/>
  <c r="DG90" i="2"/>
  <c r="BT90" i="2"/>
  <c r="DN90" i="2"/>
  <c r="CQ90" i="2"/>
  <c r="AW90" i="2"/>
  <c r="BP90" i="2"/>
  <c r="CM90" i="2"/>
  <c r="DJ90" i="2"/>
  <c r="AS90" i="2"/>
  <c r="CF90" i="2"/>
  <c r="AL90" i="2"/>
  <c r="BI90" i="2"/>
  <c r="DC90" i="2"/>
  <c r="BK90" i="2"/>
  <c r="CH90" i="2"/>
  <c r="AN90" i="2"/>
  <c r="DE90" i="2"/>
  <c r="BR90" i="2"/>
  <c r="DL90" i="2"/>
  <c r="CO90" i="2"/>
  <c r="AU90" i="2"/>
  <c r="CF87" i="2"/>
  <c r="AL87" i="2"/>
  <c r="BI87" i="2"/>
  <c r="DC87" i="2"/>
  <c r="DJ87" i="2"/>
  <c r="AS87" i="2"/>
  <c r="CM87" i="2"/>
  <c r="BP87" i="2"/>
  <c r="DL88" i="2"/>
  <c r="CO88" i="2"/>
  <c r="BR88" i="2"/>
  <c r="AU88" i="2"/>
  <c r="BK88" i="2"/>
  <c r="AN88" i="2"/>
  <c r="CH88" i="2"/>
  <c r="DE88" i="2"/>
  <c r="DN88" i="2"/>
  <c r="CQ88" i="2"/>
  <c r="BT88" i="2"/>
  <c r="AW88" i="2"/>
  <c r="CJ88" i="2"/>
  <c r="BM88" i="2"/>
  <c r="AP88" i="2"/>
  <c r="DG88" i="2"/>
  <c r="BS88" i="2"/>
  <c r="DM88" i="2"/>
  <c r="AV88" i="2"/>
  <c r="CP88" i="2"/>
  <c r="CI88" i="2"/>
  <c r="BL88" i="2"/>
  <c r="AO88" i="2"/>
  <c r="DF88" i="2"/>
  <c r="BJ88" i="2"/>
  <c r="CG88" i="2"/>
  <c r="AM88" i="2"/>
  <c r="DD88" i="2"/>
  <c r="DK88" i="2"/>
  <c r="AT88" i="2"/>
  <c r="BQ88" i="2"/>
  <c r="CN88" i="2"/>
  <c r="AL88" i="2"/>
  <c r="BI88" i="2"/>
  <c r="CF88" i="2"/>
  <c r="DC88" i="2"/>
  <c r="CM88" i="2"/>
  <c r="DJ88" i="2"/>
  <c r="BP88" i="2"/>
  <c r="AS88" i="2"/>
  <c r="AS72" i="2"/>
  <c r="DJ72" i="2"/>
  <c r="BP72" i="2"/>
  <c r="CM72" i="2"/>
  <c r="AV72" i="2"/>
  <c r="BS72" i="2"/>
  <c r="DM72" i="2"/>
  <c r="CP72" i="2"/>
  <c r="AU72" i="2"/>
  <c r="BR72" i="2"/>
  <c r="DL72" i="2"/>
  <c r="CO72" i="2"/>
  <c r="CH72" i="2"/>
  <c r="BK72" i="2"/>
  <c r="AN72" i="2"/>
  <c r="DE72" i="2"/>
  <c r="AO72" i="2"/>
  <c r="CI72" i="2"/>
  <c r="BL72" i="2"/>
  <c r="DF72" i="2"/>
  <c r="AP72" i="2"/>
  <c r="CJ72" i="2"/>
  <c r="BM72" i="2"/>
  <c r="DG72" i="2"/>
  <c r="CF72" i="2"/>
  <c r="AL72" i="2"/>
  <c r="BI72" i="2"/>
  <c r="BB72" i="2" s="1"/>
  <c r="DC72" i="2"/>
  <c r="AM72" i="2"/>
  <c r="BJ72" i="2"/>
  <c r="CG72" i="2"/>
  <c r="DD72" i="2"/>
  <c r="BQ72" i="2"/>
  <c r="DK72" i="2"/>
  <c r="CN72" i="2"/>
  <c r="AT72" i="2"/>
  <c r="BJ51" i="2"/>
  <c r="CG51" i="2"/>
  <c r="AM51" i="2"/>
  <c r="DD51" i="2"/>
  <c r="BQ51" i="2"/>
  <c r="BU51" i="2" s="1"/>
  <c r="CN51" i="2"/>
  <c r="DK51" i="2"/>
  <c r="AT51" i="2"/>
  <c r="DK46" i="2"/>
  <c r="CN46" i="2"/>
  <c r="BQ46" i="2"/>
  <c r="AT46" i="2"/>
  <c r="BJ46" i="2"/>
  <c r="CG46" i="2"/>
  <c r="AM46" i="2"/>
  <c r="DD46" i="2"/>
  <c r="BM30" i="2"/>
  <c r="AP30" i="2"/>
  <c r="CJ30" i="2"/>
  <c r="CP30" i="2"/>
  <c r="BS30" i="2"/>
  <c r="AV30" i="2"/>
  <c r="BL30" i="2"/>
  <c r="AO30" i="2"/>
  <c r="CI30" i="2"/>
  <c r="BJ30" i="2"/>
  <c r="AM30" i="2"/>
  <c r="CG30" i="2"/>
  <c r="CQ30" i="2"/>
  <c r="AW30" i="2"/>
  <c r="BT30" i="2"/>
  <c r="BR30" i="2"/>
  <c r="CO30" i="2"/>
  <c r="AU30" i="2"/>
  <c r="BK30" i="2"/>
  <c r="AN30" i="2"/>
  <c r="CH30" i="2"/>
  <c r="BQ30" i="2"/>
  <c r="CN30" i="2"/>
  <c r="AT30" i="2"/>
  <c r="AO29" i="2"/>
  <c r="BL29" i="2"/>
  <c r="CI29" i="2"/>
  <c r="BR29" i="2"/>
  <c r="CO29" i="2"/>
  <c r="AU29" i="2"/>
  <c r="BM29" i="2"/>
  <c r="AP29" i="2"/>
  <c r="CJ29" i="2"/>
  <c r="AL29" i="2"/>
  <c r="BI29" i="2"/>
  <c r="CF29" i="2"/>
  <c r="AV29" i="2"/>
  <c r="BS29" i="2"/>
  <c r="CP29" i="2"/>
  <c r="CM29" i="2"/>
  <c r="AS29" i="2"/>
  <c r="BP29" i="2"/>
  <c r="AM29" i="2"/>
  <c r="BJ29" i="2"/>
  <c r="CG29" i="2"/>
  <c r="AW29" i="2"/>
  <c r="BT29" i="2"/>
  <c r="CQ29" i="2"/>
  <c r="AT29" i="2"/>
  <c r="BQ29" i="2"/>
  <c r="CN29" i="2"/>
  <c r="AN29" i="2"/>
  <c r="BK29" i="2"/>
  <c r="CH29" i="2"/>
  <c r="AS28" i="2"/>
  <c r="CM28" i="2"/>
  <c r="BP28" i="2"/>
  <c r="BM28" i="2"/>
  <c r="AP28" i="2"/>
  <c r="CJ28" i="2"/>
  <c r="AM28" i="2"/>
  <c r="CG28" i="2"/>
  <c r="BJ28" i="2"/>
  <c r="CQ28" i="2"/>
  <c r="AW28" i="2"/>
  <c r="BT28" i="2"/>
  <c r="CP28" i="2"/>
  <c r="AV28" i="2"/>
  <c r="BS28" i="2"/>
  <c r="BL28" i="2"/>
  <c r="CI28" i="2"/>
  <c r="AO28" i="2"/>
  <c r="AT28" i="2"/>
  <c r="CN28" i="2"/>
  <c r="BQ28" i="2"/>
  <c r="BR28" i="2"/>
  <c r="CO28" i="2"/>
  <c r="AU28" i="2"/>
  <c r="CH28" i="2"/>
  <c r="AN28" i="2"/>
  <c r="BK28" i="2"/>
  <c r="CP27" i="2"/>
  <c r="BS27" i="2"/>
  <c r="AV27" i="2"/>
  <c r="BP27" i="2"/>
  <c r="CM27" i="2"/>
  <c r="AS27" i="2"/>
  <c r="AT27" i="2"/>
  <c r="CN27" i="2"/>
  <c r="BQ27" i="2"/>
  <c r="CG27" i="2"/>
  <c r="BJ27" i="2"/>
  <c r="AM27" i="2"/>
  <c r="CQ27" i="2"/>
  <c r="AW27" i="2"/>
  <c r="BT27" i="2"/>
  <c r="CO27" i="2"/>
  <c r="AU27" i="2"/>
  <c r="BR27" i="2"/>
  <c r="AV26" i="2"/>
  <c r="CP26" i="2"/>
  <c r="BS26" i="2"/>
  <c r="CM26" i="2"/>
  <c r="BP26" i="2"/>
  <c r="AS26" i="2"/>
  <c r="BI26" i="2"/>
  <c r="AL26" i="2"/>
  <c r="CF26" i="2"/>
  <c r="DO164" i="2"/>
  <c r="DJ157" i="2"/>
  <c r="DO140" i="2"/>
  <c r="DO134" i="2"/>
  <c r="DO98" i="2"/>
  <c r="BR26" i="2"/>
  <c r="AU26" i="2"/>
  <c r="CO26" i="2"/>
  <c r="CN26" i="2"/>
  <c r="BQ26" i="2"/>
  <c r="DK26" i="2"/>
  <c r="AT26" i="2"/>
  <c r="BJ26" i="2"/>
  <c r="AM26" i="2"/>
  <c r="CG26" i="2"/>
  <c r="CQ26" i="2"/>
  <c r="AW26" i="2"/>
  <c r="BT26" i="2"/>
  <c r="AL30" i="2"/>
  <c r="BI30" i="2"/>
  <c r="CF30" i="2"/>
  <c r="AS30" i="2"/>
  <c r="BP30" i="2"/>
  <c r="CM30" i="2"/>
  <c r="BP164" i="2"/>
  <c r="AS164" i="2"/>
  <c r="CM164" i="2"/>
  <c r="BJ164" i="2"/>
  <c r="AM164" i="2"/>
  <c r="CG164" i="2"/>
  <c r="DD164" i="2"/>
  <c r="BL164" i="2"/>
  <c r="AO164" i="2"/>
  <c r="CI164" i="2"/>
  <c r="DF164" i="2"/>
  <c r="BQ164" i="2"/>
  <c r="AT164" i="2"/>
  <c r="CN164" i="2"/>
  <c r="AW164" i="2"/>
  <c r="CQ164" i="2"/>
  <c r="BT164" i="2"/>
  <c r="BR164" i="2"/>
  <c r="AU164" i="2"/>
  <c r="CO164" i="2"/>
  <c r="AP164" i="2"/>
  <c r="CJ164" i="2"/>
  <c r="BM164" i="2"/>
  <c r="DG164" i="2"/>
  <c r="AV164" i="2"/>
  <c r="CP164" i="2"/>
  <c r="BS164" i="2"/>
  <c r="AL164" i="2"/>
  <c r="CF164" i="2"/>
  <c r="BI164" i="2"/>
  <c r="DC164" i="2"/>
  <c r="AL158" i="2"/>
  <c r="CF158" i="2"/>
  <c r="BI158" i="2"/>
  <c r="DC158" i="2"/>
  <c r="CQ158" i="2"/>
  <c r="BT158" i="2"/>
  <c r="AW158" i="2"/>
  <c r="CI158" i="2"/>
  <c r="BL158" i="2"/>
  <c r="AO158" i="2"/>
  <c r="DF158" i="2"/>
  <c r="CH158" i="2"/>
  <c r="BK158" i="2"/>
  <c r="AN158" i="2"/>
  <c r="DE158" i="2"/>
  <c r="CJ158" i="2"/>
  <c r="BM158" i="2"/>
  <c r="AP158" i="2"/>
  <c r="DG158" i="2"/>
  <c r="CM158" i="2"/>
  <c r="BP158" i="2"/>
  <c r="AS158" i="2"/>
  <c r="BR158" i="2"/>
  <c r="CO158" i="2"/>
  <c r="AU158" i="2"/>
  <c r="AV158" i="2"/>
  <c r="BS158" i="2"/>
  <c r="CP158" i="2"/>
  <c r="AN152" i="2"/>
  <c r="CH152" i="2"/>
  <c r="BK152" i="2"/>
  <c r="DE152" i="2"/>
  <c r="BM152" i="2"/>
  <c r="AP152" i="2"/>
  <c r="CJ152" i="2"/>
  <c r="DG152" i="2"/>
  <c r="AT152" i="2"/>
  <c r="BQ152" i="2"/>
  <c r="CN152" i="2"/>
  <c r="BR152" i="2"/>
  <c r="CO152" i="2"/>
  <c r="AU152" i="2"/>
  <c r="CP152" i="2"/>
  <c r="AV152" i="2"/>
  <c r="BS152" i="2"/>
  <c r="AS152" i="2"/>
  <c r="BP152" i="2"/>
  <c r="CM152" i="2"/>
  <c r="BI152" i="2"/>
  <c r="AL152" i="2"/>
  <c r="CF152" i="2"/>
  <c r="DC152" i="2"/>
  <c r="BJ152" i="2"/>
  <c r="AM152" i="2"/>
  <c r="CG152" i="2"/>
  <c r="DD152" i="2"/>
  <c r="AS146" i="2"/>
  <c r="BP146" i="2"/>
  <c r="CM146" i="2"/>
  <c r="AO146" i="2"/>
  <c r="BL146" i="2"/>
  <c r="CI146" i="2"/>
  <c r="DF146" i="2"/>
  <c r="CQ146" i="2"/>
  <c r="AW146" i="2"/>
  <c r="BT146" i="2"/>
  <c r="AN146" i="2"/>
  <c r="BK146" i="2"/>
  <c r="CH146" i="2"/>
  <c r="DE146" i="2"/>
  <c r="AL146" i="2"/>
  <c r="BI146" i="2"/>
  <c r="CF146" i="2"/>
  <c r="DC146" i="2"/>
  <c r="CG146" i="2"/>
  <c r="AM146" i="2"/>
  <c r="BJ146" i="2"/>
  <c r="DD146" i="2"/>
  <c r="BJ134" i="2"/>
  <c r="CG134" i="2"/>
  <c r="AM134" i="2"/>
  <c r="DD134" i="2"/>
  <c r="AL134" i="2"/>
  <c r="CF134" i="2"/>
  <c r="BI134" i="2"/>
  <c r="DC134" i="2"/>
  <c r="BK134" i="2"/>
  <c r="AN134" i="2"/>
  <c r="CH134" i="2"/>
  <c r="DE134" i="2"/>
  <c r="BL134" i="2"/>
  <c r="AO134" i="2"/>
  <c r="CI134" i="2"/>
  <c r="DF134" i="2"/>
  <c r="AS134" i="2"/>
  <c r="CM134" i="2"/>
  <c r="BP134" i="2"/>
  <c r="BT134" i="2"/>
  <c r="AW134" i="2"/>
  <c r="CQ134" i="2"/>
  <c r="AT134" i="2"/>
  <c r="CN134" i="2"/>
  <c r="BQ134" i="2"/>
  <c r="CO134" i="2"/>
  <c r="BR134" i="2"/>
  <c r="AU134" i="2"/>
  <c r="CP134" i="2"/>
  <c r="BS134" i="2"/>
  <c r="AV134" i="2"/>
  <c r="CN128" i="2"/>
  <c r="BQ128" i="2"/>
  <c r="AT128" i="2"/>
  <c r="AL128" i="2"/>
  <c r="CF128" i="2"/>
  <c r="BI128" i="2"/>
  <c r="DC128" i="2"/>
  <c r="CH128" i="2"/>
  <c r="BK128" i="2"/>
  <c r="AN128" i="2"/>
  <c r="DE128" i="2"/>
  <c r="AS128" i="2"/>
  <c r="CM128" i="2"/>
  <c r="BP128" i="2"/>
  <c r="AM128" i="2"/>
  <c r="CG128" i="2"/>
  <c r="BJ128" i="2"/>
  <c r="DD128" i="2"/>
  <c r="CI128" i="2"/>
  <c r="BL128" i="2"/>
  <c r="AO128" i="2"/>
  <c r="DF128" i="2"/>
  <c r="CJ128" i="2"/>
  <c r="BM128" i="2"/>
  <c r="AP128" i="2"/>
  <c r="DG128" i="2"/>
  <c r="AV122" i="2"/>
  <c r="BS122" i="2"/>
  <c r="CP122" i="2"/>
  <c r="BI122" i="2"/>
  <c r="AL122" i="2"/>
  <c r="CF122" i="2"/>
  <c r="DC122" i="2"/>
  <c r="AU122" i="2"/>
  <c r="BR122" i="2"/>
  <c r="CO122" i="2"/>
  <c r="AW122" i="2"/>
  <c r="BT122" i="2"/>
  <c r="CQ122" i="2"/>
  <c r="BJ122" i="2"/>
  <c r="AM122" i="2"/>
  <c r="CG122" i="2"/>
  <c r="DD122" i="2"/>
  <c r="AN122" i="2"/>
  <c r="CH122" i="2"/>
  <c r="BK122" i="2"/>
  <c r="DE122" i="2"/>
  <c r="BL122" i="2"/>
  <c r="AO122" i="2"/>
  <c r="CI122" i="2"/>
  <c r="DF122" i="2"/>
  <c r="AS122" i="2"/>
  <c r="CM122" i="2"/>
  <c r="BP122" i="2"/>
  <c r="AT122" i="2"/>
  <c r="BQ122" i="2"/>
  <c r="CN122" i="2"/>
  <c r="AL116" i="2"/>
  <c r="BI116" i="2"/>
  <c r="CF116" i="2"/>
  <c r="DC116" i="2"/>
  <c r="AM116" i="2"/>
  <c r="BJ116" i="2"/>
  <c r="CG116" i="2"/>
  <c r="DD116" i="2"/>
  <c r="AN116" i="2"/>
  <c r="BK116" i="2"/>
  <c r="CH116" i="2"/>
  <c r="DE116" i="2"/>
  <c r="BM116" i="2"/>
  <c r="CJ116" i="2"/>
  <c r="AP116" i="2"/>
  <c r="DG116" i="2"/>
  <c r="AO116" i="2"/>
  <c r="BL116" i="2"/>
  <c r="CI116" i="2"/>
  <c r="DF116" i="2"/>
  <c r="CM116" i="2"/>
  <c r="AS116" i="2"/>
  <c r="BP116" i="2"/>
  <c r="AV116" i="2"/>
  <c r="BS116" i="2"/>
  <c r="CP116" i="2"/>
  <c r="CN116" i="2"/>
  <c r="AT116" i="2"/>
  <c r="BQ116" i="2"/>
  <c r="AU116" i="2"/>
  <c r="BR116" i="2"/>
  <c r="CO116" i="2"/>
  <c r="AO110" i="2"/>
  <c r="CI110" i="2"/>
  <c r="BL110" i="2"/>
  <c r="DF110" i="2"/>
  <c r="AP110" i="2"/>
  <c r="CJ110" i="2"/>
  <c r="BM110" i="2"/>
  <c r="DG110" i="2"/>
  <c r="AT110" i="2"/>
  <c r="CN110" i="2"/>
  <c r="BQ110" i="2"/>
  <c r="CO110" i="2"/>
  <c r="BR110" i="2"/>
  <c r="AU110" i="2"/>
  <c r="CP110" i="2"/>
  <c r="BS110" i="2"/>
  <c r="AV110" i="2"/>
  <c r="AS110" i="2"/>
  <c r="CM110" i="2"/>
  <c r="BP110" i="2"/>
  <c r="AL110" i="2"/>
  <c r="CF110" i="2"/>
  <c r="BI110" i="2"/>
  <c r="DC110" i="2"/>
  <c r="BK104" i="2"/>
  <c r="AN104" i="2"/>
  <c r="CH104" i="2"/>
  <c r="DE104" i="2"/>
  <c r="CG104" i="2"/>
  <c r="BJ104" i="2"/>
  <c r="AM104" i="2"/>
  <c r="DD104" i="2"/>
  <c r="AO104" i="2"/>
  <c r="CI104" i="2"/>
  <c r="BL104" i="2"/>
  <c r="DF104" i="2"/>
  <c r="CF104" i="2"/>
  <c r="BI104" i="2"/>
  <c r="AL104" i="2"/>
  <c r="DC104" i="2"/>
  <c r="CJ104" i="2"/>
  <c r="AP104" i="2"/>
  <c r="BM104" i="2"/>
  <c r="DG104" i="2"/>
  <c r="CM104" i="2"/>
  <c r="BP104" i="2"/>
  <c r="AS104" i="2"/>
  <c r="AU104" i="2"/>
  <c r="BR104" i="2"/>
  <c r="CO104" i="2"/>
  <c r="AV104" i="2"/>
  <c r="CP104" i="2"/>
  <c r="BS104" i="2"/>
  <c r="AS92" i="2"/>
  <c r="BP92" i="2"/>
  <c r="CM92" i="2"/>
  <c r="AN92" i="2"/>
  <c r="CH92" i="2"/>
  <c r="BK92" i="2"/>
  <c r="DE92" i="2"/>
  <c r="BR92" i="2"/>
  <c r="CO92" i="2"/>
  <c r="AU92" i="2"/>
  <c r="CP92" i="2"/>
  <c r="AV92" i="2"/>
  <c r="BS92" i="2"/>
  <c r="AW92" i="2"/>
  <c r="BT92" i="2"/>
  <c r="CQ92" i="2"/>
  <c r="BJ92" i="2"/>
  <c r="AM92" i="2"/>
  <c r="CG92" i="2"/>
  <c r="DD92" i="2"/>
  <c r="BI92" i="2"/>
  <c r="AL92" i="2"/>
  <c r="CF92" i="2"/>
  <c r="DC92" i="2"/>
  <c r="AM86" i="2"/>
  <c r="BJ86" i="2"/>
  <c r="CG86" i="2"/>
  <c r="DD86" i="2"/>
  <c r="CH86" i="2"/>
  <c r="AN86" i="2"/>
  <c r="BK86" i="2"/>
  <c r="DE86" i="2"/>
  <c r="BM86" i="2"/>
  <c r="CJ86" i="2"/>
  <c r="AP86" i="2"/>
  <c r="DG86" i="2"/>
  <c r="BQ86" i="2"/>
  <c r="CN86" i="2"/>
  <c r="AT86" i="2"/>
  <c r="BR86" i="2"/>
  <c r="CO86" i="2"/>
  <c r="AU86" i="2"/>
  <c r="AO86" i="2"/>
  <c r="BL86" i="2"/>
  <c r="CI86" i="2"/>
  <c r="DF86" i="2"/>
  <c r="CP86" i="2"/>
  <c r="AV86" i="2"/>
  <c r="BS86" i="2"/>
  <c r="AL86" i="2"/>
  <c r="BI86" i="2"/>
  <c r="CF86" i="2"/>
  <c r="DC86" i="2"/>
  <c r="CQ86" i="2"/>
  <c r="AW86" i="2"/>
  <c r="BT86" i="2"/>
  <c r="AN80" i="2"/>
  <c r="CH80" i="2"/>
  <c r="BK80" i="2"/>
  <c r="DE80" i="2"/>
  <c r="AL80" i="2"/>
  <c r="CF80" i="2"/>
  <c r="BI80" i="2"/>
  <c r="DC80" i="2"/>
  <c r="AO80" i="2"/>
  <c r="CI80" i="2"/>
  <c r="BL80" i="2"/>
  <c r="DF80" i="2"/>
  <c r="AM80" i="2"/>
  <c r="CG80" i="2"/>
  <c r="BJ80" i="2"/>
  <c r="DD80" i="2"/>
  <c r="AP80" i="2"/>
  <c r="CJ80" i="2"/>
  <c r="BM80" i="2"/>
  <c r="DG80" i="2"/>
  <c r="BQ80" i="2"/>
  <c r="AT80" i="2"/>
  <c r="CN80" i="2"/>
  <c r="BP80" i="2"/>
  <c r="AS80" i="2"/>
  <c r="CM80" i="2"/>
  <c r="BR80" i="2"/>
  <c r="CO80" i="2"/>
  <c r="AU80" i="2"/>
  <c r="CG74" i="2"/>
  <c r="BJ74" i="2"/>
  <c r="AM74" i="2"/>
  <c r="DD74" i="2"/>
  <c r="BK74" i="2"/>
  <c r="AN74" i="2"/>
  <c r="CH74" i="2"/>
  <c r="DE74" i="2"/>
  <c r="BR74" i="2"/>
  <c r="AU74" i="2"/>
  <c r="CO74" i="2"/>
  <c r="AO74" i="2"/>
  <c r="BL74" i="2"/>
  <c r="CI74" i="2"/>
  <c r="DF74" i="2"/>
  <c r="AV74" i="2"/>
  <c r="CP74" i="2"/>
  <c r="BS74" i="2"/>
  <c r="AP74" i="2"/>
  <c r="CJ74" i="2"/>
  <c r="BM74" i="2"/>
  <c r="DG74" i="2"/>
  <c r="CQ74" i="2"/>
  <c r="AW74" i="2"/>
  <c r="BT74" i="2"/>
  <c r="CF74" i="2"/>
  <c r="BI74" i="2"/>
  <c r="AL74" i="2"/>
  <c r="DC74" i="2"/>
  <c r="CG68" i="2"/>
  <c r="AM68" i="2"/>
  <c r="BJ68" i="2"/>
  <c r="DD68" i="2"/>
  <c r="BK68" i="2"/>
  <c r="AN68" i="2"/>
  <c r="CH68" i="2"/>
  <c r="DE68" i="2"/>
  <c r="BL68" i="2"/>
  <c r="AO68" i="2"/>
  <c r="CI68" i="2"/>
  <c r="DF68" i="2"/>
  <c r="BM68" i="2"/>
  <c r="AP68" i="2"/>
  <c r="CJ68" i="2"/>
  <c r="DG68" i="2"/>
  <c r="AT68" i="2"/>
  <c r="BQ68" i="2"/>
  <c r="CN68" i="2"/>
  <c r="CP68" i="2"/>
  <c r="AV68" i="2"/>
  <c r="BS68" i="2"/>
  <c r="AS68" i="2"/>
  <c r="BP68" i="2"/>
  <c r="CM68" i="2"/>
  <c r="BI68" i="2"/>
  <c r="AL68" i="2"/>
  <c r="CF68" i="2"/>
  <c r="DC68" i="2"/>
  <c r="CG62" i="2"/>
  <c r="AM62" i="2"/>
  <c r="BJ62" i="2"/>
  <c r="DD62" i="2"/>
  <c r="CH62" i="2"/>
  <c r="BK62" i="2"/>
  <c r="AN62" i="2"/>
  <c r="DE62" i="2"/>
  <c r="CI62" i="2"/>
  <c r="BL62" i="2"/>
  <c r="AO62" i="2"/>
  <c r="DF62" i="2"/>
  <c r="BQ62" i="2"/>
  <c r="AT62" i="2"/>
  <c r="CN62" i="2"/>
  <c r="BR62" i="2"/>
  <c r="AU62" i="2"/>
  <c r="CO62" i="2"/>
  <c r="AP62" i="2"/>
  <c r="BM62" i="2"/>
  <c r="CJ62" i="2"/>
  <c r="DG62" i="2"/>
  <c r="CP62" i="2"/>
  <c r="AV62" i="2"/>
  <c r="BS62" i="2"/>
  <c r="BI62" i="2"/>
  <c r="CF62" i="2"/>
  <c r="AL62" i="2"/>
  <c r="DC62" i="2"/>
  <c r="AP56" i="2"/>
  <c r="CJ56" i="2"/>
  <c r="BM56" i="2"/>
  <c r="DG56" i="2"/>
  <c r="BL56" i="2"/>
  <c r="AO56" i="2"/>
  <c r="CI56" i="2"/>
  <c r="DF56" i="2"/>
  <c r="BP56" i="2"/>
  <c r="CM56" i="2"/>
  <c r="AS56" i="2"/>
  <c r="AL56" i="2"/>
  <c r="CF56" i="2"/>
  <c r="BI56" i="2"/>
  <c r="DC56" i="2"/>
  <c r="BJ56" i="2"/>
  <c r="AM56" i="2"/>
  <c r="CG56" i="2"/>
  <c r="DD56" i="2"/>
  <c r="AM50" i="2"/>
  <c r="CG50" i="2"/>
  <c r="BJ50" i="2"/>
  <c r="DD50" i="2"/>
  <c r="AV50" i="2"/>
  <c r="CP50" i="2"/>
  <c r="BS50" i="2"/>
  <c r="AW50" i="2"/>
  <c r="BT50" i="2"/>
  <c r="CQ50" i="2"/>
  <c r="CH50" i="2"/>
  <c r="BK50" i="2"/>
  <c r="AN50" i="2"/>
  <c r="DE50" i="2"/>
  <c r="AL50" i="2"/>
  <c r="CF50" i="2"/>
  <c r="BI50" i="2"/>
  <c r="DC50" i="2"/>
  <c r="CN50" i="2"/>
  <c r="BQ50" i="2"/>
  <c r="AT50" i="2"/>
  <c r="CI50" i="2"/>
  <c r="BL50" i="2"/>
  <c r="AO50" i="2"/>
  <c r="DF50" i="2"/>
  <c r="AN44" i="2"/>
  <c r="CH44" i="2"/>
  <c r="BK44" i="2"/>
  <c r="DE44" i="2"/>
  <c r="CJ44" i="2"/>
  <c r="BM44" i="2"/>
  <c r="AP44" i="2"/>
  <c r="DG44" i="2"/>
  <c r="AS44" i="2"/>
  <c r="BP44" i="2"/>
  <c r="CM44" i="2"/>
  <c r="BJ44" i="2"/>
  <c r="AM44" i="2"/>
  <c r="CG44" i="2"/>
  <c r="DD44" i="2"/>
  <c r="AT44" i="2"/>
  <c r="CN44" i="2"/>
  <c r="BQ44" i="2"/>
  <c r="BT44" i="2"/>
  <c r="CQ44" i="2"/>
  <c r="AW44" i="2"/>
  <c r="CI44" i="2"/>
  <c r="BL44" i="2"/>
  <c r="AO44" i="2"/>
  <c r="DF44" i="2"/>
  <c r="BS44" i="2"/>
  <c r="CP44" i="2"/>
  <c r="AV44" i="2"/>
  <c r="BI44" i="2"/>
  <c r="AL44" i="2"/>
  <c r="CF44" i="2"/>
  <c r="DC44" i="2"/>
  <c r="AM38" i="2"/>
  <c r="BJ38" i="2"/>
  <c r="CG38" i="2"/>
  <c r="DD38" i="2"/>
  <c r="AN38" i="2"/>
  <c r="BK38" i="2"/>
  <c r="CH38" i="2"/>
  <c r="DE38" i="2"/>
  <c r="BQ38" i="2"/>
  <c r="AT38" i="2"/>
  <c r="CN38" i="2"/>
  <c r="BR38" i="2"/>
  <c r="CO38" i="2"/>
  <c r="AU38" i="2"/>
  <c r="BL38" i="2"/>
  <c r="CI38" i="2"/>
  <c r="AO38" i="2"/>
  <c r="DF38" i="2"/>
  <c r="CP38" i="2"/>
  <c r="AV38" i="2"/>
  <c r="BS38" i="2"/>
  <c r="BM38" i="2"/>
  <c r="AP38" i="2"/>
  <c r="CJ38" i="2"/>
  <c r="DG38" i="2"/>
  <c r="CF38" i="2"/>
  <c r="AL38" i="2"/>
  <c r="BI38" i="2"/>
  <c r="DC38" i="2"/>
  <c r="DG32" i="2"/>
  <c r="CZ32" i="2" s="1"/>
  <c r="CJ32" i="2"/>
  <c r="BM32" i="2"/>
  <c r="AP32" i="2"/>
  <c r="BQ32" i="2"/>
  <c r="AT32" i="2"/>
  <c r="CN32" i="2"/>
  <c r="DC32" i="2"/>
  <c r="AL32" i="2"/>
  <c r="CF32" i="2"/>
  <c r="BI32" i="2"/>
  <c r="DD32" i="2"/>
  <c r="AM32" i="2"/>
  <c r="CG32" i="2"/>
  <c r="BJ32" i="2"/>
  <c r="AV32" i="2"/>
  <c r="CP32" i="2"/>
  <c r="BS32" i="2"/>
  <c r="AW32" i="2"/>
  <c r="CQ32" i="2"/>
  <c r="BT32" i="2"/>
  <c r="DE32" i="2"/>
  <c r="AN32" i="2"/>
  <c r="CH32" i="2"/>
  <c r="BK32" i="2"/>
  <c r="DF32" i="2"/>
  <c r="CY32" i="2" s="1"/>
  <c r="AO32" i="2"/>
  <c r="CI32" i="2"/>
  <c r="BL32" i="2"/>
  <c r="AL170" i="2"/>
  <c r="BI170" i="2"/>
  <c r="CF170" i="2"/>
  <c r="DC170" i="2"/>
  <c r="CP170" i="2"/>
  <c r="BS170" i="2"/>
  <c r="AV170" i="2"/>
  <c r="AM170" i="2"/>
  <c r="BJ170" i="2"/>
  <c r="CG170" i="2"/>
  <c r="DD170" i="2"/>
  <c r="AN170" i="2"/>
  <c r="BK170" i="2"/>
  <c r="CH170" i="2"/>
  <c r="DE170" i="2"/>
  <c r="CI170" i="2"/>
  <c r="BL170" i="2"/>
  <c r="AO170" i="2"/>
  <c r="DF170" i="2"/>
  <c r="BR170" i="2"/>
  <c r="CO170" i="2"/>
  <c r="AU170" i="2"/>
  <c r="BM170" i="2"/>
  <c r="CJ170" i="2"/>
  <c r="AP170" i="2"/>
  <c r="DG170" i="2"/>
  <c r="AS170" i="2"/>
  <c r="BP170" i="2"/>
  <c r="CM170" i="2"/>
  <c r="CF140" i="2"/>
  <c r="BI140" i="2"/>
  <c r="AL140" i="2"/>
  <c r="DC140" i="2"/>
  <c r="AN140" i="2"/>
  <c r="BK140" i="2"/>
  <c r="CH140" i="2"/>
  <c r="DE140" i="2"/>
  <c r="CI140" i="2"/>
  <c r="BL140" i="2"/>
  <c r="AO140" i="2"/>
  <c r="DF140" i="2"/>
  <c r="BM140" i="2"/>
  <c r="AP140" i="2"/>
  <c r="CJ140" i="2"/>
  <c r="DG140" i="2"/>
  <c r="CM140" i="2"/>
  <c r="AS140" i="2"/>
  <c r="BP140" i="2"/>
  <c r="CQ140" i="2"/>
  <c r="BT140" i="2"/>
  <c r="AW140" i="2"/>
  <c r="AT140" i="2"/>
  <c r="BQ140" i="2"/>
  <c r="CN140" i="2"/>
  <c r="AU140" i="2"/>
  <c r="CO140" i="2"/>
  <c r="BR140" i="2"/>
  <c r="AV140" i="2"/>
  <c r="CP140" i="2"/>
  <c r="BS140" i="2"/>
  <c r="AP98" i="2"/>
  <c r="BM98" i="2"/>
  <c r="CJ98" i="2"/>
  <c r="DG98" i="2"/>
  <c r="CM98" i="2"/>
  <c r="BP98" i="2"/>
  <c r="AS98" i="2"/>
  <c r="BQ98" i="2"/>
  <c r="CN98" i="2"/>
  <c r="AT98" i="2"/>
  <c r="BR98" i="2"/>
  <c r="CO98" i="2"/>
  <c r="AU98" i="2"/>
  <c r="BS98" i="2"/>
  <c r="CP98" i="2"/>
  <c r="AV98" i="2"/>
  <c r="BT98" i="2"/>
  <c r="CQ98" i="2"/>
  <c r="AW98" i="2"/>
  <c r="CF98" i="2"/>
  <c r="AL98" i="2"/>
  <c r="BI98" i="2"/>
  <c r="CG98" i="2"/>
  <c r="AM98" i="2"/>
  <c r="BJ98" i="2"/>
  <c r="DD98" i="2"/>
  <c r="CW98" i="2" s="1"/>
  <c r="CI98" i="2"/>
  <c r="AO98" i="2"/>
  <c r="BL98" i="2"/>
  <c r="DF98" i="2"/>
  <c r="DN28" i="2"/>
  <c r="DD30" i="2"/>
  <c r="DG29" i="2"/>
  <c r="DK27" i="2"/>
  <c r="DL30" i="2"/>
  <c r="DN29" i="2"/>
  <c r="DL29" i="2"/>
  <c r="DE28" i="2"/>
  <c r="DG30" i="2"/>
  <c r="DK28" i="2"/>
  <c r="DM26" i="2"/>
  <c r="DN30" i="2"/>
  <c r="DC29" i="2"/>
  <c r="DE29" i="2"/>
  <c r="DK29" i="2"/>
  <c r="DM27" i="2"/>
  <c r="DN27" i="2"/>
  <c r="DE30" i="2"/>
  <c r="DJ28" i="2"/>
  <c r="DK30" i="2"/>
  <c r="DM28" i="2"/>
  <c r="DF28" i="2"/>
  <c r="DM29" i="2"/>
  <c r="DG28" i="2"/>
  <c r="DC30" i="2"/>
  <c r="DD26" i="2"/>
  <c r="DJ29" i="2"/>
  <c r="DL26" i="2"/>
  <c r="DD27" i="2"/>
  <c r="DF29" i="2"/>
  <c r="DJ30" i="2"/>
  <c r="DL27" i="2"/>
  <c r="DM30" i="2"/>
  <c r="DD29" i="2"/>
  <c r="DD28" i="2"/>
  <c r="DF30" i="2"/>
  <c r="DJ27" i="2"/>
  <c r="DL28" i="2"/>
  <c r="DN26" i="2"/>
  <c r="DJ26" i="2"/>
  <c r="DC26" i="2"/>
  <c r="G17" i="46"/>
  <c r="O28" i="2"/>
  <c r="B26" i="4"/>
  <c r="O31" i="2" s="1"/>
  <c r="G17" i="44"/>
  <c r="I33" i="2"/>
  <c r="J33" i="2"/>
  <c r="T66" i="2"/>
  <c r="T126" i="2"/>
  <c r="I132" i="2"/>
  <c r="J156" i="2"/>
  <c r="I72" i="2"/>
  <c r="K156" i="2"/>
  <c r="I174" i="2"/>
  <c r="J36" i="2"/>
  <c r="I54" i="2"/>
  <c r="H162" i="2"/>
  <c r="I42" i="2"/>
  <c r="AA48" i="2"/>
  <c r="J60" i="2"/>
  <c r="L72" i="2"/>
  <c r="K84" i="2"/>
  <c r="T90" i="2"/>
  <c r="T102" i="2"/>
  <c r="X109" i="2"/>
  <c r="I108" i="2"/>
  <c r="T120" i="2"/>
  <c r="I126" i="2"/>
  <c r="T132" i="2"/>
  <c r="T168" i="2"/>
  <c r="T156" i="2"/>
  <c r="T42" i="2"/>
  <c r="T72" i="2"/>
  <c r="T162" i="2"/>
  <c r="L42" i="2"/>
  <c r="T48" i="2"/>
  <c r="T96" i="2"/>
  <c r="L144" i="2"/>
  <c r="I156" i="2"/>
  <c r="H95" i="2"/>
  <c r="X35" i="2"/>
  <c r="Q155" i="2"/>
  <c r="T35" i="2"/>
  <c r="Y49" i="2"/>
  <c r="W61" i="2"/>
  <c r="T71" i="2"/>
  <c r="V85" i="2"/>
  <c r="L119" i="2"/>
  <c r="S133" i="2"/>
  <c r="L137" i="2"/>
  <c r="R151" i="2"/>
  <c r="L161" i="2"/>
  <c r="AA161" i="2"/>
  <c r="Y175" i="2"/>
  <c r="R41" i="2"/>
  <c r="P47" i="2"/>
  <c r="P53" i="2"/>
  <c r="Q71" i="2"/>
  <c r="R167" i="2"/>
  <c r="X37" i="2"/>
  <c r="R43" i="2"/>
  <c r="Q91" i="2"/>
  <c r="W97" i="2"/>
  <c r="T101" i="2"/>
  <c r="AA107" i="2"/>
  <c r="T119" i="2"/>
  <c r="R127" i="2"/>
  <c r="V133" i="2"/>
  <c r="T155" i="2"/>
  <c r="S163" i="2"/>
  <c r="R169" i="2"/>
  <c r="K173" i="2"/>
  <c r="W119" i="2"/>
  <c r="Y37" i="2"/>
  <c r="AA71" i="2"/>
  <c r="J77" i="2"/>
  <c r="T143" i="2"/>
  <c r="AA155" i="2"/>
  <c r="V163" i="2"/>
  <c r="S169" i="2"/>
  <c r="I95" i="2"/>
  <c r="S65" i="2"/>
  <c r="V83" i="2"/>
  <c r="AA47" i="2"/>
  <c r="S91" i="2"/>
  <c r="J95" i="2"/>
  <c r="Q115" i="2"/>
  <c r="AA143" i="2"/>
  <c r="T161" i="2"/>
  <c r="V169" i="2"/>
  <c r="R175" i="2"/>
  <c r="V131" i="2"/>
  <c r="T41" i="2"/>
  <c r="Q61" i="2"/>
  <c r="T131" i="2"/>
  <c r="AA137" i="2"/>
  <c r="I161" i="2"/>
  <c r="T167" i="2"/>
  <c r="R125" i="2"/>
  <c r="P173" i="2"/>
  <c r="L41" i="2"/>
  <c r="V49" i="2"/>
  <c r="AA77" i="2"/>
  <c r="T89" i="2"/>
  <c r="Y109" i="2"/>
  <c r="H143" i="2"/>
  <c r="AA173" i="2"/>
  <c r="Y113" i="2"/>
  <c r="AA59" i="2"/>
  <c r="L77" i="2"/>
  <c r="X91" i="2"/>
  <c r="AA95" i="2"/>
  <c r="AA101" i="2"/>
  <c r="V115" i="2"/>
  <c r="H119" i="2"/>
  <c r="J125" i="2"/>
  <c r="Y118" i="2"/>
  <c r="O160" i="2"/>
  <c r="I40" i="2"/>
  <c r="L52" i="2"/>
  <c r="R61" i="2"/>
  <c r="I58" i="2"/>
  <c r="I70" i="2"/>
  <c r="V79" i="2"/>
  <c r="S85" i="2"/>
  <c r="J82" i="2"/>
  <c r="W91" i="2"/>
  <c r="I94" i="2"/>
  <c r="I124" i="2"/>
  <c r="P139" i="2"/>
  <c r="Q145" i="2"/>
  <c r="Z151" i="2"/>
  <c r="H160" i="2"/>
  <c r="P175" i="2"/>
  <c r="Z175" i="2"/>
  <c r="V40" i="2"/>
  <c r="Q46" i="2"/>
  <c r="V70" i="2"/>
  <c r="V94" i="2"/>
  <c r="O118" i="2"/>
  <c r="V124" i="2"/>
  <c r="S43" i="2"/>
  <c r="T40" i="2"/>
  <c r="P49" i="2"/>
  <c r="AA46" i="2"/>
  <c r="X55" i="2"/>
  <c r="V61" i="2"/>
  <c r="K58" i="2"/>
  <c r="S73" i="2"/>
  <c r="J76" i="2"/>
  <c r="L82" i="2"/>
  <c r="R103" i="2"/>
  <c r="J100" i="2"/>
  <c r="P109" i="2"/>
  <c r="T142" i="2"/>
  <c r="T154" i="2"/>
  <c r="K160" i="2"/>
  <c r="I172" i="2"/>
  <c r="L40" i="2"/>
  <c r="I46" i="2"/>
  <c r="O55" i="2"/>
  <c r="Y55" i="2"/>
  <c r="T64" i="2"/>
  <c r="L70" i="2"/>
  <c r="K76" i="2"/>
  <c r="V97" i="2"/>
  <c r="L94" i="2"/>
  <c r="S103" i="2"/>
  <c r="T100" i="2"/>
  <c r="Y121" i="2"/>
  <c r="T130" i="2"/>
  <c r="S139" i="2"/>
  <c r="AA142" i="2"/>
  <c r="S151" i="2"/>
  <c r="Y163" i="2"/>
  <c r="W169" i="2"/>
  <c r="S175" i="2"/>
  <c r="J172" i="2"/>
  <c r="Y64" i="2"/>
  <c r="R37" i="2"/>
  <c r="J34" i="2"/>
  <c r="J52" i="2"/>
  <c r="I88" i="2"/>
  <c r="T94" i="2"/>
  <c r="I106" i="2"/>
  <c r="T112" i="2"/>
  <c r="L112" i="2"/>
  <c r="V151" i="2"/>
  <c r="I154" i="2"/>
  <c r="AA160" i="2"/>
  <c r="V175" i="2"/>
  <c r="W130" i="2"/>
  <c r="V142" i="2"/>
  <c r="W166" i="2"/>
  <c r="S37" i="2"/>
  <c r="T34" i="2"/>
  <c r="K34" i="2"/>
  <c r="X43" i="2"/>
  <c r="S49" i="2"/>
  <c r="T46" i="2"/>
  <c r="K52" i="2"/>
  <c r="I52" i="2"/>
  <c r="I64" i="2"/>
  <c r="X73" i="2"/>
  <c r="T70" i="2"/>
  <c r="I76" i="2"/>
  <c r="P85" i="2"/>
  <c r="R91" i="2"/>
  <c r="X97" i="2"/>
  <c r="S109" i="2"/>
  <c r="J106" i="2"/>
  <c r="W115" i="2"/>
  <c r="I118" i="2"/>
  <c r="X127" i="2"/>
  <c r="O133" i="2"/>
  <c r="Y133" i="2"/>
  <c r="X145" i="2"/>
  <c r="L148" i="2"/>
  <c r="R157" i="2"/>
  <c r="Y169" i="2"/>
  <c r="W82" i="2"/>
  <c r="T88" i="2"/>
  <c r="P133" i="2"/>
  <c r="M130" i="2"/>
  <c r="K154" i="2"/>
  <c r="L163" i="2"/>
  <c r="K169" i="2"/>
  <c r="H123" i="2"/>
  <c r="W37" i="2"/>
  <c r="W43" i="2"/>
  <c r="R49" i="2"/>
  <c r="W55" i="2"/>
  <c r="P61" i="2"/>
  <c r="O67" i="2"/>
  <c r="Y67" i="2"/>
  <c r="K75" i="2"/>
  <c r="O85" i="2"/>
  <c r="Y85" i="2"/>
  <c r="AA81" i="2"/>
  <c r="P97" i="2"/>
  <c r="W103" i="2"/>
  <c r="R109" i="2"/>
  <c r="J117" i="2"/>
  <c r="T129" i="2"/>
  <c r="K163" i="2"/>
  <c r="AA39" i="2"/>
  <c r="AA99" i="2"/>
  <c r="AA123" i="2"/>
  <c r="Q175" i="2"/>
  <c r="Q67" i="2"/>
  <c r="V73" i="2"/>
  <c r="T69" i="2"/>
  <c r="X79" i="2"/>
  <c r="AA75" i="2"/>
  <c r="Q85" i="2"/>
  <c r="Y91" i="2"/>
  <c r="R97" i="2"/>
  <c r="Y103" i="2"/>
  <c r="V109" i="2"/>
  <c r="R115" i="2"/>
  <c r="W121" i="2"/>
  <c r="O127" i="2"/>
  <c r="Y127" i="2"/>
  <c r="L129" i="2"/>
  <c r="W133" i="2"/>
  <c r="R139" i="2"/>
  <c r="AA135" i="2"/>
  <c r="K145" i="2"/>
  <c r="P145" i="2"/>
  <c r="V157" i="2"/>
  <c r="H163" i="2"/>
  <c r="T159" i="2"/>
  <c r="P43" i="2"/>
  <c r="W49" i="2"/>
  <c r="P55" i="2"/>
  <c r="Z55" i="2"/>
  <c r="S61" i="2"/>
  <c r="R67" i="2"/>
  <c r="W73" i="2"/>
  <c r="O79" i="2"/>
  <c r="Y79" i="2"/>
  <c r="R85" i="2"/>
  <c r="P91" i="2"/>
  <c r="S97" i="2"/>
  <c r="P103" i="2"/>
  <c r="S115" i="2"/>
  <c r="X121" i="2"/>
  <c r="P127" i="2"/>
  <c r="X133" i="2"/>
  <c r="AA129" i="2"/>
  <c r="J135" i="2"/>
  <c r="T141" i="2"/>
  <c r="W157" i="2"/>
  <c r="T153" i="2"/>
  <c r="R163" i="2"/>
  <c r="X169" i="2"/>
  <c r="AA165" i="2"/>
  <c r="L33" i="2"/>
  <c r="Q37" i="2"/>
  <c r="T33" i="2"/>
  <c r="Q43" i="2"/>
  <c r="T39" i="2"/>
  <c r="X49" i="2"/>
  <c r="AA45" i="2"/>
  <c r="AA69" i="2"/>
  <c r="T87" i="2"/>
  <c r="K93" i="2"/>
  <c r="T99" i="2"/>
  <c r="T105" i="2"/>
  <c r="AA141" i="2"/>
  <c r="W151" i="2"/>
  <c r="AA153" i="2"/>
  <c r="J159" i="2"/>
  <c r="M57" i="2"/>
  <c r="J133" i="2"/>
  <c r="W139" i="2"/>
  <c r="S145" i="2"/>
  <c r="X151" i="2"/>
  <c r="O157" i="2"/>
  <c r="Y157" i="2"/>
  <c r="P169" i="2"/>
  <c r="X61" i="2"/>
  <c r="T63" i="2"/>
  <c r="P73" i="2"/>
  <c r="W85" i="2"/>
  <c r="AA93" i="2"/>
  <c r="X115" i="2"/>
  <c r="Q121" i="2"/>
  <c r="T117" i="2"/>
  <c r="S127" i="2"/>
  <c r="J123" i="2"/>
  <c r="X139" i="2"/>
  <c r="V145" i="2"/>
  <c r="O151" i="2"/>
  <c r="Y151" i="2"/>
  <c r="AA147" i="2"/>
  <c r="P157" i="2"/>
  <c r="W163" i="2"/>
  <c r="Q169" i="2"/>
  <c r="T165" i="2"/>
  <c r="X175" i="2"/>
  <c r="V37" i="2"/>
  <c r="V43" i="2"/>
  <c r="Q49" i="2"/>
  <c r="H49" i="2"/>
  <c r="V55" i="2"/>
  <c r="K51" i="2"/>
  <c r="O61" i="2"/>
  <c r="Y61" i="2"/>
  <c r="AA57" i="2"/>
  <c r="X67" i="2"/>
  <c r="AA63" i="2"/>
  <c r="Q73" i="2"/>
  <c r="J75" i="2"/>
  <c r="X85" i="2"/>
  <c r="K91" i="2"/>
  <c r="V91" i="2"/>
  <c r="L93" i="2"/>
  <c r="O97" i="2"/>
  <c r="Y97" i="2"/>
  <c r="V103" i="2"/>
  <c r="K99" i="2"/>
  <c r="Q109" i="2"/>
  <c r="O115" i="2"/>
  <c r="Y115" i="2"/>
  <c r="R121" i="2"/>
  <c r="V127" i="2"/>
  <c r="K123" i="2"/>
  <c r="R133" i="2"/>
  <c r="I139" i="2"/>
  <c r="Y139" i="2"/>
  <c r="W145" i="2"/>
  <c r="P151" i="2"/>
  <c r="Q157" i="2"/>
  <c r="K49" i="2"/>
  <c r="K133" i="2"/>
  <c r="J121" i="2"/>
  <c r="I32" i="2"/>
  <c r="K67" i="2"/>
  <c r="K97" i="2"/>
  <c r="T37" i="2"/>
  <c r="K86" i="2"/>
  <c r="X32" i="2"/>
  <c r="DL32" i="2" s="1"/>
  <c r="X44" i="2"/>
  <c r="DL44" i="2" s="1"/>
  <c r="W74" i="2"/>
  <c r="DK74" i="2" s="1"/>
  <c r="V86" i="2"/>
  <c r="DJ86" i="2" s="1"/>
  <c r="R152" i="2"/>
  <c r="Z43" i="2"/>
  <c r="H44" i="2"/>
  <c r="L74" i="2"/>
  <c r="Z85" i="2"/>
  <c r="L116" i="2"/>
  <c r="T164" i="2"/>
  <c r="W92" i="2"/>
  <c r="DK92" i="2" s="1"/>
  <c r="P115" i="2"/>
  <c r="X68" i="2"/>
  <c r="DL68" i="2" s="1"/>
  <c r="W104" i="2"/>
  <c r="DK104" i="2" s="1"/>
  <c r="S122" i="2"/>
  <c r="T151" i="2"/>
  <c r="T152" i="2"/>
  <c r="V38" i="2"/>
  <c r="DJ38" i="2" s="1"/>
  <c r="Q56" i="2"/>
  <c r="Q98" i="2"/>
  <c r="Q110" i="2"/>
  <c r="P140" i="2"/>
  <c r="K121" i="2"/>
  <c r="H139" i="2"/>
  <c r="S134" i="2"/>
  <c r="S146" i="2"/>
  <c r="W170" i="2"/>
  <c r="DK170" i="2" s="1"/>
  <c r="Z49" i="2"/>
  <c r="K44" i="2"/>
  <c r="X50" i="2"/>
  <c r="DL50" i="2" s="1"/>
  <c r="W158" i="2"/>
  <c r="DK158" i="2" s="1"/>
  <c r="Q164" i="2"/>
  <c r="K62" i="2"/>
  <c r="V62" i="2"/>
  <c r="DJ62" i="2" s="1"/>
  <c r="H158" i="2"/>
  <c r="Z61" i="2"/>
  <c r="H174" i="2"/>
  <c r="M174" i="2"/>
  <c r="H172" i="2"/>
  <c r="AA172" i="2"/>
  <c r="AA174" i="2"/>
  <c r="L173" i="2"/>
  <c r="Z174" i="2"/>
  <c r="Z170" i="2"/>
  <c r="DN170" i="2" s="1"/>
  <c r="L171" i="2"/>
  <c r="L172" i="2"/>
  <c r="M168" i="2"/>
  <c r="H168" i="2"/>
  <c r="T169" i="2"/>
  <c r="H166" i="2"/>
  <c r="M165" i="2"/>
  <c r="L167" i="2"/>
  <c r="Z165" i="2"/>
  <c r="AA166" i="2"/>
  <c r="AA168" i="2"/>
  <c r="O169" i="2"/>
  <c r="Z169" i="2"/>
  <c r="L166" i="2"/>
  <c r="L168" i="2"/>
  <c r="T158" i="2"/>
  <c r="T163" i="2"/>
  <c r="M161" i="2"/>
  <c r="P159" i="2"/>
  <c r="P161" i="2"/>
  <c r="Q163" i="2"/>
  <c r="J158" i="2"/>
  <c r="Q159" i="2"/>
  <c r="Q161" i="2"/>
  <c r="O163" i="2"/>
  <c r="J160" i="2"/>
  <c r="J162" i="2"/>
  <c r="P158" i="2"/>
  <c r="L152" i="2"/>
  <c r="H156" i="2"/>
  <c r="M156" i="2"/>
  <c r="H154" i="2"/>
  <c r="M154" i="2"/>
  <c r="Z152" i="2"/>
  <c r="DN152" i="2" s="1"/>
  <c r="Z154" i="2"/>
  <c r="Z156" i="2"/>
  <c r="AA154" i="2"/>
  <c r="AA156" i="2"/>
  <c r="L153" i="2"/>
  <c r="L155" i="2"/>
  <c r="Z157" i="2"/>
  <c r="S157" i="2"/>
  <c r="H150" i="2"/>
  <c r="H148" i="2"/>
  <c r="L146" i="2"/>
  <c r="L151" i="2"/>
  <c r="AA148" i="2"/>
  <c r="AA150" i="2"/>
  <c r="T146" i="2"/>
  <c r="I148" i="2"/>
  <c r="I150" i="2"/>
  <c r="W146" i="2"/>
  <c r="DK146" i="2" s="1"/>
  <c r="J148" i="2"/>
  <c r="J150" i="2"/>
  <c r="X146" i="2"/>
  <c r="DL146" i="2" s="1"/>
  <c r="K148" i="2"/>
  <c r="K150" i="2"/>
  <c r="Y146" i="2"/>
  <c r="DM146" i="2" s="1"/>
  <c r="H144" i="2"/>
  <c r="M144" i="2"/>
  <c r="T140" i="2"/>
  <c r="T145" i="2"/>
  <c r="H142" i="2"/>
  <c r="Z144" i="2"/>
  <c r="M141" i="2"/>
  <c r="O145" i="2"/>
  <c r="AA144" i="2"/>
  <c r="L142" i="2"/>
  <c r="Z142" i="2"/>
  <c r="Z141" i="2"/>
  <c r="L143" i="2"/>
  <c r="Z143" i="2"/>
  <c r="Z145" i="2"/>
  <c r="J139" i="2"/>
  <c r="M138" i="2"/>
  <c r="H135" i="2"/>
  <c r="M135" i="2"/>
  <c r="H137" i="2"/>
  <c r="M137" i="2"/>
  <c r="Z135" i="2"/>
  <c r="Z137" i="2"/>
  <c r="Z17" i="2" s="1"/>
  <c r="AA138" i="2"/>
  <c r="O139" i="2"/>
  <c r="Z139" i="2"/>
  <c r="AA136" i="2"/>
  <c r="H134" i="2"/>
  <c r="O135" i="2"/>
  <c r="H136" i="2"/>
  <c r="O137" i="2"/>
  <c r="H138" i="2"/>
  <c r="L136" i="2"/>
  <c r="L138" i="2"/>
  <c r="T135" i="2"/>
  <c r="T136" i="2"/>
  <c r="T137" i="2"/>
  <c r="T138" i="2"/>
  <c r="L128" i="2"/>
  <c r="L133" i="2"/>
  <c r="H132" i="2"/>
  <c r="M132" i="2"/>
  <c r="H130" i="2"/>
  <c r="T128" i="2"/>
  <c r="T133" i="2"/>
  <c r="J128" i="2"/>
  <c r="X128" i="2"/>
  <c r="DL128" i="2" s="1"/>
  <c r="Q129" i="2"/>
  <c r="Q131" i="2"/>
  <c r="AA130" i="2"/>
  <c r="AA132" i="2"/>
  <c r="Z133" i="2"/>
  <c r="K128" i="2"/>
  <c r="Y128" i="2"/>
  <c r="DM128" i="2" s="1"/>
  <c r="Z128" i="2"/>
  <c r="DN128" i="2" s="1"/>
  <c r="Z130" i="2"/>
  <c r="Z16" i="2" s="1"/>
  <c r="Z132" i="2"/>
  <c r="Q133" i="2"/>
  <c r="H126" i="2"/>
  <c r="H124" i="2"/>
  <c r="T122" i="2"/>
  <c r="Z127" i="2"/>
  <c r="AA124" i="2"/>
  <c r="AA126" i="2"/>
  <c r="Q127" i="2"/>
  <c r="L124" i="2"/>
  <c r="L126" i="2"/>
  <c r="T123" i="2"/>
  <c r="T125" i="2"/>
  <c r="L121" i="2"/>
  <c r="T116" i="2"/>
  <c r="T121" i="2"/>
  <c r="Z121" i="2"/>
  <c r="Z116" i="2"/>
  <c r="DN116" i="2" s="1"/>
  <c r="Z118" i="2"/>
  <c r="Z120" i="2"/>
  <c r="M117" i="2"/>
  <c r="M119" i="2"/>
  <c r="AA117" i="2"/>
  <c r="AA118" i="2"/>
  <c r="AA119" i="2"/>
  <c r="AA120" i="2"/>
  <c r="O121" i="2"/>
  <c r="S121" i="2"/>
  <c r="V121" i="2"/>
  <c r="J116" i="2"/>
  <c r="K116" i="2"/>
  <c r="I113" i="2"/>
  <c r="M113" i="2"/>
  <c r="L110" i="2"/>
  <c r="L115" i="2"/>
  <c r="H114" i="2"/>
  <c r="I111" i="2"/>
  <c r="M111" i="2"/>
  <c r="T110" i="2"/>
  <c r="M112" i="2"/>
  <c r="H112" i="2"/>
  <c r="AA111" i="2"/>
  <c r="AA112" i="2"/>
  <c r="AA113" i="2"/>
  <c r="AA114" i="2"/>
  <c r="Z115" i="2"/>
  <c r="Z110" i="2"/>
  <c r="DN110" i="2" s="1"/>
  <c r="Z112" i="2"/>
  <c r="Z114" i="2"/>
  <c r="I110" i="2"/>
  <c r="I114" i="2"/>
  <c r="P110" i="2"/>
  <c r="P111" i="2"/>
  <c r="P112" i="2"/>
  <c r="P113" i="2"/>
  <c r="P114" i="2"/>
  <c r="T111" i="2"/>
  <c r="T113" i="2"/>
  <c r="T114" i="2"/>
  <c r="H108" i="2"/>
  <c r="M108" i="2"/>
  <c r="M105" i="2"/>
  <c r="H106" i="2"/>
  <c r="M107" i="2"/>
  <c r="L104" i="2"/>
  <c r="L105" i="2"/>
  <c r="L107" i="2"/>
  <c r="Z104" i="2"/>
  <c r="DN104" i="2" s="1"/>
  <c r="Z106" i="2"/>
  <c r="Z108" i="2"/>
  <c r="AA106" i="2"/>
  <c r="AA108" i="2"/>
  <c r="Z109" i="2"/>
  <c r="M102" i="2"/>
  <c r="H102" i="2"/>
  <c r="T103" i="2"/>
  <c r="T98" i="2"/>
  <c r="H100" i="2"/>
  <c r="M99" i="2"/>
  <c r="L99" i="2"/>
  <c r="AA100" i="2"/>
  <c r="AA102" i="2"/>
  <c r="O103" i="2"/>
  <c r="L101" i="2"/>
  <c r="L100" i="2"/>
  <c r="L102" i="2"/>
  <c r="Z103" i="2"/>
  <c r="L92" i="2"/>
  <c r="L97" i="2"/>
  <c r="H96" i="2"/>
  <c r="M96" i="2"/>
  <c r="H94" i="2"/>
  <c r="M94" i="2"/>
  <c r="M93" i="2"/>
  <c r="T92" i="2"/>
  <c r="Z97" i="2"/>
  <c r="R92" i="2"/>
  <c r="R93" i="2"/>
  <c r="R95" i="2"/>
  <c r="K92" i="2"/>
  <c r="AA94" i="2"/>
  <c r="AA96" i="2"/>
  <c r="S92" i="2"/>
  <c r="Q97" i="2"/>
  <c r="T93" i="2"/>
  <c r="T95" i="2"/>
  <c r="H90" i="2"/>
  <c r="T91" i="2"/>
  <c r="T86" i="2"/>
  <c r="H88" i="2"/>
  <c r="AA87" i="2"/>
  <c r="AA88" i="2"/>
  <c r="AA89" i="2"/>
  <c r="AA90" i="2"/>
  <c r="O91" i="2"/>
  <c r="L88" i="2"/>
  <c r="L90" i="2"/>
  <c r="Z91" i="2"/>
  <c r="M84" i="2"/>
  <c r="H84" i="2"/>
  <c r="M82" i="2"/>
  <c r="H82" i="2"/>
  <c r="L80" i="2"/>
  <c r="L85" i="2"/>
  <c r="Y80" i="2"/>
  <c r="DM80" i="2" s="1"/>
  <c r="Y82" i="2"/>
  <c r="Y84" i="2"/>
  <c r="AA82" i="2"/>
  <c r="AA84" i="2"/>
  <c r="Z80" i="2"/>
  <c r="DN80" i="2" s="1"/>
  <c r="Z82" i="2"/>
  <c r="Z84" i="2"/>
  <c r="M78" i="2"/>
  <c r="H78" i="2"/>
  <c r="K79" i="2"/>
  <c r="M76" i="2"/>
  <c r="H76" i="2"/>
  <c r="H75" i="2"/>
  <c r="H77" i="2"/>
  <c r="V74" i="2"/>
  <c r="DJ74" i="2" s="1"/>
  <c r="V75" i="2"/>
  <c r="V76" i="2"/>
  <c r="V77" i="2"/>
  <c r="V78" i="2"/>
  <c r="AA76" i="2"/>
  <c r="AA78" i="2"/>
  <c r="L75" i="2"/>
  <c r="Q79" i="2"/>
  <c r="R79" i="2"/>
  <c r="S79" i="2"/>
  <c r="T75" i="2"/>
  <c r="T76" i="2"/>
  <c r="T77" i="2"/>
  <c r="T78" i="2"/>
  <c r="J74" i="2"/>
  <c r="Q75" i="2"/>
  <c r="Q77" i="2"/>
  <c r="K74" i="2"/>
  <c r="R75" i="2"/>
  <c r="R77" i="2"/>
  <c r="L68" i="2"/>
  <c r="H72" i="2"/>
  <c r="M72" i="2"/>
  <c r="H70" i="2"/>
  <c r="M70" i="2"/>
  <c r="T73" i="2"/>
  <c r="T68" i="2"/>
  <c r="AA70" i="2"/>
  <c r="AA72" i="2"/>
  <c r="L69" i="2"/>
  <c r="L71" i="2"/>
  <c r="R73" i="2"/>
  <c r="Z73" i="2"/>
  <c r="Z68" i="2"/>
  <c r="DN68" i="2" s="1"/>
  <c r="Z70" i="2"/>
  <c r="Z72" i="2"/>
  <c r="H66" i="2"/>
  <c r="H64" i="2"/>
  <c r="T67" i="2"/>
  <c r="T62" i="2"/>
  <c r="AA64" i="2"/>
  <c r="AA66" i="2"/>
  <c r="Z62" i="2"/>
  <c r="DN62" i="2" s="1"/>
  <c r="L63" i="2"/>
  <c r="L65" i="2"/>
  <c r="L64" i="2"/>
  <c r="L66" i="2"/>
  <c r="S67" i="2"/>
  <c r="H60" i="2"/>
  <c r="M60" i="2"/>
  <c r="H58" i="2"/>
  <c r="M58" i="2"/>
  <c r="L61" i="2"/>
  <c r="L56" i="2"/>
  <c r="W56" i="2"/>
  <c r="DK56" i="2" s="1"/>
  <c r="W58" i="2"/>
  <c r="W60" i="2"/>
  <c r="AA58" i="2"/>
  <c r="AA60" i="2"/>
  <c r="X56" i="2"/>
  <c r="DL56" i="2" s="1"/>
  <c r="X58" i="2"/>
  <c r="X60" i="2"/>
  <c r="Y56" i="2"/>
  <c r="DM56" i="2" s="1"/>
  <c r="Y58" i="2"/>
  <c r="Y60" i="2"/>
  <c r="Z56" i="2"/>
  <c r="DN56" i="2" s="1"/>
  <c r="Z58" i="2"/>
  <c r="Z60" i="2"/>
  <c r="M54" i="2"/>
  <c r="H54" i="2"/>
  <c r="J55" i="2"/>
  <c r="M52" i="2"/>
  <c r="H52" i="2"/>
  <c r="S50" i="2"/>
  <c r="M51" i="2"/>
  <c r="M53" i="2"/>
  <c r="AA51" i="2"/>
  <c r="AA52" i="2"/>
  <c r="AA53" i="2"/>
  <c r="AA54" i="2"/>
  <c r="V50" i="2"/>
  <c r="DJ50" i="2" s="1"/>
  <c r="V52" i="2"/>
  <c r="V54" i="2"/>
  <c r="J50" i="2"/>
  <c r="Q55" i="2"/>
  <c r="R55" i="2"/>
  <c r="T51" i="2"/>
  <c r="T52" i="2"/>
  <c r="T53" i="2"/>
  <c r="T54" i="2"/>
  <c r="Q51" i="2"/>
  <c r="Q53" i="2"/>
  <c r="R51" i="2"/>
  <c r="R53" i="2"/>
  <c r="T49" i="2"/>
  <c r="T44" i="2"/>
  <c r="H47" i="2"/>
  <c r="L47" i="2"/>
  <c r="O49" i="2"/>
  <c r="L45" i="2"/>
  <c r="L46" i="2"/>
  <c r="L48" i="2"/>
  <c r="T45" i="2"/>
  <c r="T47" i="2"/>
  <c r="M42" i="2"/>
  <c r="L38" i="2"/>
  <c r="T38" i="2"/>
  <c r="T43" i="2"/>
  <c r="M41" i="2"/>
  <c r="Z39" i="2"/>
  <c r="Z40" i="2"/>
  <c r="X15" i="2"/>
  <c r="Z38" i="2"/>
  <c r="DN38" i="2" s="1"/>
  <c r="O43" i="2"/>
  <c r="L39" i="2"/>
  <c r="T32" i="2"/>
  <c r="H33" i="2"/>
  <c r="M33" i="2"/>
  <c r="Z37" i="2"/>
  <c r="AA33" i="2"/>
  <c r="AA34" i="2"/>
  <c r="AA35" i="2"/>
  <c r="AA36" i="2"/>
  <c r="O37" i="2"/>
  <c r="P37" i="2"/>
  <c r="V32" i="2"/>
  <c r="DJ32" i="2" s="1"/>
  <c r="V33" i="2"/>
  <c r="L34" i="2"/>
  <c r="L36" i="2"/>
  <c r="L35" i="2"/>
  <c r="AA62" i="2"/>
  <c r="O175" i="2"/>
  <c r="T173" i="2"/>
  <c r="O18" i="2"/>
  <c r="R16" i="2"/>
  <c r="W17" i="2"/>
  <c r="W15" i="2"/>
  <c r="Y15" i="2"/>
  <c r="P18" i="2"/>
  <c r="Q18" i="2"/>
  <c r="R18" i="2"/>
  <c r="T171" i="2"/>
  <c r="H62" i="2"/>
  <c r="V67" i="2"/>
  <c r="CW171" i="2" l="1"/>
  <c r="CX147" i="2"/>
  <c r="CC100" i="2"/>
  <c r="CA166" i="2"/>
  <c r="CB102" i="2"/>
  <c r="CB100" i="2"/>
  <c r="BZ96" i="2"/>
  <c r="CA84" i="2"/>
  <c r="BZ57" i="2"/>
  <c r="BE123" i="2"/>
  <c r="BZ167" i="2"/>
  <c r="CB161" i="2"/>
  <c r="CB136" i="2"/>
  <c r="CA102" i="2"/>
  <c r="CA100" i="2"/>
  <c r="DK151" i="2"/>
  <c r="CN127" i="2"/>
  <c r="CA149" i="2"/>
  <c r="AF156" i="2"/>
  <c r="AH154" i="2"/>
  <c r="DJ139" i="2"/>
  <c r="DJ151" i="2"/>
  <c r="AH106" i="2"/>
  <c r="BD135" i="2"/>
  <c r="BE71" i="2"/>
  <c r="DK109" i="2"/>
  <c r="CZ54" i="2"/>
  <c r="CW160" i="2"/>
  <c r="CX120" i="2"/>
  <c r="BF172" i="2"/>
  <c r="BD168" i="2"/>
  <c r="CA142" i="2"/>
  <c r="BC64" i="2"/>
  <c r="DK163" i="2"/>
  <c r="AG174" i="2"/>
  <c r="DO162" i="2"/>
  <c r="BF100" i="2"/>
  <c r="BD166" i="2"/>
  <c r="CA132" i="2"/>
  <c r="CY120" i="2"/>
  <c r="CZ64" i="2"/>
  <c r="CZ113" i="2"/>
  <c r="CW105" i="2"/>
  <c r="CX165" i="2"/>
  <c r="CX154" i="2"/>
  <c r="CY138" i="2"/>
  <c r="CY108" i="2"/>
  <c r="CX162" i="2"/>
  <c r="CZ75" i="2"/>
  <c r="CY144" i="2"/>
  <c r="CX136" i="2"/>
  <c r="CW102" i="2"/>
  <c r="CX144" i="2"/>
  <c r="CW108" i="2"/>
  <c r="CW99" i="2"/>
  <c r="CV51" i="2"/>
  <c r="BE54" i="2"/>
  <c r="BC96" i="2"/>
  <c r="AH161" i="2"/>
  <c r="BD102" i="2"/>
  <c r="BZ54" i="2"/>
  <c r="BC100" i="2"/>
  <c r="BE69" i="2"/>
  <c r="BE102" i="2"/>
  <c r="BE100" i="2"/>
  <c r="BC57" i="2"/>
  <c r="CB123" i="2"/>
  <c r="BC167" i="2"/>
  <c r="BE63" i="2"/>
  <c r="BF51" i="2"/>
  <c r="BC153" i="2"/>
  <c r="BC102" i="2"/>
  <c r="BE126" i="2"/>
  <c r="BB51" i="2"/>
  <c r="AU157" i="2"/>
  <c r="AV169" i="2"/>
  <c r="BF129" i="2"/>
  <c r="BE76" i="2"/>
  <c r="BF159" i="2"/>
  <c r="BE155" i="2"/>
  <c r="BF153" i="2"/>
  <c r="CX96" i="2"/>
  <c r="CZ95" i="2"/>
  <c r="CX76" i="2"/>
  <c r="CY165" i="2"/>
  <c r="CW155" i="2"/>
  <c r="CW149" i="2"/>
  <c r="CW147" i="2"/>
  <c r="DL121" i="2"/>
  <c r="AH102" i="2"/>
  <c r="AF96" i="2"/>
  <c r="AG84" i="2"/>
  <c r="AF57" i="2"/>
  <c r="DL157" i="2"/>
  <c r="AH123" i="2"/>
  <c r="AG54" i="2"/>
  <c r="AF167" i="2"/>
  <c r="BE161" i="2"/>
  <c r="AG154" i="2"/>
  <c r="BE136" i="2"/>
  <c r="AG102" i="2"/>
  <c r="AG100" i="2"/>
  <c r="DM97" i="2"/>
  <c r="DL85" i="2"/>
  <c r="DL163" i="2"/>
  <c r="AF138" i="2"/>
  <c r="AH124" i="2"/>
  <c r="BD100" i="2"/>
  <c r="CW107" i="2"/>
  <c r="CX105" i="2"/>
  <c r="CW89" i="2"/>
  <c r="AU175" i="2"/>
  <c r="BD84" i="2"/>
  <c r="DL151" i="2"/>
  <c r="CZ150" i="2"/>
  <c r="CX141" i="2"/>
  <c r="CY117" i="2"/>
  <c r="CW101" i="2"/>
  <c r="CW154" i="2"/>
  <c r="DK79" i="2"/>
  <c r="AT67" i="2"/>
  <c r="AV79" i="2"/>
  <c r="AV127" i="2"/>
  <c r="CZ78" i="2"/>
  <c r="CY166" i="2"/>
  <c r="CX156" i="2"/>
  <c r="CW150" i="2"/>
  <c r="CA106" i="2"/>
  <c r="CB159" i="2"/>
  <c r="BE153" i="2"/>
  <c r="BZ117" i="2"/>
  <c r="CC105" i="2"/>
  <c r="CA69" i="2"/>
  <c r="BD63" i="2"/>
  <c r="DK97" i="2"/>
  <c r="AG149" i="2"/>
  <c r="BF148" i="2"/>
  <c r="CX137" i="2"/>
  <c r="CZ89" i="2"/>
  <c r="CY135" i="2"/>
  <c r="CX99" i="2"/>
  <c r="CW162" i="2"/>
  <c r="BS103" i="2"/>
  <c r="DK145" i="2"/>
  <c r="DJ121" i="2"/>
  <c r="AG173" i="2"/>
  <c r="AG167" i="2"/>
  <c r="BE101" i="2"/>
  <c r="BZ83" i="2"/>
  <c r="BE107" i="2"/>
  <c r="BC165" i="2"/>
  <c r="BE105" i="2"/>
  <c r="BF69" i="2"/>
  <c r="DK157" i="2"/>
  <c r="BC141" i="2"/>
  <c r="BF123" i="2"/>
  <c r="BC66" i="2"/>
  <c r="E35" i="2"/>
  <c r="E36" i="2" s="1"/>
  <c r="H9" i="2"/>
  <c r="DO122" i="2"/>
  <c r="DN127" i="2"/>
  <c r="CW156" i="2"/>
  <c r="CY154" i="2"/>
  <c r="DO107" i="2"/>
  <c r="DL109" i="2"/>
  <c r="DK115" i="2"/>
  <c r="CX167" i="2"/>
  <c r="CY137" i="2"/>
  <c r="DO59" i="2"/>
  <c r="CZ63" i="2"/>
  <c r="CW120" i="2"/>
  <c r="DO138" i="2"/>
  <c r="BC81" i="2"/>
  <c r="BF160" i="2"/>
  <c r="BT151" i="2"/>
  <c r="BC171" i="2"/>
  <c r="BD165" i="2"/>
  <c r="BD136" i="2"/>
  <c r="BE124" i="2"/>
  <c r="BS55" i="2"/>
  <c r="BD147" i="2"/>
  <c r="BC149" i="2"/>
  <c r="BD173" i="2"/>
  <c r="Z14" i="2"/>
  <c r="P8" i="2"/>
  <c r="V14" i="2"/>
  <c r="CZ105" i="2"/>
  <c r="CW167" i="2"/>
  <c r="Z15" i="2"/>
  <c r="DJ169" i="2"/>
  <c r="BZ160" i="2"/>
  <c r="BC154" i="2"/>
  <c r="BD156" i="2"/>
  <c r="BE154" i="2"/>
  <c r="BD154" i="2"/>
  <c r="Z18" i="2"/>
  <c r="AX138" i="2"/>
  <c r="DK139" i="2"/>
  <c r="BC137" i="2"/>
  <c r="CX135" i="2"/>
  <c r="Y14" i="2"/>
  <c r="X14" i="2"/>
  <c r="CZ129" i="2"/>
  <c r="CY124" i="2"/>
  <c r="CX126" i="2"/>
  <c r="CZ126" i="2"/>
  <c r="CZ124" i="2"/>
  <c r="DL127" i="2"/>
  <c r="AV145" i="2"/>
  <c r="AV55" i="2"/>
  <c r="BQ67" i="2"/>
  <c r="CO85" i="2"/>
  <c r="AT115" i="2"/>
  <c r="AW163" i="2"/>
  <c r="AI129" i="2"/>
  <c r="AH76" i="2"/>
  <c r="AI159" i="2"/>
  <c r="AI153" i="2"/>
  <c r="AI100" i="2"/>
  <c r="AF168" i="2"/>
  <c r="AG166" i="2"/>
  <c r="AF142" i="2"/>
  <c r="BF66" i="2"/>
  <c r="AH136" i="2"/>
  <c r="CB65" i="2"/>
  <c r="CB63" i="2"/>
  <c r="BC54" i="2"/>
  <c r="BZ153" i="2"/>
  <c r="BZ102" i="2"/>
  <c r="BZ100" i="2"/>
  <c r="CB126" i="2"/>
  <c r="BZ106" i="2"/>
  <c r="CB69" i="2"/>
  <c r="BY51" i="2"/>
  <c r="BE111" i="2"/>
  <c r="BE89" i="2"/>
  <c r="BS157" i="2"/>
  <c r="AT157" i="2"/>
  <c r="AX51" i="2"/>
  <c r="CC172" i="2"/>
  <c r="CA174" i="2"/>
  <c r="CA168" i="2"/>
  <c r="CB166" i="2"/>
  <c r="BD106" i="2"/>
  <c r="BE159" i="2"/>
  <c r="CB153" i="2"/>
  <c r="AF84" i="2"/>
  <c r="AH63" i="2"/>
  <c r="AF54" i="2"/>
  <c r="AI51" i="2"/>
  <c r="DN163" i="2"/>
  <c r="AF153" i="2"/>
  <c r="AG138" i="2"/>
  <c r="AF100" i="2"/>
  <c r="AH89" i="2"/>
  <c r="AG135" i="2"/>
  <c r="AH126" i="2"/>
  <c r="AF106" i="2"/>
  <c r="AH71" i="2"/>
  <c r="AH69" i="2"/>
  <c r="AF65" i="2"/>
  <c r="AH111" i="2"/>
  <c r="BC84" i="2"/>
  <c r="CA138" i="2"/>
  <c r="DM151" i="2"/>
  <c r="AV175" i="2"/>
  <c r="AU121" i="2"/>
  <c r="AT127" i="2"/>
  <c r="AU169" i="2"/>
  <c r="BD174" i="2"/>
  <c r="BE166" i="2"/>
  <c r="BD142" i="2"/>
  <c r="CC148" i="2"/>
  <c r="CB101" i="2"/>
  <c r="CB107" i="2"/>
  <c r="CZ168" i="2"/>
  <c r="CX148" i="2"/>
  <c r="DN67" i="2"/>
  <c r="AU67" i="2"/>
  <c r="AI172" i="2"/>
  <c r="AG168" i="2"/>
  <c r="AF77" i="2"/>
  <c r="AI148" i="2"/>
  <c r="AG106" i="2"/>
  <c r="AH159" i="2"/>
  <c r="AH153" i="2"/>
  <c r="AX65" i="2"/>
  <c r="BZ165" i="2"/>
  <c r="CB105" i="2"/>
  <c r="CC71" i="2"/>
  <c r="BZ141" i="2"/>
  <c r="CA89" i="2"/>
  <c r="BZ66" i="2"/>
  <c r="BZ64" i="2"/>
  <c r="DM133" i="2"/>
  <c r="BT103" i="2"/>
  <c r="AW55" i="2"/>
  <c r="CO115" i="2"/>
  <c r="AW127" i="2"/>
  <c r="AU139" i="2"/>
  <c r="AV163" i="2"/>
  <c r="AF148" i="2"/>
  <c r="AG142" i="2"/>
  <c r="CW174" i="2"/>
  <c r="DL115" i="2"/>
  <c r="AH101" i="2"/>
  <c r="DM103" i="2"/>
  <c r="AH107" i="2"/>
  <c r="BD69" i="2"/>
  <c r="BZ137" i="2"/>
  <c r="AI71" i="2"/>
  <c r="CA63" i="2"/>
  <c r="AF64" i="2"/>
  <c r="BC65" i="2"/>
  <c r="DK175" i="2"/>
  <c r="AV103" i="2"/>
  <c r="BS145" i="2"/>
  <c r="BR175" i="2"/>
  <c r="CN67" i="2"/>
  <c r="CP73" i="2"/>
  <c r="AW97" i="2"/>
  <c r="AV109" i="2"/>
  <c r="BS127" i="2"/>
  <c r="BR139" i="2"/>
  <c r="AW151" i="2"/>
  <c r="AU163" i="2"/>
  <c r="CY88" i="2"/>
  <c r="CC129" i="2"/>
  <c r="CC167" i="2"/>
  <c r="CC159" i="2"/>
  <c r="CB155" i="2"/>
  <c r="CC153" i="2"/>
  <c r="CB54" i="2"/>
  <c r="BZ174" i="2"/>
  <c r="BZ168" i="2"/>
  <c r="BZ142" i="2"/>
  <c r="CY100" i="2"/>
  <c r="CZ66" i="2"/>
  <c r="AG69" i="2"/>
  <c r="AF165" i="2"/>
  <c r="AF137" i="2"/>
  <c r="AH105" i="2"/>
  <c r="AI69" i="2"/>
  <c r="AG63" i="2"/>
  <c r="DK103" i="2"/>
  <c r="AF141" i="2"/>
  <c r="AI123" i="2"/>
  <c r="AG89" i="2"/>
  <c r="AF66" i="2"/>
  <c r="AI161" i="2"/>
  <c r="DK67" i="2"/>
  <c r="CY46" i="2"/>
  <c r="CY48" i="2"/>
  <c r="CZ123" i="2"/>
  <c r="CC123" i="2"/>
  <c r="CB111" i="2"/>
  <c r="BQ103" i="2"/>
  <c r="AF101" i="2"/>
  <c r="AG99" i="2"/>
  <c r="AU103" i="2"/>
  <c r="BC99" i="2"/>
  <c r="CX101" i="2"/>
  <c r="AT103" i="2"/>
  <c r="CZ99" i="2"/>
  <c r="AW103" i="2"/>
  <c r="AF107" i="2"/>
  <c r="AG105" i="2"/>
  <c r="CY106" i="2"/>
  <c r="BC105" i="2"/>
  <c r="AH108" i="2"/>
  <c r="BC106" i="2"/>
  <c r="AF108" i="2"/>
  <c r="DJ109" i="2"/>
  <c r="BU105" i="2"/>
  <c r="CX107" i="2"/>
  <c r="AX107" i="2"/>
  <c r="AI105" i="2"/>
  <c r="AX105" i="2"/>
  <c r="AV97" i="2"/>
  <c r="AU97" i="2"/>
  <c r="AG96" i="2"/>
  <c r="AI95" i="2"/>
  <c r="DN97" i="2"/>
  <c r="AI89" i="2"/>
  <c r="AF89" i="2"/>
  <c r="AX89" i="2"/>
  <c r="AU85" i="2"/>
  <c r="AF81" i="2"/>
  <c r="CW83" i="2"/>
  <c r="AI78" i="2"/>
  <c r="AW79" i="2"/>
  <c r="AI75" i="2"/>
  <c r="BR79" i="2"/>
  <c r="CB76" i="2"/>
  <c r="BZ77" i="2"/>
  <c r="BC77" i="2"/>
  <c r="BS79" i="2"/>
  <c r="AU79" i="2"/>
  <c r="AG70" i="2"/>
  <c r="DM73" i="2"/>
  <c r="CY70" i="2"/>
  <c r="AH70" i="2"/>
  <c r="CX70" i="2"/>
  <c r="DO65" i="2"/>
  <c r="CX66" i="2"/>
  <c r="CX64" i="2"/>
  <c r="CW63" i="2"/>
  <c r="BF64" i="2"/>
  <c r="CA64" i="2"/>
  <c r="BZ63" i="2"/>
  <c r="DL67" i="2"/>
  <c r="CX65" i="2"/>
  <c r="CZ69" i="2"/>
  <c r="CY66" i="2"/>
  <c r="AI63" i="2"/>
  <c r="CC51" i="2"/>
  <c r="BE39" i="2"/>
  <c r="BD36" i="2"/>
  <c r="BS97" i="2"/>
  <c r="BR127" i="2"/>
  <c r="BR157" i="2"/>
  <c r="CX132" i="2"/>
  <c r="CC126" i="2"/>
  <c r="BC120" i="2"/>
  <c r="BC162" i="2"/>
  <c r="CQ79" i="2"/>
  <c r="BQ139" i="2"/>
  <c r="CN157" i="2"/>
  <c r="BR163" i="2"/>
  <c r="BC90" i="2"/>
  <c r="BE78" i="2"/>
  <c r="BF162" i="2"/>
  <c r="BF138" i="2"/>
  <c r="BR145" i="2"/>
  <c r="AU109" i="2"/>
  <c r="BT163" i="2"/>
  <c r="BU138" i="2"/>
  <c r="BC156" i="2"/>
  <c r="BR121" i="2"/>
  <c r="BE120" i="2"/>
  <c r="BD54" i="2"/>
  <c r="BE138" i="2"/>
  <c r="BE108" i="2"/>
  <c r="DJ163" i="2"/>
  <c r="AV157" i="2"/>
  <c r="CC78" i="2"/>
  <c r="BE132" i="2"/>
  <c r="CA96" i="2"/>
  <c r="AI66" i="2"/>
  <c r="BD162" i="2"/>
  <c r="BE144" i="2"/>
  <c r="BD66" i="2"/>
  <c r="BD144" i="2"/>
  <c r="BC138" i="2"/>
  <c r="BC108" i="2"/>
  <c r="BC150" i="2"/>
  <c r="BT55" i="2"/>
  <c r="BS109" i="2"/>
  <c r="AX162" i="2"/>
  <c r="AF83" i="2"/>
  <c r="CC89" i="2"/>
  <c r="BD107" i="2"/>
  <c r="BD65" i="2"/>
  <c r="BC107" i="2"/>
  <c r="BD89" i="2"/>
  <c r="BF161" i="2"/>
  <c r="BC89" i="2"/>
  <c r="BR109" i="2"/>
  <c r="AU127" i="2"/>
  <c r="BF71" i="2"/>
  <c r="BR85" i="2"/>
  <c r="BQ157" i="2"/>
  <c r="AI167" i="2"/>
  <c r="AH155" i="2"/>
  <c r="BD149" i="2"/>
  <c r="CX119" i="2"/>
  <c r="AV139" i="2"/>
  <c r="AX59" i="2"/>
  <c r="BF113" i="2"/>
  <c r="BR103" i="2"/>
  <c r="AU145" i="2"/>
  <c r="BS169" i="2"/>
  <c r="CX173" i="2"/>
  <c r="BS175" i="2"/>
  <c r="CA167" i="2"/>
  <c r="AH65" i="2"/>
  <c r="DM79" i="2"/>
  <c r="BQ145" i="2"/>
  <c r="BF95" i="2"/>
  <c r="BC155" i="2"/>
  <c r="BU107" i="2"/>
  <c r="CR89" i="2"/>
  <c r="BU65" i="2"/>
  <c r="CP97" i="2"/>
  <c r="CO121" i="2"/>
  <c r="CN139" i="2"/>
  <c r="BZ81" i="2"/>
  <c r="CC150" i="2"/>
  <c r="BE162" i="2"/>
  <c r="CB99" i="2"/>
  <c r="BF89" i="2"/>
  <c r="CC59" i="2"/>
  <c r="CA141" i="2"/>
  <c r="BF126" i="2"/>
  <c r="CC124" i="2"/>
  <c r="BZ120" i="2"/>
  <c r="CB117" i="2"/>
  <c r="CA107" i="2"/>
  <c r="CA99" i="2"/>
  <c r="CC69" i="2"/>
  <c r="CA65" i="2"/>
  <c r="BZ154" i="2"/>
  <c r="BZ162" i="2"/>
  <c r="BZ107" i="2"/>
  <c r="CA105" i="2"/>
  <c r="CA70" i="2"/>
  <c r="CC161" i="2"/>
  <c r="BZ89" i="2"/>
  <c r="CC166" i="2"/>
  <c r="CO103" i="2"/>
  <c r="CO145" i="2"/>
  <c r="BQ127" i="2"/>
  <c r="AT139" i="2"/>
  <c r="CQ163" i="2"/>
  <c r="CO169" i="2"/>
  <c r="CA147" i="2"/>
  <c r="CR138" i="2"/>
  <c r="CA160" i="2"/>
  <c r="CC160" i="2"/>
  <c r="BZ156" i="2"/>
  <c r="CB154" i="2"/>
  <c r="DL175" i="2"/>
  <c r="AH162" i="2"/>
  <c r="AH99" i="2"/>
  <c r="DN151" i="2"/>
  <c r="CB135" i="2"/>
  <c r="BZ101" i="2"/>
  <c r="AH81" i="2"/>
  <c r="DL55" i="2"/>
  <c r="CQ55" i="2"/>
  <c r="CO67" i="2"/>
  <c r="CO97" i="2"/>
  <c r="AU115" i="2"/>
  <c r="CQ127" i="2"/>
  <c r="BS139" i="2"/>
  <c r="CP163" i="2"/>
  <c r="AF171" i="2"/>
  <c r="CY132" i="2"/>
  <c r="CB78" i="2"/>
  <c r="CC162" i="2"/>
  <c r="CC138" i="2"/>
  <c r="BD132" i="2"/>
  <c r="CB120" i="2"/>
  <c r="BU59" i="2"/>
  <c r="CW71" i="2"/>
  <c r="CX78" i="2"/>
  <c r="DN103" i="2"/>
  <c r="DL97" i="2"/>
  <c r="DL79" i="2"/>
  <c r="DM169" i="2"/>
  <c r="DL169" i="2"/>
  <c r="AI168" i="2"/>
  <c r="DM139" i="2"/>
  <c r="DL103" i="2"/>
  <c r="AI166" i="2"/>
  <c r="CQ103" i="2"/>
  <c r="CN145" i="2"/>
  <c r="BS73" i="2"/>
  <c r="CO79" i="2"/>
  <c r="CQ97" i="2"/>
  <c r="BR97" i="2"/>
  <c r="BR115" i="2"/>
  <c r="BT127" i="2"/>
  <c r="CP139" i="2"/>
  <c r="CP157" i="2"/>
  <c r="BS163" i="2"/>
  <c r="CP169" i="2"/>
  <c r="BR169" i="2"/>
  <c r="CR162" i="2"/>
  <c r="DM175" i="2"/>
  <c r="CC64" i="2"/>
  <c r="CR59" i="2"/>
  <c r="CC93" i="2"/>
  <c r="CC113" i="2"/>
  <c r="BZ105" i="2"/>
  <c r="CA54" i="2"/>
  <c r="CA165" i="2"/>
  <c r="CB138" i="2"/>
  <c r="CB108" i="2"/>
  <c r="CR63" i="2"/>
  <c r="DL133" i="2"/>
  <c r="CN103" i="2"/>
  <c r="CO175" i="2"/>
  <c r="CP175" i="2"/>
  <c r="BR67" i="2"/>
  <c r="BT97" i="2"/>
  <c r="CP109" i="2"/>
  <c r="CP127" i="2"/>
  <c r="BC34" i="2"/>
  <c r="BU162" i="2"/>
  <c r="BU160" i="2"/>
  <c r="CA156" i="2"/>
  <c r="CW148" i="2"/>
  <c r="BZ71" i="2"/>
  <c r="CA154" i="2"/>
  <c r="CA162" i="2"/>
  <c r="CB144" i="2"/>
  <c r="CA136" i="2"/>
  <c r="CB106" i="2"/>
  <c r="CA66" i="2"/>
  <c r="CA144" i="2"/>
  <c r="BZ138" i="2"/>
  <c r="CB124" i="2"/>
  <c r="BZ108" i="2"/>
  <c r="BZ99" i="2"/>
  <c r="BZ59" i="2"/>
  <c r="AT145" i="2"/>
  <c r="BT79" i="2"/>
  <c r="CP79" i="2"/>
  <c r="BQ115" i="2"/>
  <c r="CO127" i="2"/>
  <c r="CO157" i="2"/>
  <c r="DO51" i="2"/>
  <c r="BF78" i="2"/>
  <c r="AX160" i="2"/>
  <c r="BD96" i="2"/>
  <c r="CC95" i="2"/>
  <c r="CA76" i="2"/>
  <c r="CA173" i="2"/>
  <c r="CB165" i="2"/>
  <c r="BZ155" i="2"/>
  <c r="BZ147" i="2"/>
  <c r="CR107" i="2"/>
  <c r="CR105" i="2"/>
  <c r="BF93" i="2"/>
  <c r="AH172" i="2"/>
  <c r="DM145" i="2"/>
  <c r="AF71" i="2"/>
  <c r="DK127" i="2"/>
  <c r="DN79" i="2"/>
  <c r="BF75" i="2"/>
  <c r="BE70" i="2"/>
  <c r="BD64" i="2"/>
  <c r="BC63" i="2"/>
  <c r="CP103" i="2"/>
  <c r="CP145" i="2"/>
  <c r="CP55" i="2"/>
  <c r="CO109" i="2"/>
  <c r="CN115" i="2"/>
  <c r="CO139" i="2"/>
  <c r="CQ151" i="2"/>
  <c r="CO163" i="2"/>
  <c r="CR51" i="2"/>
  <c r="BC148" i="2"/>
  <c r="BD167" i="2"/>
  <c r="BZ149" i="2"/>
  <c r="BE137" i="2"/>
  <c r="CC99" i="2"/>
  <c r="BU89" i="2"/>
  <c r="CR65" i="2"/>
  <c r="DM163" i="2"/>
  <c r="DM157" i="2"/>
  <c r="DM109" i="2"/>
  <c r="DN55" i="2"/>
  <c r="AG119" i="2"/>
  <c r="DM82" i="2"/>
  <c r="AV82" i="2"/>
  <c r="AH82" i="2" s="1"/>
  <c r="BS82" i="2"/>
  <c r="BE82" i="2" s="1"/>
  <c r="CP82" i="2"/>
  <c r="DN108" i="2"/>
  <c r="DO108" i="2" s="1"/>
  <c r="AW108" i="2"/>
  <c r="AI108" i="2" s="1"/>
  <c r="BT108" i="2"/>
  <c r="BF108" i="2" s="1"/>
  <c r="CQ108" i="2"/>
  <c r="CC108" i="2" s="1"/>
  <c r="P16" i="2"/>
  <c r="AM112" i="2"/>
  <c r="AF112" i="2" s="1"/>
  <c r="BJ112" i="2"/>
  <c r="BC112" i="2" s="1"/>
  <c r="CG112" i="2"/>
  <c r="BZ112" i="2" s="1"/>
  <c r="DD112" i="2"/>
  <c r="CW112" i="2" s="1"/>
  <c r="DN135" i="2"/>
  <c r="DO135" i="2" s="1"/>
  <c r="AW135" i="2"/>
  <c r="AI135" i="2" s="1"/>
  <c r="BT135" i="2"/>
  <c r="BF135" i="2" s="1"/>
  <c r="CQ135" i="2"/>
  <c r="CR135" i="2" s="1"/>
  <c r="DN143" i="2"/>
  <c r="DO143" i="2" s="1"/>
  <c r="AW143" i="2"/>
  <c r="BT143" i="2"/>
  <c r="BU143" i="2" s="1"/>
  <c r="CQ143" i="2"/>
  <c r="CC143" i="2" s="1"/>
  <c r="DN144" i="2"/>
  <c r="DO144" i="2" s="1"/>
  <c r="AW144" i="2"/>
  <c r="AI144" i="2" s="1"/>
  <c r="BT144" i="2"/>
  <c r="BF144" i="2" s="1"/>
  <c r="CQ144" i="2"/>
  <c r="CC144" i="2" s="1"/>
  <c r="AN161" i="2"/>
  <c r="AG161" i="2" s="1"/>
  <c r="BK161" i="2"/>
  <c r="BD161" i="2" s="1"/>
  <c r="CH161" i="2"/>
  <c r="CA161" i="2" s="1"/>
  <c r="DE161" i="2"/>
  <c r="CX161" i="2" s="1"/>
  <c r="DM64" i="2"/>
  <c r="DM67" i="2" s="1"/>
  <c r="AV64" i="2"/>
  <c r="AV67" i="2" s="1"/>
  <c r="BS64" i="2"/>
  <c r="BU64" i="2" s="1"/>
  <c r="CP64" i="2"/>
  <c r="CB64" i="2" s="1"/>
  <c r="DJ94" i="2"/>
  <c r="CV94" i="2" s="1"/>
  <c r="BP94" i="2"/>
  <c r="BU94" i="2" s="1"/>
  <c r="CM94" i="2"/>
  <c r="CR94" i="2" s="1"/>
  <c r="AS94" i="2"/>
  <c r="AX94" i="2" s="1"/>
  <c r="AO125" i="2"/>
  <c r="AH125" i="2" s="1"/>
  <c r="BL125" i="2"/>
  <c r="BE125" i="2" s="1"/>
  <c r="CI125" i="2"/>
  <c r="CB125" i="2" s="1"/>
  <c r="DF125" i="2"/>
  <c r="CY125" i="2" s="1"/>
  <c r="DJ83" i="2"/>
  <c r="CV83" i="2" s="1"/>
  <c r="AS83" i="2"/>
  <c r="AX83" i="2" s="1"/>
  <c r="CM83" i="2"/>
  <c r="CR83" i="2" s="1"/>
  <c r="BP83" i="2"/>
  <c r="BU83" i="2" s="1"/>
  <c r="AO167" i="2"/>
  <c r="AH167" i="2" s="1"/>
  <c r="CI167" i="2"/>
  <c r="CB167" i="2" s="1"/>
  <c r="BL167" i="2"/>
  <c r="BE167" i="2" s="1"/>
  <c r="DF167" i="2"/>
  <c r="CY167" i="2" s="1"/>
  <c r="DH136" i="2"/>
  <c r="CV136" i="2"/>
  <c r="DH172" i="2"/>
  <c r="CV172" i="2"/>
  <c r="BN143" i="2"/>
  <c r="BB143" i="2"/>
  <c r="AQ123" i="2"/>
  <c r="AE123" i="2"/>
  <c r="BN171" i="2"/>
  <c r="BB171" i="2"/>
  <c r="DO161" i="2"/>
  <c r="CK82" i="2"/>
  <c r="BY82" i="2"/>
  <c r="CC66" i="2"/>
  <c r="CB172" i="2"/>
  <c r="BN76" i="2"/>
  <c r="BN174" i="2"/>
  <c r="BB174" i="2"/>
  <c r="CK168" i="2"/>
  <c r="BY168" i="2"/>
  <c r="BE160" i="2"/>
  <c r="BB155" i="2"/>
  <c r="BD153" i="2"/>
  <c r="BN149" i="2"/>
  <c r="BB149" i="2"/>
  <c r="BN147" i="2"/>
  <c r="BB147" i="2"/>
  <c r="BE141" i="2"/>
  <c r="AX126" i="2"/>
  <c r="CY99" i="2"/>
  <c r="AX71" i="2"/>
  <c r="DO69" i="2"/>
  <c r="CC171" i="2"/>
  <c r="BU147" i="2"/>
  <c r="CA124" i="2"/>
  <c r="CB112" i="2"/>
  <c r="CK99" i="2"/>
  <c r="BY99" i="2"/>
  <c r="BB65" i="2"/>
  <c r="CC94" i="2"/>
  <c r="CK166" i="2"/>
  <c r="BY166" i="2"/>
  <c r="CK162" i="2"/>
  <c r="BY162" i="2"/>
  <c r="CV132" i="2"/>
  <c r="DH132" i="2"/>
  <c r="CR129" i="2"/>
  <c r="CR125" i="2"/>
  <c r="CR123" i="2"/>
  <c r="DO111" i="2"/>
  <c r="BN84" i="2"/>
  <c r="BB84" i="2"/>
  <c r="CB59" i="2"/>
  <c r="CK54" i="2"/>
  <c r="BZ144" i="2"/>
  <c r="BD130" i="2"/>
  <c r="BN106" i="2"/>
  <c r="BB106" i="2"/>
  <c r="BZ70" i="2"/>
  <c r="BU57" i="2"/>
  <c r="CC77" i="2"/>
  <c r="CA52" i="2"/>
  <c r="BU171" i="2"/>
  <c r="DH153" i="2"/>
  <c r="CV153" i="2"/>
  <c r="CW136" i="2"/>
  <c r="CW129" i="2"/>
  <c r="CZ125" i="2"/>
  <c r="CV102" i="2"/>
  <c r="DH102" i="2"/>
  <c r="DH100" i="2"/>
  <c r="CV100" i="2"/>
  <c r="CR81" i="2"/>
  <c r="AG59" i="2"/>
  <c r="AQ52" i="2"/>
  <c r="AG125" i="2"/>
  <c r="AX93" i="2"/>
  <c r="CC136" i="2"/>
  <c r="CY96" i="2"/>
  <c r="CZ173" i="2"/>
  <c r="CY171" i="2"/>
  <c r="CY150" i="2"/>
  <c r="CY148" i="2"/>
  <c r="CX143" i="2"/>
  <c r="CW126" i="2"/>
  <c r="CW124" i="2"/>
  <c r="CX118" i="2"/>
  <c r="CX112" i="2"/>
  <c r="CV105" i="2"/>
  <c r="DA105" i="2" s="1"/>
  <c r="DH105" i="2"/>
  <c r="AG94" i="2"/>
  <c r="BB71" i="2"/>
  <c r="BC69" i="2"/>
  <c r="CK59" i="2"/>
  <c r="BY59" i="2"/>
  <c r="CX114" i="2"/>
  <c r="BF101" i="2"/>
  <c r="AX99" i="2"/>
  <c r="CK94" i="2"/>
  <c r="CA83" i="2"/>
  <c r="CR66" i="2"/>
  <c r="CK60" i="2"/>
  <c r="BY60" i="2"/>
  <c r="CA57" i="2"/>
  <c r="BY53" i="2"/>
  <c r="CB131" i="2"/>
  <c r="CC117" i="2"/>
  <c r="CC76" i="2"/>
  <c r="CB174" i="2"/>
  <c r="BZ172" i="2"/>
  <c r="CB168" i="2"/>
  <c r="CY156" i="2"/>
  <c r="AH149" i="2"/>
  <c r="AH147" i="2"/>
  <c r="AF143" i="2"/>
  <c r="BZ131" i="2"/>
  <c r="BY125" i="2"/>
  <c r="BZ123" i="2"/>
  <c r="BE119" i="2"/>
  <c r="CY114" i="2"/>
  <c r="CV112" i="2"/>
  <c r="DO101" i="2"/>
  <c r="BD95" i="2"/>
  <c r="BC93" i="2"/>
  <c r="BD82" i="2"/>
  <c r="BN69" i="2"/>
  <c r="BB69" i="2"/>
  <c r="BZ76" i="2"/>
  <c r="DM60" i="2"/>
  <c r="CY60" i="2" s="1"/>
  <c r="AV60" i="2"/>
  <c r="AH60" i="2" s="1"/>
  <c r="BS60" i="2"/>
  <c r="CP60" i="2"/>
  <c r="CB60" i="2" s="1"/>
  <c r="W18" i="2"/>
  <c r="DK60" i="2"/>
  <c r="CW60" i="2" s="1"/>
  <c r="AT60" i="2"/>
  <c r="BQ60" i="2"/>
  <c r="CN60" i="2"/>
  <c r="BZ60" i="2" s="1"/>
  <c r="AN77" i="2"/>
  <c r="AG77" i="2" s="1"/>
  <c r="BK77" i="2"/>
  <c r="BD77" i="2" s="1"/>
  <c r="CH77" i="2"/>
  <c r="CA77" i="2" s="1"/>
  <c r="DE77" i="2"/>
  <c r="CX77" i="2" s="1"/>
  <c r="DJ75" i="2"/>
  <c r="DO75" i="2" s="1"/>
  <c r="AS75" i="2"/>
  <c r="AX75" i="2" s="1"/>
  <c r="BP75" i="2"/>
  <c r="BU75" i="2" s="1"/>
  <c r="CM75" i="2"/>
  <c r="CR75" i="2" s="1"/>
  <c r="DN106" i="2"/>
  <c r="DO106" i="2" s="1"/>
  <c r="AW106" i="2"/>
  <c r="AI106" i="2" s="1"/>
  <c r="BT106" i="2"/>
  <c r="BF106" i="2" s="1"/>
  <c r="CQ106" i="2"/>
  <c r="AM111" i="2"/>
  <c r="AF111" i="2" s="1"/>
  <c r="CG111" i="2"/>
  <c r="BZ111" i="2" s="1"/>
  <c r="BJ111" i="2"/>
  <c r="BC111" i="2" s="1"/>
  <c r="DD111" i="2"/>
  <c r="CW111" i="2" s="1"/>
  <c r="O15" i="2"/>
  <c r="AL135" i="2"/>
  <c r="BI135" i="2"/>
  <c r="CF135" i="2"/>
  <c r="DC135" i="2"/>
  <c r="AN159" i="2"/>
  <c r="AG159" i="2" s="1"/>
  <c r="BK159" i="2"/>
  <c r="BD159" i="2" s="1"/>
  <c r="CH159" i="2"/>
  <c r="CA159" i="2" s="1"/>
  <c r="DE159" i="2"/>
  <c r="CX159" i="2" s="1"/>
  <c r="DN174" i="2"/>
  <c r="DN175" i="2" s="1"/>
  <c r="AW174" i="2"/>
  <c r="AX174" i="2" s="1"/>
  <c r="BT174" i="2"/>
  <c r="CQ174" i="2"/>
  <c r="CR174" i="2" s="1"/>
  <c r="DK166" i="2"/>
  <c r="DK169" i="2" s="1"/>
  <c r="AT166" i="2"/>
  <c r="AX166" i="2" s="1"/>
  <c r="BQ166" i="2"/>
  <c r="BC166" i="2" s="1"/>
  <c r="CN166" i="2"/>
  <c r="CN169" i="2" s="1"/>
  <c r="DJ70" i="2"/>
  <c r="AS70" i="2"/>
  <c r="AE70" i="2" s="1"/>
  <c r="BP70" i="2"/>
  <c r="CM70" i="2"/>
  <c r="BY70" i="2" s="1"/>
  <c r="AP65" i="2"/>
  <c r="AI65" i="2" s="1"/>
  <c r="BM65" i="2"/>
  <c r="BF65" i="2" s="1"/>
  <c r="CJ65" i="2"/>
  <c r="CC65" i="2" s="1"/>
  <c r="DG65" i="2"/>
  <c r="CZ65" i="2" s="1"/>
  <c r="BK71" i="2"/>
  <c r="BD71" i="2" s="1"/>
  <c r="AN71" i="2"/>
  <c r="AG71" i="2" s="1"/>
  <c r="CH71" i="2"/>
  <c r="CA71" i="2" s="1"/>
  <c r="DE71" i="2"/>
  <c r="CX71" i="2" s="1"/>
  <c r="BK155" i="2"/>
  <c r="BD155" i="2" s="1"/>
  <c r="AN155" i="2"/>
  <c r="AG155" i="2" s="1"/>
  <c r="CH155" i="2"/>
  <c r="CA155" i="2" s="1"/>
  <c r="DE155" i="2"/>
  <c r="CX155" i="2" s="1"/>
  <c r="BZ36" i="2"/>
  <c r="CK136" i="2"/>
  <c r="BY136" i="2"/>
  <c r="CK172" i="2"/>
  <c r="BY172" i="2"/>
  <c r="CR160" i="2"/>
  <c r="AQ143" i="2"/>
  <c r="AE143" i="2"/>
  <c r="CB132" i="2"/>
  <c r="CV150" i="2"/>
  <c r="DH150" i="2"/>
  <c r="DH148" i="2"/>
  <c r="CV148" i="2"/>
  <c r="CV114" i="2"/>
  <c r="BN82" i="2"/>
  <c r="BB82" i="2"/>
  <c r="AI93" i="2"/>
  <c r="BE172" i="2"/>
  <c r="BC71" i="2"/>
  <c r="DH138" i="2"/>
  <c r="CV138" i="2"/>
  <c r="DA138" i="2" s="1"/>
  <c r="AQ76" i="2"/>
  <c r="AQ174" i="2"/>
  <c r="AE174" i="2"/>
  <c r="AQ168" i="2"/>
  <c r="AE168" i="2"/>
  <c r="AH160" i="2"/>
  <c r="AE155" i="2"/>
  <c r="AG153" i="2"/>
  <c r="AQ149" i="2"/>
  <c r="AE149" i="2"/>
  <c r="AQ147" i="2"/>
  <c r="AE147" i="2"/>
  <c r="AH141" i="2"/>
  <c r="DO126" i="2"/>
  <c r="BE99" i="2"/>
  <c r="DH83" i="2"/>
  <c r="DO71" i="2"/>
  <c r="AX69" i="2"/>
  <c r="BF171" i="2"/>
  <c r="DO147" i="2"/>
  <c r="BD124" i="2"/>
  <c r="AH112" i="2"/>
  <c r="BN99" i="2"/>
  <c r="BB99" i="2"/>
  <c r="BY65" i="2"/>
  <c r="BF94" i="2"/>
  <c r="BN166" i="2"/>
  <c r="BB166" i="2"/>
  <c r="BN162" i="2"/>
  <c r="BB162" i="2"/>
  <c r="BN132" i="2"/>
  <c r="BB132" i="2"/>
  <c r="BU129" i="2"/>
  <c r="BU125" i="2"/>
  <c r="BU123" i="2"/>
  <c r="CX108" i="2"/>
  <c r="AQ84" i="2"/>
  <c r="AE84" i="2"/>
  <c r="BE59" i="2"/>
  <c r="BN54" i="2"/>
  <c r="BC144" i="2"/>
  <c r="CA130" i="2"/>
  <c r="CK106" i="2"/>
  <c r="BY106" i="2"/>
  <c r="BC70" i="2"/>
  <c r="AX57" i="2"/>
  <c r="AX143" i="2"/>
  <c r="BF77" i="2"/>
  <c r="BD52" i="2"/>
  <c r="AX171" i="2"/>
  <c r="CK153" i="2"/>
  <c r="BY153" i="2"/>
  <c r="BZ136" i="2"/>
  <c r="BZ129" i="2"/>
  <c r="CC125" i="2"/>
  <c r="CK102" i="2"/>
  <c r="BY102" i="2"/>
  <c r="CK100" i="2"/>
  <c r="BY100" i="2"/>
  <c r="BU81" i="2"/>
  <c r="CV58" i="2"/>
  <c r="DH58" i="2"/>
  <c r="CZ52" i="2"/>
  <c r="CZ161" i="2"/>
  <c r="BD125" i="2"/>
  <c r="DO93" i="2"/>
  <c r="BC59" i="2"/>
  <c r="BF136" i="2"/>
  <c r="CB96" i="2"/>
  <c r="CC173" i="2"/>
  <c r="BE171" i="2"/>
  <c r="CB150" i="2"/>
  <c r="CB148" i="2"/>
  <c r="CA143" i="2"/>
  <c r="BZ126" i="2"/>
  <c r="BZ124" i="2"/>
  <c r="BD118" i="2"/>
  <c r="CA112" i="2"/>
  <c r="CK105" i="2"/>
  <c r="BY105" i="2"/>
  <c r="CD105" i="2" s="1"/>
  <c r="CR95" i="2"/>
  <c r="CX93" i="2"/>
  <c r="CV89" i="2"/>
  <c r="DH89" i="2"/>
  <c r="CZ83" i="2"/>
  <c r="CY81" i="2"/>
  <c r="AE71" i="2"/>
  <c r="AF69" i="2"/>
  <c r="BN59" i="2"/>
  <c r="BB59" i="2"/>
  <c r="CA119" i="2"/>
  <c r="CA114" i="2"/>
  <c r="AI101" i="2"/>
  <c r="DO99" i="2"/>
  <c r="BN94" i="2"/>
  <c r="BD83" i="2"/>
  <c r="AX66" i="2"/>
  <c r="BN60" i="2"/>
  <c r="BB60" i="2"/>
  <c r="BD57" i="2"/>
  <c r="BB53" i="2"/>
  <c r="BE131" i="2"/>
  <c r="AI117" i="2"/>
  <c r="BF76" i="2"/>
  <c r="BE174" i="2"/>
  <c r="BC172" i="2"/>
  <c r="BE168" i="2"/>
  <c r="BF166" i="2"/>
  <c r="CB156" i="2"/>
  <c r="CX150" i="2"/>
  <c r="CY142" i="2"/>
  <c r="BC131" i="2"/>
  <c r="BB125" i="2"/>
  <c r="BC123" i="2"/>
  <c r="CB119" i="2"/>
  <c r="CB114" i="2"/>
  <c r="BY112" i="2"/>
  <c r="CR102" i="2"/>
  <c r="AG95" i="2"/>
  <c r="AF93" i="2"/>
  <c r="AG82" i="2"/>
  <c r="AQ69" i="2"/>
  <c r="AE69" i="2"/>
  <c r="BC76" i="2"/>
  <c r="DJ52" i="2"/>
  <c r="DO52" i="2" s="1"/>
  <c r="AS52" i="2"/>
  <c r="AX52" i="2" s="1"/>
  <c r="BP52" i="2"/>
  <c r="BU52" i="2" s="1"/>
  <c r="CM52" i="2"/>
  <c r="CR52" i="2" s="1"/>
  <c r="DM58" i="2"/>
  <c r="CY58" i="2" s="1"/>
  <c r="AV58" i="2"/>
  <c r="AH58" i="2" s="1"/>
  <c r="BS58" i="2"/>
  <c r="BE58" i="2" s="1"/>
  <c r="CP58" i="2"/>
  <c r="CB58" i="2" s="1"/>
  <c r="DK58" i="2"/>
  <c r="CW58" i="2" s="1"/>
  <c r="AT58" i="2"/>
  <c r="AF58" i="2" s="1"/>
  <c r="BQ58" i="2"/>
  <c r="CN58" i="2"/>
  <c r="BZ58" i="2" s="1"/>
  <c r="AN75" i="2"/>
  <c r="AG75" i="2" s="1"/>
  <c r="BK75" i="2"/>
  <c r="BD75" i="2" s="1"/>
  <c r="CH75" i="2"/>
  <c r="CA75" i="2" s="1"/>
  <c r="DE75" i="2"/>
  <c r="CX75" i="2" s="1"/>
  <c r="DN84" i="2"/>
  <c r="CZ84" i="2" s="1"/>
  <c r="AW84" i="2"/>
  <c r="AI84" i="2" s="1"/>
  <c r="BT84" i="2"/>
  <c r="BF84" i="2" s="1"/>
  <c r="CQ84" i="2"/>
  <c r="CC84" i="2" s="1"/>
  <c r="DN120" i="2"/>
  <c r="AW120" i="2"/>
  <c r="AI120" i="2" s="1"/>
  <c r="BT120" i="2"/>
  <c r="BU120" i="2" s="1"/>
  <c r="CQ120" i="2"/>
  <c r="CR120" i="2" s="1"/>
  <c r="AW141" i="2"/>
  <c r="AI141" i="2" s="1"/>
  <c r="DN141" i="2"/>
  <c r="DO141" i="2" s="1"/>
  <c r="BT141" i="2"/>
  <c r="BU141" i="2" s="1"/>
  <c r="CQ141" i="2"/>
  <c r="CC141" i="2" s="1"/>
  <c r="DJ142" i="2"/>
  <c r="CV142" i="2" s="1"/>
  <c r="AS142" i="2"/>
  <c r="AS145" i="2" s="1"/>
  <c r="BP142" i="2"/>
  <c r="BP145" i="2" s="1"/>
  <c r="CM142" i="2"/>
  <c r="BY142" i="2" s="1"/>
  <c r="DK119" i="2"/>
  <c r="DK121" i="2" s="1"/>
  <c r="AT119" i="2"/>
  <c r="AX119" i="2" s="1"/>
  <c r="BQ119" i="2"/>
  <c r="BU119" i="2" s="1"/>
  <c r="CN119" i="2"/>
  <c r="CN121" i="2" s="1"/>
  <c r="AM53" i="2"/>
  <c r="AF53" i="2" s="1"/>
  <c r="BJ53" i="2"/>
  <c r="BC53" i="2" s="1"/>
  <c r="CG53" i="2"/>
  <c r="BZ53" i="2" s="1"/>
  <c r="DD53" i="2"/>
  <c r="CW53" i="2" s="1"/>
  <c r="BN136" i="2"/>
  <c r="BB136" i="2"/>
  <c r="BN172" i="2"/>
  <c r="BB172" i="2"/>
  <c r="CK150" i="2"/>
  <c r="BY150" i="2"/>
  <c r="CK148" i="2"/>
  <c r="BY148" i="2"/>
  <c r="BU136" i="2"/>
  <c r="BY114" i="2"/>
  <c r="CV95" i="2"/>
  <c r="AQ82" i="2"/>
  <c r="AE82" i="2"/>
  <c r="CK138" i="2"/>
  <c r="BY138" i="2"/>
  <c r="CV159" i="2"/>
  <c r="DH156" i="2"/>
  <c r="CV156" i="2"/>
  <c r="DH142" i="2"/>
  <c r="CW132" i="2"/>
  <c r="CK83" i="2"/>
  <c r="CW75" i="2"/>
  <c r="CZ59" i="2"/>
  <c r="CV57" i="2"/>
  <c r="DH57" i="2"/>
  <c r="AI171" i="2"/>
  <c r="AX147" i="2"/>
  <c r="AG124" i="2"/>
  <c r="BE112" i="2"/>
  <c r="AQ99" i="2"/>
  <c r="AE99" i="2"/>
  <c r="AE65" i="2"/>
  <c r="AI94" i="2"/>
  <c r="AQ166" i="2"/>
  <c r="AE166" i="2"/>
  <c r="AQ162" i="2"/>
  <c r="AE162" i="2"/>
  <c r="CK132" i="2"/>
  <c r="BY132" i="2"/>
  <c r="AX129" i="2"/>
  <c r="AX125" i="2"/>
  <c r="DO123" i="2"/>
  <c r="CA108" i="2"/>
  <c r="AH59" i="2"/>
  <c r="AQ54" i="2"/>
  <c r="AF144" i="2"/>
  <c r="AG130" i="2"/>
  <c r="AQ106" i="2"/>
  <c r="AE106" i="2"/>
  <c r="AF70" i="2"/>
  <c r="DO57" i="2"/>
  <c r="AI77" i="2"/>
  <c r="AG52" i="2"/>
  <c r="DO171" i="2"/>
  <c r="BN153" i="2"/>
  <c r="BB153" i="2"/>
  <c r="BC136" i="2"/>
  <c r="BC129" i="2"/>
  <c r="BF125" i="2"/>
  <c r="BN102" i="2"/>
  <c r="BB102" i="2"/>
  <c r="AQ100" i="2"/>
  <c r="AE100" i="2"/>
  <c r="AX81" i="2"/>
  <c r="CK58" i="2"/>
  <c r="BY58" i="2"/>
  <c r="CC52" i="2"/>
  <c r="CR148" i="2"/>
  <c r="DH107" i="2"/>
  <c r="CV107" i="2"/>
  <c r="CZ81" i="2"/>
  <c r="AF59" i="2"/>
  <c r="AI136" i="2"/>
  <c r="BE96" i="2"/>
  <c r="BF173" i="2"/>
  <c r="CB171" i="2"/>
  <c r="BE150" i="2"/>
  <c r="BE148" i="2"/>
  <c r="BD143" i="2"/>
  <c r="BC126" i="2"/>
  <c r="BC124" i="2"/>
  <c r="CA118" i="2"/>
  <c r="BD112" i="2"/>
  <c r="BN105" i="2"/>
  <c r="BB105" i="2"/>
  <c r="BU95" i="2"/>
  <c r="BD93" i="2"/>
  <c r="CK89" i="2"/>
  <c r="BY89" i="2"/>
  <c r="CC83" i="2"/>
  <c r="CB81" i="2"/>
  <c r="DH70" i="2"/>
  <c r="AQ59" i="2"/>
  <c r="AE59" i="2"/>
  <c r="BD119" i="2"/>
  <c r="BD114" i="2"/>
  <c r="CZ102" i="2"/>
  <c r="AX100" i="2"/>
  <c r="AQ94" i="2"/>
  <c r="AG83" i="2"/>
  <c r="DO66" i="2"/>
  <c r="AQ60" i="2"/>
  <c r="AE60" i="2"/>
  <c r="AG57" i="2"/>
  <c r="AE53" i="2"/>
  <c r="AH131" i="2"/>
  <c r="BF117" i="2"/>
  <c r="AI76" i="2"/>
  <c r="AH174" i="2"/>
  <c r="AF172" i="2"/>
  <c r="AH168" i="2"/>
  <c r="BE156" i="2"/>
  <c r="CA150" i="2"/>
  <c r="CA148" i="2"/>
  <c r="CB142" i="2"/>
  <c r="AF131" i="2"/>
  <c r="AE125" i="2"/>
  <c r="AF123" i="2"/>
  <c r="AH119" i="2"/>
  <c r="BE114" i="2"/>
  <c r="BB112" i="2"/>
  <c r="BU102" i="2"/>
  <c r="CR96" i="2"/>
  <c r="CW94" i="2"/>
  <c r="CY83" i="2"/>
  <c r="CX81" i="2"/>
  <c r="AF76" i="2"/>
  <c r="AW82" i="2"/>
  <c r="AI82" i="2" s="1"/>
  <c r="BT82" i="2"/>
  <c r="BF82" i="2" s="1"/>
  <c r="DN82" i="2"/>
  <c r="CZ82" i="2" s="1"/>
  <c r="CQ82" i="2"/>
  <c r="CC82" i="2" s="1"/>
  <c r="AO95" i="2"/>
  <c r="AH95" i="2" s="1"/>
  <c r="BL95" i="2"/>
  <c r="BE95" i="2" s="1"/>
  <c r="CI95" i="2"/>
  <c r="CB95" i="2" s="1"/>
  <c r="DF95" i="2"/>
  <c r="CY95" i="2" s="1"/>
  <c r="DN118" i="2"/>
  <c r="CZ118" i="2" s="1"/>
  <c r="BT118" i="2"/>
  <c r="BF118" i="2" s="1"/>
  <c r="AW118" i="2"/>
  <c r="AI118" i="2" s="1"/>
  <c r="CQ118" i="2"/>
  <c r="CC118" i="2" s="1"/>
  <c r="DN142" i="2"/>
  <c r="CZ142" i="2" s="1"/>
  <c r="AW142" i="2"/>
  <c r="BT142" i="2"/>
  <c r="CQ142" i="2"/>
  <c r="DK130" i="2"/>
  <c r="DK133" i="2" s="1"/>
  <c r="AT130" i="2"/>
  <c r="BQ130" i="2"/>
  <c r="CN130" i="2"/>
  <c r="CN133" i="2" s="1"/>
  <c r="AQ136" i="2"/>
  <c r="AE136" i="2"/>
  <c r="AQ172" i="2"/>
  <c r="AE172" i="2"/>
  <c r="BZ148" i="2"/>
  <c r="AH132" i="2"/>
  <c r="BN150" i="2"/>
  <c r="BB150" i="2"/>
  <c r="BN148" i="2"/>
  <c r="BB148" i="2"/>
  <c r="CR136" i="2"/>
  <c r="BB114" i="2"/>
  <c r="BY95" i="2"/>
  <c r="DH81" i="2"/>
  <c r="CV81" i="2"/>
  <c r="BN138" i="2"/>
  <c r="BB138" i="2"/>
  <c r="CA78" i="2"/>
  <c r="BY159" i="2"/>
  <c r="BN156" i="2"/>
  <c r="BB156" i="2"/>
  <c r="CK142" i="2"/>
  <c r="BZ132" i="2"/>
  <c r="DH119" i="2"/>
  <c r="CV119" i="2"/>
  <c r="BN83" i="2"/>
  <c r="BZ75" i="2"/>
  <c r="CB66" i="2"/>
  <c r="CK57" i="2"/>
  <c r="BY57" i="2"/>
  <c r="BU173" i="2"/>
  <c r="CR168" i="2"/>
  <c r="CY143" i="2"/>
  <c r="CV129" i="2"/>
  <c r="DH108" i="2"/>
  <c r="CV108" i="2"/>
  <c r="CY52" i="2"/>
  <c r="DH167" i="2"/>
  <c r="CV167" i="2"/>
  <c r="CV161" i="2"/>
  <c r="DH154" i="2"/>
  <c r="CV154" i="2"/>
  <c r="AQ132" i="2"/>
  <c r="AE132" i="2"/>
  <c r="DO129" i="2"/>
  <c r="DO125" i="2"/>
  <c r="AX123" i="2"/>
  <c r="BD108" i="2"/>
  <c r="CW78" i="2"/>
  <c r="CZ96" i="2"/>
  <c r="CR149" i="2"/>
  <c r="DH141" i="2"/>
  <c r="CV141" i="2"/>
  <c r="DH66" i="2"/>
  <c r="CV66" i="2"/>
  <c r="BZ52" i="2"/>
  <c r="CZ119" i="2"/>
  <c r="CZ107" i="2"/>
  <c r="CY94" i="2"/>
  <c r="CR53" i="2"/>
  <c r="BU172" i="2"/>
  <c r="DH165" i="2"/>
  <c r="CV165" i="2"/>
  <c r="AQ153" i="2"/>
  <c r="AE153" i="2"/>
  <c r="AI143" i="2"/>
  <c r="AF136" i="2"/>
  <c r="AF129" i="2"/>
  <c r="AI125" i="2"/>
  <c r="AQ102" i="2"/>
  <c r="AE102" i="2"/>
  <c r="BN100" i="2"/>
  <c r="BB100" i="2"/>
  <c r="DO81" i="2"/>
  <c r="BN58" i="2"/>
  <c r="BB58" i="2"/>
  <c r="BF52" i="2"/>
  <c r="BU148" i="2"/>
  <c r="BN107" i="2"/>
  <c r="BB107" i="2"/>
  <c r="CC81" i="2"/>
  <c r="CW135" i="2"/>
  <c r="CZ131" i="2"/>
  <c r="CR117" i="2"/>
  <c r="AH96" i="2"/>
  <c r="AI173" i="2"/>
  <c r="AH171" i="2"/>
  <c r="CR155" i="2"/>
  <c r="AH150" i="2"/>
  <c r="AH148" i="2"/>
  <c r="AG143" i="2"/>
  <c r="AF126" i="2"/>
  <c r="AF124" i="2"/>
  <c r="AG118" i="2"/>
  <c r="AG112" i="2"/>
  <c r="AQ105" i="2"/>
  <c r="AE105" i="2"/>
  <c r="AX95" i="2"/>
  <c r="CA93" i="2"/>
  <c r="BN89" i="2"/>
  <c r="BB89" i="2"/>
  <c r="BF83" i="2"/>
  <c r="CK70" i="2"/>
  <c r="CZ57" i="2"/>
  <c r="AG114" i="2"/>
  <c r="BF102" i="2"/>
  <c r="CR100" i="2"/>
  <c r="CW95" i="2"/>
  <c r="CV93" i="2"/>
  <c r="CY173" i="2"/>
  <c r="CX171" i="2"/>
  <c r="CR167" i="2"/>
  <c r="AH156" i="2"/>
  <c r="BD150" i="2"/>
  <c r="BD148" i="2"/>
  <c r="BE142" i="2"/>
  <c r="CV130" i="2"/>
  <c r="DH130" i="2"/>
  <c r="CV126" i="2"/>
  <c r="DH126" i="2"/>
  <c r="DH124" i="2"/>
  <c r="CW118" i="2"/>
  <c r="AH114" i="2"/>
  <c r="AE112" i="2"/>
  <c r="AX102" i="2"/>
  <c r="BU96" i="2"/>
  <c r="BZ94" i="2"/>
  <c r="CB83" i="2"/>
  <c r="CA81" i="2"/>
  <c r="CY57" i="2"/>
  <c r="CZ53" i="2"/>
  <c r="DH63" i="2"/>
  <c r="CV63" i="2"/>
  <c r="AO53" i="2"/>
  <c r="AH53" i="2" s="1"/>
  <c r="BL53" i="2"/>
  <c r="BE53" i="2" s="1"/>
  <c r="CI53" i="2"/>
  <c r="CB53" i="2" s="1"/>
  <c r="DF53" i="2"/>
  <c r="CY53" i="2" s="1"/>
  <c r="X18" i="2"/>
  <c r="DL60" i="2"/>
  <c r="CX60" i="2" s="1"/>
  <c r="AU60" i="2"/>
  <c r="AG60" i="2" s="1"/>
  <c r="BR60" i="2"/>
  <c r="BD60" i="2" s="1"/>
  <c r="CO60" i="2"/>
  <c r="CA60" i="2" s="1"/>
  <c r="AO93" i="2"/>
  <c r="AH93" i="2" s="1"/>
  <c r="BL93" i="2"/>
  <c r="BE93" i="2" s="1"/>
  <c r="CI93" i="2"/>
  <c r="CB93" i="2" s="1"/>
  <c r="DF93" i="2"/>
  <c r="CY93" i="2" s="1"/>
  <c r="DN156" i="2"/>
  <c r="DO156" i="2" s="1"/>
  <c r="AW156" i="2"/>
  <c r="AI156" i="2" s="1"/>
  <c r="BT156" i="2"/>
  <c r="BF156" i="2" s="1"/>
  <c r="CQ156" i="2"/>
  <c r="CC156" i="2" s="1"/>
  <c r="AM161" i="2"/>
  <c r="AF161" i="2" s="1"/>
  <c r="CG161" i="2"/>
  <c r="BZ161" i="2" s="1"/>
  <c r="BJ161" i="2"/>
  <c r="BC161" i="2" s="1"/>
  <c r="DD161" i="2"/>
  <c r="CW161" i="2" s="1"/>
  <c r="BD72" i="2"/>
  <c r="CZ41" i="2"/>
  <c r="CV173" i="2"/>
  <c r="DO160" i="2"/>
  <c r="CY129" i="2"/>
  <c r="AQ150" i="2"/>
  <c r="AE150" i="2"/>
  <c r="AQ148" i="2"/>
  <c r="AE148" i="2"/>
  <c r="AX136" i="2"/>
  <c r="AE114" i="2"/>
  <c r="BN95" i="2"/>
  <c r="BB95" i="2"/>
  <c r="CK81" i="2"/>
  <c r="BY81" i="2"/>
  <c r="CW117" i="2"/>
  <c r="AQ138" i="2"/>
  <c r="AE138" i="2"/>
  <c r="BD78" i="2"/>
  <c r="BB159" i="2"/>
  <c r="CK156" i="2"/>
  <c r="BY156" i="2"/>
  <c r="BN142" i="2"/>
  <c r="BC132" i="2"/>
  <c r="CK119" i="2"/>
  <c r="BY119" i="2"/>
  <c r="DH96" i="2"/>
  <c r="CV96" i="2"/>
  <c r="AQ83" i="2"/>
  <c r="BC75" i="2"/>
  <c r="BE66" i="2"/>
  <c r="BF59" i="2"/>
  <c r="BN57" i="2"/>
  <c r="BB57" i="2"/>
  <c r="CR173" i="2"/>
  <c r="BU168" i="2"/>
  <c r="CB143" i="2"/>
  <c r="BY129" i="2"/>
  <c r="BN108" i="2"/>
  <c r="BB108" i="2"/>
  <c r="BE52" i="2"/>
  <c r="CK167" i="2"/>
  <c r="BY167" i="2"/>
  <c r="BY161" i="2"/>
  <c r="CK154" i="2"/>
  <c r="BY154" i="2"/>
  <c r="AG108" i="2"/>
  <c r="BZ78" i="2"/>
  <c r="CC96" i="2"/>
  <c r="BU174" i="2"/>
  <c r="BU149" i="2"/>
  <c r="CK141" i="2"/>
  <c r="BY141" i="2"/>
  <c r="CK66" i="2"/>
  <c r="BY66" i="2"/>
  <c r="BC52" i="2"/>
  <c r="CC119" i="2"/>
  <c r="CC107" i="2"/>
  <c r="CB94" i="2"/>
  <c r="BU53" i="2"/>
  <c r="CR172" i="2"/>
  <c r="CK165" i="2"/>
  <c r="BY165" i="2"/>
  <c r="CR150" i="2"/>
  <c r="CY130" i="2"/>
  <c r="CV120" i="2"/>
  <c r="DH120" i="2"/>
  <c r="CX117" i="2"/>
  <c r="CZ111" i="2"/>
  <c r="DH101" i="2"/>
  <c r="CV101" i="2"/>
  <c r="DH78" i="2"/>
  <c r="AQ58" i="2"/>
  <c r="AE58" i="2"/>
  <c r="AI52" i="2"/>
  <c r="AX148" i="2"/>
  <c r="CK107" i="2"/>
  <c r="BY107" i="2"/>
  <c r="BF81" i="2"/>
  <c r="BZ135" i="2"/>
  <c r="CC131" i="2"/>
  <c r="BU117" i="2"/>
  <c r="DH64" i="2"/>
  <c r="CV64" i="2"/>
  <c r="CX172" i="2"/>
  <c r="BU155" i="2"/>
  <c r="CZ149" i="2"/>
  <c r="CZ147" i="2"/>
  <c r="CV144" i="2"/>
  <c r="DH144" i="2"/>
  <c r="CW125" i="2"/>
  <c r="CX123" i="2"/>
  <c r="DH117" i="2"/>
  <c r="CV117" i="2"/>
  <c r="CX111" i="2"/>
  <c r="DO95" i="2"/>
  <c r="AG93" i="2"/>
  <c r="AQ89" i="2"/>
  <c r="AE89" i="2"/>
  <c r="AI83" i="2"/>
  <c r="BE81" i="2"/>
  <c r="BN70" i="2"/>
  <c r="BB70" i="2"/>
  <c r="CC57" i="2"/>
  <c r="CV113" i="2"/>
  <c r="CC102" i="2"/>
  <c r="BU100" i="2"/>
  <c r="BZ95" i="2"/>
  <c r="BY93" i="2"/>
  <c r="DO63" i="2"/>
  <c r="CB173" i="2"/>
  <c r="CA171" i="2"/>
  <c r="BU167" i="2"/>
  <c r="CR159" i="2"/>
  <c r="CZ155" i="2"/>
  <c r="CR153" i="2"/>
  <c r="AG150" i="2"/>
  <c r="AG148" i="2"/>
  <c r="AH142" i="2"/>
  <c r="BN130" i="2"/>
  <c r="BB130" i="2"/>
  <c r="CK126" i="2"/>
  <c r="BY126" i="2"/>
  <c r="CK124" i="2"/>
  <c r="BZ118" i="2"/>
  <c r="CX113" i="2"/>
  <c r="CV111" i="2"/>
  <c r="DO102" i="2"/>
  <c r="AX96" i="2"/>
  <c r="BC94" i="2"/>
  <c r="BE83" i="2"/>
  <c r="BD81" i="2"/>
  <c r="CB57" i="2"/>
  <c r="CC53" i="2"/>
  <c r="AQ63" i="2"/>
  <c r="AE63" i="2"/>
  <c r="AO51" i="2"/>
  <c r="AH51" i="2" s="1"/>
  <c r="CI51" i="2"/>
  <c r="CB51" i="2" s="1"/>
  <c r="BL51" i="2"/>
  <c r="BE51" i="2" s="1"/>
  <c r="DF51" i="2"/>
  <c r="CY51" i="2" s="1"/>
  <c r="X16" i="2"/>
  <c r="DL58" i="2"/>
  <c r="DL61" i="2" s="1"/>
  <c r="AU58" i="2"/>
  <c r="AG58" i="2" s="1"/>
  <c r="BR58" i="2"/>
  <c r="BD58" i="2" s="1"/>
  <c r="CO58" i="2"/>
  <c r="CA58" i="2" s="1"/>
  <c r="DN114" i="2"/>
  <c r="DO114" i="2" s="1"/>
  <c r="AW114" i="2"/>
  <c r="AI114" i="2" s="1"/>
  <c r="BT114" i="2"/>
  <c r="BF114" i="2" s="1"/>
  <c r="CQ114" i="2"/>
  <c r="CC114" i="2" s="1"/>
  <c r="DN132" i="2"/>
  <c r="CZ132" i="2" s="1"/>
  <c r="AW132" i="2"/>
  <c r="AX132" i="2" s="1"/>
  <c r="BT132" i="2"/>
  <c r="BF132" i="2" s="1"/>
  <c r="CQ132" i="2"/>
  <c r="CR132" i="2" s="1"/>
  <c r="BK131" i="2"/>
  <c r="BD131" i="2" s="1"/>
  <c r="CH131" i="2"/>
  <c r="CA131" i="2" s="1"/>
  <c r="AN131" i="2"/>
  <c r="AG131" i="2" s="1"/>
  <c r="DE131" i="2"/>
  <c r="CX131" i="2" s="1"/>
  <c r="DN154" i="2"/>
  <c r="CZ154" i="2" s="1"/>
  <c r="AW154" i="2"/>
  <c r="AI154" i="2" s="1"/>
  <c r="BT154" i="2"/>
  <c r="BF154" i="2" s="1"/>
  <c r="CQ154" i="2"/>
  <c r="CC154" i="2" s="1"/>
  <c r="AM159" i="2"/>
  <c r="AF159" i="2" s="1"/>
  <c r="CG159" i="2"/>
  <c r="BZ159" i="2" s="1"/>
  <c r="BJ159" i="2"/>
  <c r="BC159" i="2" s="1"/>
  <c r="DD159" i="2"/>
  <c r="CW159" i="2" s="1"/>
  <c r="AL160" i="2"/>
  <c r="AL163" i="2" s="1"/>
  <c r="BI160" i="2"/>
  <c r="BI163" i="2" s="1"/>
  <c r="CF160" i="2"/>
  <c r="DC160" i="2"/>
  <c r="DC163" i="2" s="1"/>
  <c r="BY173" i="2"/>
  <c r="DH123" i="2"/>
  <c r="CV123" i="2"/>
  <c r="CB129" i="2"/>
  <c r="DH171" i="2"/>
  <c r="CV171" i="2"/>
  <c r="CR161" i="2"/>
  <c r="DO136" i="2"/>
  <c r="AE95" i="2"/>
  <c r="BN81" i="2"/>
  <c r="BB81" i="2"/>
  <c r="AG78" i="2"/>
  <c r="AE159" i="2"/>
  <c r="AQ156" i="2"/>
  <c r="AE156" i="2"/>
  <c r="AQ142" i="2"/>
  <c r="AF132" i="2"/>
  <c r="BN119" i="2"/>
  <c r="BB119" i="2"/>
  <c r="CC106" i="2"/>
  <c r="BN96" i="2"/>
  <c r="BB96" i="2"/>
  <c r="AF75" i="2"/>
  <c r="AH66" i="2"/>
  <c r="AI59" i="2"/>
  <c r="AQ57" i="2"/>
  <c r="AE57" i="2"/>
  <c r="AX173" i="2"/>
  <c r="AX168" i="2"/>
  <c r="BE143" i="2"/>
  <c r="BB129" i="2"/>
  <c r="CK108" i="2"/>
  <c r="BY108" i="2"/>
  <c r="CB52" i="2"/>
  <c r="BB167" i="2"/>
  <c r="BB161" i="2"/>
  <c r="BN154" i="2"/>
  <c r="BB154" i="2"/>
  <c r="BU111" i="2"/>
  <c r="BC78" i="2"/>
  <c r="BC58" i="2"/>
  <c r="BF96" i="2"/>
  <c r="AX149" i="2"/>
  <c r="BN141" i="2"/>
  <c r="BB141" i="2"/>
  <c r="BN66" i="2"/>
  <c r="BB66" i="2"/>
  <c r="AF52" i="2"/>
  <c r="BF119" i="2"/>
  <c r="BF107" i="2"/>
  <c r="BE94" i="2"/>
  <c r="AX53" i="2"/>
  <c r="AX172" i="2"/>
  <c r="BN165" i="2"/>
  <c r="BB165" i="2"/>
  <c r="BU150" i="2"/>
  <c r="CB130" i="2"/>
  <c r="BN120" i="2"/>
  <c r="BB120" i="2"/>
  <c r="CA117" i="2"/>
  <c r="CC111" i="2"/>
  <c r="CK101" i="2"/>
  <c r="BY101" i="2"/>
  <c r="CK78" i="2"/>
  <c r="CX59" i="2"/>
  <c r="DH52" i="2"/>
  <c r="DO148" i="2"/>
  <c r="AQ107" i="2"/>
  <c r="AE107" i="2"/>
  <c r="AI81" i="2"/>
  <c r="BC135" i="2"/>
  <c r="BF131" i="2"/>
  <c r="AX117" i="2"/>
  <c r="CK64" i="2"/>
  <c r="BY64" i="2"/>
  <c r="BF174" i="2"/>
  <c r="CA172" i="2"/>
  <c r="AX155" i="2"/>
  <c r="CC149" i="2"/>
  <c r="CC147" i="2"/>
  <c r="BN144" i="2"/>
  <c r="BB144" i="2"/>
  <c r="CC142" i="2"/>
  <c r="BC125" i="2"/>
  <c r="CA123" i="2"/>
  <c r="CK117" i="2"/>
  <c r="BY117" i="2"/>
  <c r="CA111" i="2"/>
  <c r="CX94" i="2"/>
  <c r="CY82" i="2"/>
  <c r="AQ70" i="2"/>
  <c r="BF57" i="2"/>
  <c r="BY113" i="2"/>
  <c r="AI102" i="2"/>
  <c r="DO100" i="2"/>
  <c r="BC95" i="2"/>
  <c r="BN93" i="2"/>
  <c r="BB93" i="2"/>
  <c r="BU63" i="2"/>
  <c r="BE173" i="2"/>
  <c r="BD171" i="2"/>
  <c r="AX167" i="2"/>
  <c r="BU159" i="2"/>
  <c r="CC155" i="2"/>
  <c r="BU153" i="2"/>
  <c r="CY149" i="2"/>
  <c r="CY147" i="2"/>
  <c r="CW143" i="2"/>
  <c r="CK130" i="2"/>
  <c r="BY130" i="2"/>
  <c r="BN126" i="2"/>
  <c r="BB126" i="2"/>
  <c r="BN124" i="2"/>
  <c r="BC118" i="2"/>
  <c r="CA113" i="2"/>
  <c r="CK111" i="2"/>
  <c r="BY111" i="2"/>
  <c r="CR101" i="2"/>
  <c r="DO96" i="2"/>
  <c r="AF94" i="2"/>
  <c r="AH83" i="2"/>
  <c r="AG81" i="2"/>
  <c r="BC60" i="2"/>
  <c r="BE57" i="2"/>
  <c r="BF53" i="2"/>
  <c r="CK63" i="2"/>
  <c r="BY63" i="2"/>
  <c r="DJ76" i="2"/>
  <c r="DO76" i="2" s="1"/>
  <c r="AS76" i="2"/>
  <c r="AX76" i="2" s="1"/>
  <c r="BP76" i="2"/>
  <c r="BU76" i="2" s="1"/>
  <c r="CM76" i="2"/>
  <c r="CR76" i="2" s="1"/>
  <c r="AN53" i="2"/>
  <c r="AG53" i="2" s="1"/>
  <c r="BK53" i="2"/>
  <c r="BD53" i="2" s="1"/>
  <c r="CH53" i="2"/>
  <c r="CA53" i="2" s="1"/>
  <c r="DE53" i="2"/>
  <c r="CX53" i="2" s="1"/>
  <c r="DN60" i="2"/>
  <c r="BT60" i="2"/>
  <c r="BF60" i="2" s="1"/>
  <c r="CQ60" i="2"/>
  <c r="CC60" i="2" s="1"/>
  <c r="AW60" i="2"/>
  <c r="AO77" i="2"/>
  <c r="AH77" i="2" s="1"/>
  <c r="BL77" i="2"/>
  <c r="BE77" i="2" s="1"/>
  <c r="CI77" i="2"/>
  <c r="CB77" i="2" s="1"/>
  <c r="DF77" i="2"/>
  <c r="CY77" i="2" s="1"/>
  <c r="DJ78" i="2"/>
  <c r="DO78" i="2" s="1"/>
  <c r="AS78" i="2"/>
  <c r="AX78" i="2" s="1"/>
  <c r="BP78" i="2"/>
  <c r="BU78" i="2" s="1"/>
  <c r="CM78" i="2"/>
  <c r="CR78" i="2" s="1"/>
  <c r="AM114" i="2"/>
  <c r="AF114" i="2" s="1"/>
  <c r="BJ114" i="2"/>
  <c r="BC114" i="2" s="1"/>
  <c r="CG114" i="2"/>
  <c r="BZ114" i="2" s="1"/>
  <c r="DD114" i="2"/>
  <c r="CW114" i="2" s="1"/>
  <c r="DN112" i="2"/>
  <c r="DO112" i="2" s="1"/>
  <c r="BT112" i="2"/>
  <c r="BU112" i="2" s="1"/>
  <c r="AW112" i="2"/>
  <c r="AX112" i="2" s="1"/>
  <c r="CQ112" i="2"/>
  <c r="CR112" i="2" s="1"/>
  <c r="DN130" i="2"/>
  <c r="CZ130" i="2" s="1"/>
  <c r="AW130" i="2"/>
  <c r="AI130" i="2" s="1"/>
  <c r="BT130" i="2"/>
  <c r="BF130" i="2" s="1"/>
  <c r="CQ130" i="2"/>
  <c r="CC130" i="2" s="1"/>
  <c r="AN129" i="2"/>
  <c r="AG129" i="2" s="1"/>
  <c r="BK129" i="2"/>
  <c r="BD129" i="2" s="1"/>
  <c r="CH129" i="2"/>
  <c r="CA129" i="2" s="1"/>
  <c r="DE129" i="2"/>
  <c r="CX129" i="2" s="1"/>
  <c r="DK82" i="2"/>
  <c r="DK85" i="2" s="1"/>
  <c r="AT82" i="2"/>
  <c r="AT85" i="2" s="1"/>
  <c r="BQ82" i="2"/>
  <c r="BC82" i="2" s="1"/>
  <c r="CN82" i="2"/>
  <c r="BZ82" i="2" s="1"/>
  <c r="DJ124" i="2"/>
  <c r="CV124" i="2" s="1"/>
  <c r="BP124" i="2"/>
  <c r="BU124" i="2" s="1"/>
  <c r="AS124" i="2"/>
  <c r="AX124" i="2" s="1"/>
  <c r="CM124" i="2"/>
  <c r="CR124" i="2" s="1"/>
  <c r="DM118" i="2"/>
  <c r="DM121" i="2" s="1"/>
  <c r="AV118" i="2"/>
  <c r="BS118" i="2"/>
  <c r="BE118" i="2" s="1"/>
  <c r="CP118" i="2"/>
  <c r="CV72" i="2"/>
  <c r="AH36" i="2"/>
  <c r="BD45" i="2"/>
  <c r="BY46" i="2"/>
  <c r="CC42" i="2"/>
  <c r="BF41" i="2"/>
  <c r="BB173" i="2"/>
  <c r="BF167" i="2"/>
  <c r="DH143" i="2"/>
  <c r="CV143" i="2"/>
  <c r="CK123" i="2"/>
  <c r="BY123" i="2"/>
  <c r="BE129" i="2"/>
  <c r="CK171" i="2"/>
  <c r="BY171" i="2"/>
  <c r="BU161" i="2"/>
  <c r="AG132" i="2"/>
  <c r="CR106" i="2"/>
  <c r="AQ81" i="2"/>
  <c r="AE81" i="2"/>
  <c r="BC117" i="2"/>
  <c r="DH76" i="2"/>
  <c r="CV174" i="2"/>
  <c r="DH174" i="2"/>
  <c r="CV168" i="2"/>
  <c r="DH168" i="2"/>
  <c r="CW166" i="2"/>
  <c r="CY162" i="2"/>
  <c r="CY160" i="2"/>
  <c r="CV155" i="2"/>
  <c r="CX153" i="2"/>
  <c r="DH149" i="2"/>
  <c r="CV149" i="2"/>
  <c r="DH147" i="2"/>
  <c r="CV147" i="2"/>
  <c r="CY141" i="2"/>
  <c r="CZ135" i="2"/>
  <c r="CR126" i="2"/>
  <c r="AQ119" i="2"/>
  <c r="AE119" i="2"/>
  <c r="CK96" i="2"/>
  <c r="BY96" i="2"/>
  <c r="CR71" i="2"/>
  <c r="CR69" i="2"/>
  <c r="DO173" i="2"/>
  <c r="DO168" i="2"/>
  <c r="AH143" i="2"/>
  <c r="AE129" i="2"/>
  <c r="AQ108" i="2"/>
  <c r="AE108" i="2"/>
  <c r="AH52" i="2"/>
  <c r="AE167" i="2"/>
  <c r="AE161" i="2"/>
  <c r="AQ154" i="2"/>
  <c r="AE154" i="2"/>
  <c r="BF124" i="2"/>
  <c r="CR111" i="2"/>
  <c r="BC101" i="2"/>
  <c r="DH84" i="2"/>
  <c r="CV84" i="2"/>
  <c r="AF78" i="2"/>
  <c r="AI96" i="2"/>
  <c r="DO149" i="2"/>
  <c r="AQ141" i="2"/>
  <c r="AE141" i="2"/>
  <c r="AQ66" i="2"/>
  <c r="AE66" i="2"/>
  <c r="CW52" i="2"/>
  <c r="AI119" i="2"/>
  <c r="AI107" i="2"/>
  <c r="AH94" i="2"/>
  <c r="DO53" i="2"/>
  <c r="DO172" i="2"/>
  <c r="AQ165" i="2"/>
  <c r="AE165" i="2"/>
  <c r="AX150" i="2"/>
  <c r="AH130" i="2"/>
  <c r="CK120" i="2"/>
  <c r="BY120" i="2"/>
  <c r="BD117" i="2"/>
  <c r="BF111" i="2"/>
  <c r="BN101" i="2"/>
  <c r="BB101" i="2"/>
  <c r="BN78" i="2"/>
  <c r="CA59" i="2"/>
  <c r="CK52" i="2"/>
  <c r="CX125" i="2"/>
  <c r="CR93" i="2"/>
  <c r="AF135" i="2"/>
  <c r="AI131" i="2"/>
  <c r="DO117" i="2"/>
  <c r="BN64" i="2"/>
  <c r="BB64" i="2"/>
  <c r="BD172" i="2"/>
  <c r="CC168" i="2"/>
  <c r="DO155" i="2"/>
  <c r="BF149" i="2"/>
  <c r="BF147" i="2"/>
  <c r="CK144" i="2"/>
  <c r="BY144" i="2"/>
  <c r="BF142" i="2"/>
  <c r="BZ125" i="2"/>
  <c r="BD123" i="2"/>
  <c r="BN117" i="2"/>
  <c r="BB117" i="2"/>
  <c r="BD111" i="2"/>
  <c r="BD94" i="2"/>
  <c r="CV71" i="2"/>
  <c r="CW69" i="2"/>
  <c r="AI57" i="2"/>
  <c r="BB113" i="2"/>
  <c r="CZ101" i="2"/>
  <c r="BU99" i="2"/>
  <c r="AF95" i="2"/>
  <c r="AE93" i="2"/>
  <c r="AX63" i="2"/>
  <c r="AH173" i="2"/>
  <c r="AG171" i="2"/>
  <c r="DO167" i="2"/>
  <c r="DO159" i="2"/>
  <c r="BF155" i="2"/>
  <c r="AX153" i="2"/>
  <c r="CB149" i="2"/>
  <c r="BE147" i="2"/>
  <c r="BZ143" i="2"/>
  <c r="AQ130" i="2"/>
  <c r="AE130" i="2"/>
  <c r="AQ126" i="2"/>
  <c r="AE126" i="2"/>
  <c r="AQ124" i="2"/>
  <c r="AF118" i="2"/>
  <c r="BD113" i="2"/>
  <c r="BB111" i="2"/>
  <c r="BU101" i="2"/>
  <c r="CX95" i="2"/>
  <c r="CW93" i="2"/>
  <c r="CX82" i="2"/>
  <c r="DH69" i="2"/>
  <c r="CV69" i="2"/>
  <c r="AF60" i="2"/>
  <c r="AH57" i="2"/>
  <c r="AI53" i="2"/>
  <c r="BN63" i="2"/>
  <c r="BB63" i="2"/>
  <c r="BK51" i="2"/>
  <c r="BD51" i="2" s="1"/>
  <c r="CH51" i="2"/>
  <c r="CA51" i="2" s="1"/>
  <c r="AN51" i="2"/>
  <c r="AG51" i="2" s="1"/>
  <c r="DE51" i="2"/>
  <c r="CX51" i="2" s="1"/>
  <c r="DJ54" i="2"/>
  <c r="DO54" i="2" s="1"/>
  <c r="AS54" i="2"/>
  <c r="AX54" i="2" s="1"/>
  <c r="CM54" i="2"/>
  <c r="CR54" i="2" s="1"/>
  <c r="BP54" i="2"/>
  <c r="BU54" i="2" s="1"/>
  <c r="DN58" i="2"/>
  <c r="CZ58" i="2" s="1"/>
  <c r="AW58" i="2"/>
  <c r="AI58" i="2" s="1"/>
  <c r="BT58" i="2"/>
  <c r="BF58" i="2" s="1"/>
  <c r="CQ58" i="2"/>
  <c r="CC58" i="2" s="1"/>
  <c r="DN70" i="2"/>
  <c r="CZ70" i="2" s="1"/>
  <c r="AW70" i="2"/>
  <c r="AI70" i="2" s="1"/>
  <c r="BT70" i="2"/>
  <c r="BF70" i="2" s="1"/>
  <c r="CQ70" i="2"/>
  <c r="CC70" i="2" s="1"/>
  <c r="AO75" i="2"/>
  <c r="AH75" i="2" s="1"/>
  <c r="BL75" i="2"/>
  <c r="BE75" i="2" s="1"/>
  <c r="CI75" i="2"/>
  <c r="CB75" i="2" s="1"/>
  <c r="DF75" i="2"/>
  <c r="CY75" i="2" s="1"/>
  <c r="DJ77" i="2"/>
  <c r="DO77" i="2" s="1"/>
  <c r="AS77" i="2"/>
  <c r="AX77" i="2" s="1"/>
  <c r="BP77" i="2"/>
  <c r="BU77" i="2" s="1"/>
  <c r="CM77" i="2"/>
  <c r="CR77" i="2" s="1"/>
  <c r="DM84" i="2"/>
  <c r="AV84" i="2"/>
  <c r="AH84" i="2" s="1"/>
  <c r="BS84" i="2"/>
  <c r="BE84" i="2" s="1"/>
  <c r="CP84" i="2"/>
  <c r="CB84" i="2" s="1"/>
  <c r="AM113" i="2"/>
  <c r="AF113" i="2" s="1"/>
  <c r="CG113" i="2"/>
  <c r="BZ113" i="2" s="1"/>
  <c r="BJ113" i="2"/>
  <c r="BC113" i="2" s="1"/>
  <c r="DD113" i="2"/>
  <c r="CW113" i="2" s="1"/>
  <c r="O17" i="2"/>
  <c r="AL137" i="2"/>
  <c r="BI137" i="2"/>
  <c r="CF137" i="2"/>
  <c r="DC137" i="2"/>
  <c r="DN137" i="2"/>
  <c r="DO137" i="2" s="1"/>
  <c r="AW137" i="2"/>
  <c r="AI137" i="2" s="1"/>
  <c r="BT137" i="2"/>
  <c r="CQ137" i="2"/>
  <c r="AW165" i="2"/>
  <c r="AX165" i="2" s="1"/>
  <c r="DN165" i="2"/>
  <c r="DN169" i="2" s="1"/>
  <c r="BT165" i="2"/>
  <c r="BU165" i="2" s="1"/>
  <c r="CQ165" i="2"/>
  <c r="CR165" i="2" s="1"/>
  <c r="AL118" i="2"/>
  <c r="BI118" i="2"/>
  <c r="BI121" i="2" s="1"/>
  <c r="CF118" i="2"/>
  <c r="CF121" i="2" s="1"/>
  <c r="DC118" i="2"/>
  <c r="DC121" i="2" s="1"/>
  <c r="Y17" i="2"/>
  <c r="AV113" i="2"/>
  <c r="AV115" i="2" s="1"/>
  <c r="DM113" i="2"/>
  <c r="DO113" i="2" s="1"/>
  <c r="BS113" i="2"/>
  <c r="BE113" i="2" s="1"/>
  <c r="CP113" i="2"/>
  <c r="CB113" i="2" s="1"/>
  <c r="AM173" i="2"/>
  <c r="AF173" i="2" s="1"/>
  <c r="CG173" i="2"/>
  <c r="BZ173" i="2" s="1"/>
  <c r="BJ173" i="2"/>
  <c r="BC173" i="2" s="1"/>
  <c r="DD173" i="2"/>
  <c r="CW173" i="2" s="1"/>
  <c r="DJ131" i="2"/>
  <c r="AS131" i="2"/>
  <c r="AX131" i="2" s="1"/>
  <c r="BP131" i="2"/>
  <c r="BU131" i="2" s="1"/>
  <c r="CM131" i="2"/>
  <c r="CR131" i="2" s="1"/>
  <c r="BQ121" i="2"/>
  <c r="BB46" i="2"/>
  <c r="BC48" i="2"/>
  <c r="AI42" i="2"/>
  <c r="AE173" i="2"/>
  <c r="CK143" i="2"/>
  <c r="BY143" i="2"/>
  <c r="BN123" i="2"/>
  <c r="BB123" i="2"/>
  <c r="AH129" i="2"/>
  <c r="AQ171" i="2"/>
  <c r="AE171" i="2"/>
  <c r="AX161" i="2"/>
  <c r="BF141" i="2"/>
  <c r="DH82" i="2"/>
  <c r="CV82" i="2"/>
  <c r="CZ93" i="2"/>
  <c r="CY172" i="2"/>
  <c r="CK76" i="2"/>
  <c r="CK174" i="2"/>
  <c r="BY174" i="2"/>
  <c r="BN168" i="2"/>
  <c r="BB168" i="2"/>
  <c r="BZ166" i="2"/>
  <c r="CB162" i="2"/>
  <c r="CB160" i="2"/>
  <c r="BY155" i="2"/>
  <c r="CA153" i="2"/>
  <c r="CK149" i="2"/>
  <c r="BY149" i="2"/>
  <c r="CK147" i="2"/>
  <c r="BY147" i="2"/>
  <c r="CB141" i="2"/>
  <c r="CC135" i="2"/>
  <c r="BU126" i="2"/>
  <c r="AQ96" i="2"/>
  <c r="AE96" i="2"/>
  <c r="BU71" i="2"/>
  <c r="BU69" i="2"/>
  <c r="CZ171" i="2"/>
  <c r="CR147" i="2"/>
  <c r="CX124" i="2"/>
  <c r="CY112" i="2"/>
  <c r="DH99" i="2"/>
  <c r="CV99" i="2"/>
  <c r="CV65" i="2"/>
  <c r="CZ94" i="2"/>
  <c r="DH166" i="2"/>
  <c r="CV166" i="2"/>
  <c r="DH162" i="2"/>
  <c r="CV162" i="2"/>
  <c r="AX111" i="2"/>
  <c r="CK84" i="2"/>
  <c r="BY84" i="2"/>
  <c r="CY59" i="2"/>
  <c r="DH54" i="2"/>
  <c r="CW144" i="2"/>
  <c r="CX130" i="2"/>
  <c r="DH106" i="2"/>
  <c r="CV106" i="2"/>
  <c r="CW70" i="2"/>
  <c r="CR57" i="2"/>
  <c r="CZ77" i="2"/>
  <c r="CX52" i="2"/>
  <c r="CR171" i="2"/>
  <c r="DO150" i="2"/>
  <c r="BE130" i="2"/>
  <c r="AQ120" i="2"/>
  <c r="AE120" i="2"/>
  <c r="AG117" i="2"/>
  <c r="AI111" i="2"/>
  <c r="AQ101" i="2"/>
  <c r="AE101" i="2"/>
  <c r="AQ78" i="2"/>
  <c r="BD59" i="2"/>
  <c r="BN52" i="2"/>
  <c r="BB52" i="2"/>
  <c r="CA125" i="2"/>
  <c r="BU93" i="2"/>
  <c r="CW59" i="2"/>
  <c r="CZ136" i="2"/>
  <c r="AQ64" i="2"/>
  <c r="AE64" i="2"/>
  <c r="AG172" i="2"/>
  <c r="BF168" i="2"/>
  <c r="AI149" i="2"/>
  <c r="AI147" i="2"/>
  <c r="AQ144" i="2"/>
  <c r="AE144" i="2"/>
  <c r="AI142" i="2"/>
  <c r="AF130" i="2"/>
  <c r="AF125" i="2"/>
  <c r="AG123" i="2"/>
  <c r="AQ117" i="2"/>
  <c r="AE117" i="2"/>
  <c r="AG111" i="2"/>
  <c r="CA94" i="2"/>
  <c r="CK71" i="2"/>
  <c r="BY71" i="2"/>
  <c r="BZ69" i="2"/>
  <c r="CV59" i="2"/>
  <c r="DH59" i="2"/>
  <c r="AE113" i="2"/>
  <c r="CC101" i="2"/>
  <c r="CR99" i="2"/>
  <c r="DH94" i="2"/>
  <c r="CX83" i="2"/>
  <c r="BU66" i="2"/>
  <c r="CV60" i="2"/>
  <c r="DH60" i="2"/>
  <c r="CX57" i="2"/>
  <c r="CV53" i="2"/>
  <c r="CY131" i="2"/>
  <c r="CZ117" i="2"/>
  <c r="CZ76" i="2"/>
  <c r="CY174" i="2"/>
  <c r="CW172" i="2"/>
  <c r="CY168" i="2"/>
  <c r="CZ166" i="2"/>
  <c r="AX159" i="2"/>
  <c r="AI155" i="2"/>
  <c r="DO153" i="2"/>
  <c r="BE149" i="2"/>
  <c r="CB147" i="2"/>
  <c r="BC143" i="2"/>
  <c r="CW131" i="2"/>
  <c r="DH125" i="2"/>
  <c r="CV125" i="2"/>
  <c r="CW123" i="2"/>
  <c r="CY119" i="2"/>
  <c r="AG113" i="2"/>
  <c r="AE111" i="2"/>
  <c r="AX101" i="2"/>
  <c r="CA95" i="2"/>
  <c r="BZ93" i="2"/>
  <c r="CA82" i="2"/>
  <c r="CK69" i="2"/>
  <c r="BY69" i="2"/>
  <c r="CW76" i="2"/>
  <c r="AV73" i="2"/>
  <c r="CN73" i="2"/>
  <c r="DO80" i="2"/>
  <c r="CA72" i="2"/>
  <c r="DK91" i="2"/>
  <c r="BD87" i="2"/>
  <c r="AH33" i="2"/>
  <c r="AF48" i="2"/>
  <c r="AI41" i="2"/>
  <c r="AE72" i="2"/>
  <c r="BC36" i="2"/>
  <c r="BQ73" i="2"/>
  <c r="AF36" i="2"/>
  <c r="AI34" i="2"/>
  <c r="CP49" i="2"/>
  <c r="BQ55" i="2"/>
  <c r="AT73" i="2"/>
  <c r="AG72" i="2"/>
  <c r="AH88" i="2"/>
  <c r="CR87" i="2"/>
  <c r="AG87" i="2"/>
  <c r="CW34" i="2"/>
  <c r="CB39" i="2"/>
  <c r="AU91" i="2"/>
  <c r="DM49" i="2"/>
  <c r="CV46" i="2"/>
  <c r="CW48" i="2"/>
  <c r="CZ42" i="2"/>
  <c r="AX42" i="2"/>
  <c r="BF42" i="2"/>
  <c r="DO41" i="2"/>
  <c r="CC41" i="2"/>
  <c r="AF42" i="2"/>
  <c r="BZ41" i="2"/>
  <c r="CY39" i="2"/>
  <c r="AT43" i="2"/>
  <c r="CW39" i="2"/>
  <c r="CW41" i="2"/>
  <c r="BC39" i="2"/>
  <c r="AF41" i="2"/>
  <c r="CR42" i="2"/>
  <c r="BU41" i="2"/>
  <c r="BQ43" i="2"/>
  <c r="BZ42" i="2"/>
  <c r="BC41" i="2"/>
  <c r="BD41" i="2"/>
  <c r="DL43" i="2"/>
  <c r="DM43" i="2"/>
  <c r="BU42" i="2"/>
  <c r="AX41" i="2"/>
  <c r="BC42" i="2"/>
  <c r="AF39" i="2"/>
  <c r="CV41" i="2"/>
  <c r="CY42" i="2"/>
  <c r="CX42" i="2"/>
  <c r="CX39" i="2"/>
  <c r="CV42" i="2"/>
  <c r="DH42" i="2"/>
  <c r="CV39" i="2"/>
  <c r="DH39" i="2"/>
  <c r="BB41" i="2"/>
  <c r="BE42" i="2"/>
  <c r="CA42" i="2"/>
  <c r="CA39" i="2"/>
  <c r="CA41" i="2"/>
  <c r="CK42" i="2"/>
  <c r="BY42" i="2"/>
  <c r="BN39" i="2"/>
  <c r="BB39" i="2"/>
  <c r="DK43" i="2"/>
  <c r="BY41" i="2"/>
  <c r="CB42" i="2"/>
  <c r="AG42" i="2"/>
  <c r="AG39" i="2"/>
  <c r="AG41" i="2"/>
  <c r="AQ42" i="2"/>
  <c r="AE42" i="2"/>
  <c r="BY39" i="2"/>
  <c r="CK39" i="2"/>
  <c r="BZ39" i="2"/>
  <c r="DO42" i="2"/>
  <c r="CR41" i="2"/>
  <c r="AW39" i="2"/>
  <c r="AX39" i="2" s="1"/>
  <c r="CQ39" i="2"/>
  <c r="CC39" i="2" s="1"/>
  <c r="DN39" i="2"/>
  <c r="DO39" i="2" s="1"/>
  <c r="BT39" i="2"/>
  <c r="BU39" i="2" s="1"/>
  <c r="AO41" i="2"/>
  <c r="AH41" i="2" s="1"/>
  <c r="CI41" i="2"/>
  <c r="CB41" i="2" s="1"/>
  <c r="BL41" i="2"/>
  <c r="BE41" i="2" s="1"/>
  <c r="DF41" i="2"/>
  <c r="CY41" i="2" s="1"/>
  <c r="CN43" i="2"/>
  <c r="AE41" i="2"/>
  <c r="AH42" i="2"/>
  <c r="BD42" i="2"/>
  <c r="BD39" i="2"/>
  <c r="CX41" i="2"/>
  <c r="BN42" i="2"/>
  <c r="BB42" i="2"/>
  <c r="AQ39" i="2"/>
  <c r="AE39" i="2"/>
  <c r="CA40" i="2"/>
  <c r="CO43" i="2"/>
  <c r="BS43" i="2"/>
  <c r="BR43" i="2"/>
  <c r="AG40" i="2"/>
  <c r="AU43" i="2"/>
  <c r="CY40" i="2"/>
  <c r="AV43" i="2"/>
  <c r="AH40" i="2"/>
  <c r="BE40" i="2"/>
  <c r="CW40" i="2"/>
  <c r="DH40" i="2"/>
  <c r="CQ40" i="2"/>
  <c r="CC40" i="2" s="1"/>
  <c r="BT40" i="2"/>
  <c r="BF40" i="2" s="1"/>
  <c r="AW40" i="2"/>
  <c r="AI40" i="2" s="1"/>
  <c r="DN40" i="2"/>
  <c r="AS40" i="2"/>
  <c r="AE40" i="2" s="1"/>
  <c r="CM40" i="2"/>
  <c r="BY40" i="2" s="1"/>
  <c r="BP40" i="2"/>
  <c r="DJ40" i="2"/>
  <c r="DJ43" i="2" s="1"/>
  <c r="BC40" i="2"/>
  <c r="AQ40" i="2"/>
  <c r="CP43" i="2"/>
  <c r="CB40" i="2"/>
  <c r="BZ40" i="2"/>
  <c r="BN40" i="2"/>
  <c r="AF40" i="2"/>
  <c r="CK40" i="2"/>
  <c r="CX40" i="2"/>
  <c r="BD40" i="2"/>
  <c r="AH48" i="2"/>
  <c r="AE46" i="2"/>
  <c r="BZ48" i="2"/>
  <c r="CC48" i="2"/>
  <c r="DN49" i="2"/>
  <c r="CZ48" i="2"/>
  <c r="DO46" i="2"/>
  <c r="CX48" i="2"/>
  <c r="AV49" i="2"/>
  <c r="BE46" i="2"/>
  <c r="CB48" i="2"/>
  <c r="BS49" i="2"/>
  <c r="AG45" i="2"/>
  <c r="DH48" i="2"/>
  <c r="CV48" i="2"/>
  <c r="BU48" i="2"/>
  <c r="BN48" i="2"/>
  <c r="BB48" i="2"/>
  <c r="AI48" i="2"/>
  <c r="AQ48" i="2"/>
  <c r="AE48" i="2"/>
  <c r="BF48" i="2"/>
  <c r="CK48" i="2"/>
  <c r="BY48" i="2"/>
  <c r="CY47" i="2"/>
  <c r="DO48" i="2"/>
  <c r="BE47" i="2"/>
  <c r="AG48" i="2"/>
  <c r="CR48" i="2"/>
  <c r="AH47" i="2"/>
  <c r="CA48" i="2"/>
  <c r="CB47" i="2"/>
  <c r="BE48" i="2"/>
  <c r="BD48" i="2"/>
  <c r="AX48" i="2"/>
  <c r="CR46" i="2"/>
  <c r="CZ46" i="2"/>
  <c r="Q16" i="2"/>
  <c r="BK46" i="2"/>
  <c r="BD46" i="2" s="1"/>
  <c r="CH46" i="2"/>
  <c r="CA46" i="2" s="1"/>
  <c r="AN46" i="2"/>
  <c r="AG46" i="2" s="1"/>
  <c r="DE46" i="2"/>
  <c r="CX46" i="2" s="1"/>
  <c r="AW49" i="2"/>
  <c r="AI46" i="2"/>
  <c r="CB46" i="2"/>
  <c r="CQ49" i="2"/>
  <c r="AX46" i="2"/>
  <c r="CC46" i="2"/>
  <c r="BU46" i="2"/>
  <c r="BF46" i="2"/>
  <c r="AH46" i="2"/>
  <c r="CV47" i="2"/>
  <c r="AE47" i="2"/>
  <c r="CN49" i="2"/>
  <c r="CZ47" i="2"/>
  <c r="AT49" i="2"/>
  <c r="CC47" i="2"/>
  <c r="AX47" i="2"/>
  <c r="CA47" i="2"/>
  <c r="BJ47" i="2"/>
  <c r="BC47" i="2" s="1"/>
  <c r="AM47" i="2"/>
  <c r="AF47" i="2" s="1"/>
  <c r="CG47" i="2"/>
  <c r="BZ47" i="2" s="1"/>
  <c r="DD47" i="2"/>
  <c r="CW47" i="2" s="1"/>
  <c r="BQ49" i="2"/>
  <c r="BY47" i="2"/>
  <c r="CX47" i="2"/>
  <c r="BF47" i="2"/>
  <c r="DO47" i="2"/>
  <c r="BD47" i="2"/>
  <c r="BB47" i="2"/>
  <c r="BU47" i="2"/>
  <c r="AI47" i="2"/>
  <c r="CR47" i="2"/>
  <c r="AG47" i="2"/>
  <c r="DO45" i="2"/>
  <c r="AF45" i="2"/>
  <c r="DL49" i="2"/>
  <c r="CX45" i="2"/>
  <c r="CA45" i="2"/>
  <c r="AX45" i="2"/>
  <c r="CK45" i="2"/>
  <c r="BY45" i="2"/>
  <c r="AQ45" i="2"/>
  <c r="AE45" i="2"/>
  <c r="BU45" i="2"/>
  <c r="BN45" i="2"/>
  <c r="BB45" i="2"/>
  <c r="CW45" i="2"/>
  <c r="CZ45" i="2"/>
  <c r="CY45" i="2"/>
  <c r="CV45" i="2"/>
  <c r="DH45" i="2"/>
  <c r="BF45" i="2"/>
  <c r="BE45" i="2"/>
  <c r="CR45" i="2"/>
  <c r="BZ45" i="2"/>
  <c r="AI45" i="2"/>
  <c r="AH45" i="2"/>
  <c r="BT49" i="2"/>
  <c r="DJ49" i="2"/>
  <c r="BC45" i="2"/>
  <c r="CC45" i="2"/>
  <c r="CB45" i="2"/>
  <c r="AH35" i="2"/>
  <c r="CX34" i="2"/>
  <c r="DN37" i="2"/>
  <c r="DK37" i="2"/>
  <c r="DO34" i="2"/>
  <c r="CZ34" i="2"/>
  <c r="AV37" i="2"/>
  <c r="DM37" i="2"/>
  <c r="CC34" i="2"/>
  <c r="CZ33" i="2"/>
  <c r="DC37" i="2"/>
  <c r="CX36" i="2"/>
  <c r="CR34" i="2"/>
  <c r="BZ33" i="2"/>
  <c r="CA34" i="2"/>
  <c r="AG34" i="2"/>
  <c r="BQ37" i="2"/>
  <c r="CY36" i="2"/>
  <c r="AG36" i="2"/>
  <c r="CW35" i="2"/>
  <c r="AF34" i="2"/>
  <c r="BC35" i="2"/>
  <c r="BF35" i="2"/>
  <c r="AF33" i="2"/>
  <c r="BE35" i="2"/>
  <c r="BF34" i="2"/>
  <c r="BS37" i="2"/>
  <c r="AF35" i="2"/>
  <c r="BN35" i="2"/>
  <c r="BB35" i="2"/>
  <c r="BU34" i="2"/>
  <c r="CZ35" i="2"/>
  <c r="CW33" i="2"/>
  <c r="CY35" i="2"/>
  <c r="DH33" i="2"/>
  <c r="CK33" i="2"/>
  <c r="CP37" i="2"/>
  <c r="BE33" i="2"/>
  <c r="CK35" i="2"/>
  <c r="BY35" i="2"/>
  <c r="AX34" i="2"/>
  <c r="CC35" i="2"/>
  <c r="BC33" i="2"/>
  <c r="BD34" i="2"/>
  <c r="CB35" i="2"/>
  <c r="BN33" i="2"/>
  <c r="CV34" i="2"/>
  <c r="DH34" i="2"/>
  <c r="AQ35" i="2"/>
  <c r="AE35" i="2"/>
  <c r="AI35" i="2"/>
  <c r="CN37" i="2"/>
  <c r="CK34" i="2"/>
  <c r="BY34" i="2"/>
  <c r="CV36" i="2"/>
  <c r="DH36" i="2"/>
  <c r="DE37" i="2"/>
  <c r="AT37" i="2"/>
  <c r="CA36" i="2"/>
  <c r="AQ34" i="2"/>
  <c r="AE34" i="2"/>
  <c r="BN36" i="2"/>
  <c r="BB36" i="2"/>
  <c r="CC33" i="2"/>
  <c r="CR36" i="2"/>
  <c r="CZ36" i="2"/>
  <c r="CY34" i="2"/>
  <c r="CX33" i="2"/>
  <c r="BP33" i="2"/>
  <c r="BU33" i="2" s="1"/>
  <c r="AS33" i="2"/>
  <c r="AX33" i="2" s="1"/>
  <c r="CM33" i="2"/>
  <c r="CR33" i="2" s="1"/>
  <c r="DJ33" i="2"/>
  <c r="DO33" i="2" s="1"/>
  <c r="BT37" i="2"/>
  <c r="BN34" i="2"/>
  <c r="BB34" i="2"/>
  <c r="CK36" i="2"/>
  <c r="BY36" i="2"/>
  <c r="AI33" i="2"/>
  <c r="AX36" i="2"/>
  <c r="CC36" i="2"/>
  <c r="BE34" i="2"/>
  <c r="BD33" i="2"/>
  <c r="X17" i="2"/>
  <c r="AU35" i="2"/>
  <c r="AG35" i="2" s="1"/>
  <c r="BR35" i="2"/>
  <c r="BD35" i="2" s="1"/>
  <c r="CO35" i="2"/>
  <c r="CA35" i="2" s="1"/>
  <c r="DL35" i="2"/>
  <c r="CX35" i="2" s="1"/>
  <c r="AQ33" i="2"/>
  <c r="CQ37" i="2"/>
  <c r="DD37" i="2"/>
  <c r="BE36" i="2"/>
  <c r="BZ34" i="2"/>
  <c r="CY33" i="2"/>
  <c r="AQ36" i="2"/>
  <c r="AE36" i="2"/>
  <c r="BF33" i="2"/>
  <c r="BU36" i="2"/>
  <c r="AI36" i="2"/>
  <c r="CB34" i="2"/>
  <c r="CA33" i="2"/>
  <c r="AW37" i="2"/>
  <c r="CB36" i="2"/>
  <c r="BZ35" i="2"/>
  <c r="CB33" i="2"/>
  <c r="DH35" i="2"/>
  <c r="CV35" i="2"/>
  <c r="DO36" i="2"/>
  <c r="BF36" i="2"/>
  <c r="AH34" i="2"/>
  <c r="AG33" i="2"/>
  <c r="CW90" i="2"/>
  <c r="CX87" i="2"/>
  <c r="CA87" i="2"/>
  <c r="BY72" i="2"/>
  <c r="CB29" i="2"/>
  <c r="AF30" i="2"/>
  <c r="DO92" i="2"/>
  <c r="CV90" i="2"/>
  <c r="CP91" i="2"/>
  <c r="CO91" i="2"/>
  <c r="BS91" i="2"/>
  <c r="BU87" i="2"/>
  <c r="AF87" i="2"/>
  <c r="BC87" i="2"/>
  <c r="DO87" i="2"/>
  <c r="CY87" i="2"/>
  <c r="CZ87" i="2"/>
  <c r="CW87" i="2"/>
  <c r="BR91" i="2"/>
  <c r="BZ87" i="2"/>
  <c r="AH87" i="2"/>
  <c r="BF87" i="2"/>
  <c r="BE87" i="2"/>
  <c r="AI87" i="2"/>
  <c r="AX87" i="2"/>
  <c r="DN91" i="2"/>
  <c r="CB87" i="2"/>
  <c r="CC87" i="2"/>
  <c r="BB90" i="2"/>
  <c r="DL91" i="2"/>
  <c r="AH90" i="2"/>
  <c r="DO90" i="2"/>
  <c r="AF90" i="2"/>
  <c r="BU90" i="2"/>
  <c r="BZ90" i="2"/>
  <c r="AX90" i="2"/>
  <c r="CR90" i="2"/>
  <c r="DM91" i="2"/>
  <c r="CC90" i="2"/>
  <c r="CY90" i="2"/>
  <c r="CB90" i="2"/>
  <c r="BE90" i="2"/>
  <c r="CZ90" i="2"/>
  <c r="BF90" i="2"/>
  <c r="AI90" i="2"/>
  <c r="AE90" i="2"/>
  <c r="BY90" i="2"/>
  <c r="CX90" i="2"/>
  <c r="DH90" i="2"/>
  <c r="AQ90" i="2"/>
  <c r="AG90" i="2"/>
  <c r="CK90" i="2"/>
  <c r="CA90" i="2"/>
  <c r="BN90" i="2"/>
  <c r="BD90" i="2"/>
  <c r="CV87" i="2"/>
  <c r="DH87" i="2"/>
  <c r="BN87" i="2"/>
  <c r="BB87" i="2"/>
  <c r="AQ87" i="2"/>
  <c r="AE87" i="2"/>
  <c r="CK87" i="2"/>
  <c r="BY87" i="2"/>
  <c r="CC88" i="2"/>
  <c r="AF88" i="2"/>
  <c r="BZ88" i="2"/>
  <c r="AT91" i="2"/>
  <c r="CX88" i="2"/>
  <c r="CQ91" i="2"/>
  <c r="CN91" i="2"/>
  <c r="CR88" i="2"/>
  <c r="BE88" i="2"/>
  <c r="CA88" i="2"/>
  <c r="BQ91" i="2"/>
  <c r="CB88" i="2"/>
  <c r="AG88" i="2"/>
  <c r="CW88" i="2"/>
  <c r="BD88" i="2"/>
  <c r="CZ88" i="2"/>
  <c r="AI88" i="2"/>
  <c r="BF88" i="2"/>
  <c r="BT91" i="2"/>
  <c r="BU88" i="2"/>
  <c r="AW91" i="2"/>
  <c r="AV91" i="2"/>
  <c r="DO88" i="2"/>
  <c r="AX88" i="2"/>
  <c r="BC88" i="2"/>
  <c r="CV88" i="2"/>
  <c r="DH88" i="2"/>
  <c r="CK88" i="2"/>
  <c r="BY88" i="2"/>
  <c r="BN88" i="2"/>
  <c r="BB88" i="2"/>
  <c r="AQ88" i="2"/>
  <c r="AE88" i="2"/>
  <c r="BZ27" i="2"/>
  <c r="BE72" i="2"/>
  <c r="AW72" i="2"/>
  <c r="AI72" i="2" s="1"/>
  <c r="BT72" i="2"/>
  <c r="BU72" i="2" s="1"/>
  <c r="CQ72" i="2"/>
  <c r="CC72" i="2" s="1"/>
  <c r="DN72" i="2"/>
  <c r="DL73" i="2"/>
  <c r="CY72" i="2"/>
  <c r="CB72" i="2"/>
  <c r="AH72" i="2"/>
  <c r="CX72" i="2"/>
  <c r="DK73" i="2"/>
  <c r="CW72" i="2"/>
  <c r="DH72" i="2"/>
  <c r="CK72" i="2"/>
  <c r="BZ72" i="2"/>
  <c r="BN72" i="2"/>
  <c r="BC72" i="2"/>
  <c r="AQ72" i="2"/>
  <c r="AF72" i="2"/>
  <c r="AT55" i="2"/>
  <c r="CN55" i="2"/>
  <c r="CW51" i="2"/>
  <c r="AF51" i="2"/>
  <c r="BZ51" i="2"/>
  <c r="BC51" i="2"/>
  <c r="DK55" i="2"/>
  <c r="BZ46" i="2"/>
  <c r="BC46" i="2"/>
  <c r="AF46" i="2"/>
  <c r="CW46" i="2"/>
  <c r="DK49" i="2"/>
  <c r="BY26" i="2"/>
  <c r="CC28" i="2"/>
  <c r="O16" i="2"/>
  <c r="AL28" i="2"/>
  <c r="AL31" i="2" s="1"/>
  <c r="CF28" i="2"/>
  <c r="BI28" i="2"/>
  <c r="BI31" i="2" s="1"/>
  <c r="DO170" i="2"/>
  <c r="DO158" i="2"/>
  <c r="DO152" i="2"/>
  <c r="DO146" i="2"/>
  <c r="DO128" i="2"/>
  <c r="DO116" i="2"/>
  <c r="DO110" i="2"/>
  <c r="DO104" i="2"/>
  <c r="DJ91" i="2"/>
  <c r="DO86" i="2"/>
  <c r="DO74" i="2"/>
  <c r="DO68" i="2"/>
  <c r="DO62" i="2"/>
  <c r="DJ67" i="2"/>
  <c r="DO56" i="2"/>
  <c r="DO50" i="2"/>
  <c r="DO44" i="2"/>
  <c r="DO38" i="2"/>
  <c r="DO32" i="2"/>
  <c r="CR26" i="2"/>
  <c r="CS26" i="2" s="1"/>
  <c r="DF37" i="2"/>
  <c r="CW32" i="2"/>
  <c r="DG37" i="2"/>
  <c r="DH32" i="2"/>
  <c r="CW164" i="2"/>
  <c r="DD169" i="2"/>
  <c r="CW169" i="2" s="1"/>
  <c r="CG169" i="2"/>
  <c r="BZ164" i="2"/>
  <c r="AM169" i="2"/>
  <c r="AF164" i="2"/>
  <c r="BJ169" i="2"/>
  <c r="BC164" i="2"/>
  <c r="DC169" i="2"/>
  <c r="CV164" i="2"/>
  <c r="CZ164" i="2"/>
  <c r="DG169" i="2"/>
  <c r="CY164" i="2"/>
  <c r="DF169" i="2"/>
  <c r="BI169" i="2"/>
  <c r="BB164" i="2"/>
  <c r="BM169" i="2"/>
  <c r="BF164" i="2"/>
  <c r="CI169" i="2"/>
  <c r="CB164" i="2"/>
  <c r="CM169" i="2"/>
  <c r="CR164" i="2"/>
  <c r="CF169" i="2"/>
  <c r="BY164" i="2"/>
  <c r="CJ169" i="2"/>
  <c r="CC164" i="2"/>
  <c r="AH164" i="2"/>
  <c r="AS169" i="2"/>
  <c r="AX164" i="2"/>
  <c r="BK164" i="2"/>
  <c r="AN164" i="2"/>
  <c r="CH164" i="2"/>
  <c r="CK164" i="2" s="1"/>
  <c r="DE164" i="2"/>
  <c r="DH164" i="2" s="1"/>
  <c r="AL169" i="2"/>
  <c r="AE164" i="2"/>
  <c r="AP169" i="2"/>
  <c r="AI164" i="2"/>
  <c r="BL169" i="2"/>
  <c r="BE164" i="2"/>
  <c r="BP169" i="2"/>
  <c r="BU164" i="2"/>
  <c r="CX158" i="2"/>
  <c r="AM158" i="2"/>
  <c r="AQ158" i="2" s="1"/>
  <c r="CG158" i="2"/>
  <c r="BJ158" i="2"/>
  <c r="BN158" i="2" s="1"/>
  <c r="DD158" i="2"/>
  <c r="BD158" i="2"/>
  <c r="AS163" i="2"/>
  <c r="AG158" i="2"/>
  <c r="CN158" i="2"/>
  <c r="CN163" i="2" s="1"/>
  <c r="BQ158" i="2"/>
  <c r="BQ163" i="2" s="1"/>
  <c r="AT158" i="2"/>
  <c r="AT163" i="2" s="1"/>
  <c r="CZ158" i="2"/>
  <c r="DG163" i="2"/>
  <c r="CZ163" i="2" s="1"/>
  <c r="CY158" i="2"/>
  <c r="DF163" i="2"/>
  <c r="CV158" i="2"/>
  <c r="CA158" i="2"/>
  <c r="AP163" i="2"/>
  <c r="AI158" i="2"/>
  <c r="AO163" i="2"/>
  <c r="AH158" i="2"/>
  <c r="BB158" i="2"/>
  <c r="CM163" i="2"/>
  <c r="BM163" i="2"/>
  <c r="BF158" i="2"/>
  <c r="BL163" i="2"/>
  <c r="BE158" i="2"/>
  <c r="CF163" i="2"/>
  <c r="BY158" i="2"/>
  <c r="BP163" i="2"/>
  <c r="CJ163" i="2"/>
  <c r="CC158" i="2"/>
  <c r="CI163" i="2"/>
  <c r="CB158" i="2"/>
  <c r="AE158" i="2"/>
  <c r="BP157" i="2"/>
  <c r="CW152" i="2"/>
  <c r="DD157" i="2"/>
  <c r="CW157" i="2" s="1"/>
  <c r="DG157" i="2"/>
  <c r="AP157" i="2"/>
  <c r="CG157" i="2"/>
  <c r="BZ152" i="2"/>
  <c r="CM157" i="2"/>
  <c r="CJ157" i="2"/>
  <c r="BT152" i="2"/>
  <c r="AW152" i="2"/>
  <c r="CQ152" i="2"/>
  <c r="AS157" i="2"/>
  <c r="BM157" i="2"/>
  <c r="DC157" i="2"/>
  <c r="CV152" i="2"/>
  <c r="CX152" i="2"/>
  <c r="BJ157" i="2"/>
  <c r="BC152" i="2"/>
  <c r="BL152" i="2"/>
  <c r="BN152" i="2" s="1"/>
  <c r="AO152" i="2"/>
  <c r="AQ152" i="2" s="1"/>
  <c r="CI152" i="2"/>
  <c r="CK152" i="2" s="1"/>
  <c r="DF152" i="2"/>
  <c r="CF157" i="2"/>
  <c r="BY152" i="2"/>
  <c r="BK157" i="2"/>
  <c r="BD152" i="2"/>
  <c r="AL157" i="2"/>
  <c r="AE152" i="2"/>
  <c r="CA152" i="2"/>
  <c r="AM157" i="2"/>
  <c r="AF152" i="2"/>
  <c r="BI157" i="2"/>
  <c r="BB152" i="2"/>
  <c r="AG152" i="2"/>
  <c r="BJ151" i="2"/>
  <c r="CH151" i="2"/>
  <c r="CI151" i="2"/>
  <c r="AM151" i="2"/>
  <c r="BK151" i="2"/>
  <c r="BL151" i="2"/>
  <c r="BS146" i="2"/>
  <c r="BS151" i="2" s="1"/>
  <c r="CP146" i="2"/>
  <c r="CP151" i="2" s="1"/>
  <c r="AV146" i="2"/>
  <c r="AV151" i="2" s="1"/>
  <c r="DD151" i="2"/>
  <c r="CX146" i="2"/>
  <c r="DE151" i="2"/>
  <c r="CX151" i="2" s="1"/>
  <c r="DF151" i="2"/>
  <c r="BR146" i="2"/>
  <c r="BR151" i="2" s="1"/>
  <c r="CO146" i="2"/>
  <c r="CO151" i="2" s="1"/>
  <c r="AU146" i="2"/>
  <c r="AU151" i="2" s="1"/>
  <c r="CG151" i="2"/>
  <c r="AN151" i="2"/>
  <c r="AO151" i="2"/>
  <c r="CF151" i="2"/>
  <c r="BY146" i="2"/>
  <c r="CM151" i="2"/>
  <c r="BQ146" i="2"/>
  <c r="BQ151" i="2" s="1"/>
  <c r="CN146" i="2"/>
  <c r="CN151" i="2" s="1"/>
  <c r="AT146" i="2"/>
  <c r="AT151" i="2" s="1"/>
  <c r="BI151" i="2"/>
  <c r="BB146" i="2"/>
  <c r="BP151" i="2"/>
  <c r="BM146" i="2"/>
  <c r="BN146" i="2" s="1"/>
  <c r="AP146" i="2"/>
  <c r="AQ146" i="2" s="1"/>
  <c r="CJ146" i="2"/>
  <c r="DG146" i="2"/>
  <c r="DH146" i="2" s="1"/>
  <c r="CV146" i="2"/>
  <c r="DC151" i="2"/>
  <c r="AL151" i="2"/>
  <c r="AE146" i="2"/>
  <c r="AS151" i="2"/>
  <c r="CY134" i="2"/>
  <c r="DF139" i="2"/>
  <c r="CV134" i="2"/>
  <c r="CI139" i="2"/>
  <c r="CB134" i="2"/>
  <c r="BB134" i="2"/>
  <c r="BM134" i="2"/>
  <c r="BN134" i="2" s="1"/>
  <c r="AP134" i="2"/>
  <c r="AQ134" i="2" s="1"/>
  <c r="CJ134" i="2"/>
  <c r="DG134" i="2"/>
  <c r="BL139" i="2"/>
  <c r="BE134" i="2"/>
  <c r="AE134" i="2"/>
  <c r="DE139" i="2"/>
  <c r="CX139" i="2" s="1"/>
  <c r="CX134" i="2"/>
  <c r="DD139" i="2"/>
  <c r="CW134" i="2"/>
  <c r="BU134" i="2"/>
  <c r="BP139" i="2"/>
  <c r="CH139" i="2"/>
  <c r="CA134" i="2"/>
  <c r="AM139" i="2"/>
  <c r="AF134" i="2"/>
  <c r="AO139" i="2"/>
  <c r="AH134" i="2"/>
  <c r="CM139" i="2"/>
  <c r="CR134" i="2"/>
  <c r="AN139" i="2"/>
  <c r="AG139" i="2" s="1"/>
  <c r="AG134" i="2"/>
  <c r="CG139" i="2"/>
  <c r="BZ134" i="2"/>
  <c r="BY134" i="2"/>
  <c r="AX134" i="2"/>
  <c r="AS139" i="2"/>
  <c r="BK139" i="2"/>
  <c r="BD134" i="2"/>
  <c r="BJ139" i="2"/>
  <c r="BC134" i="2"/>
  <c r="BL133" i="2"/>
  <c r="CF133" i="2"/>
  <c r="CK128" i="2"/>
  <c r="BY128" i="2"/>
  <c r="DH128" i="2"/>
  <c r="CV128" i="2"/>
  <c r="DC133" i="2"/>
  <c r="CI133" i="2"/>
  <c r="AL133" i="2"/>
  <c r="AQ128" i="2"/>
  <c r="AE128" i="2"/>
  <c r="CQ128" i="2"/>
  <c r="BT128" i="2"/>
  <c r="AW128" i="2"/>
  <c r="BN128" i="2"/>
  <c r="BI133" i="2"/>
  <c r="BB128" i="2"/>
  <c r="DG133" i="2"/>
  <c r="CW128" i="2"/>
  <c r="DD133" i="2"/>
  <c r="CO128" i="2"/>
  <c r="CO133" i="2" s="1"/>
  <c r="BR128" i="2"/>
  <c r="BR133" i="2" s="1"/>
  <c r="AU128" i="2"/>
  <c r="AU133" i="2" s="1"/>
  <c r="CP128" i="2"/>
  <c r="CP133" i="2" s="1"/>
  <c r="BS128" i="2"/>
  <c r="BS133" i="2" s="1"/>
  <c r="AV128" i="2"/>
  <c r="AV133" i="2" s="1"/>
  <c r="AP133" i="2"/>
  <c r="BJ133" i="2"/>
  <c r="BC128" i="2"/>
  <c r="BM133" i="2"/>
  <c r="CG133" i="2"/>
  <c r="BZ128" i="2"/>
  <c r="DF133" i="2"/>
  <c r="CY128" i="2"/>
  <c r="AO133" i="2"/>
  <c r="CJ133" i="2"/>
  <c r="AM133" i="2"/>
  <c r="AF128" i="2"/>
  <c r="BM122" i="2"/>
  <c r="BN122" i="2" s="1"/>
  <c r="AP122" i="2"/>
  <c r="AQ122" i="2" s="1"/>
  <c r="CJ122" i="2"/>
  <c r="CK122" i="2" s="1"/>
  <c r="DG122" i="2"/>
  <c r="DH122" i="2" s="1"/>
  <c r="CR122" i="2"/>
  <c r="CH127" i="2"/>
  <c r="CA122" i="2"/>
  <c r="AL127" i="2"/>
  <c r="AE122" i="2"/>
  <c r="DE127" i="2"/>
  <c r="CX127" i="2" s="1"/>
  <c r="CX122" i="2"/>
  <c r="BU122" i="2"/>
  <c r="BK127" i="2"/>
  <c r="BD122" i="2"/>
  <c r="CF127" i="2"/>
  <c r="BY122" i="2"/>
  <c r="AX122" i="2"/>
  <c r="AN127" i="2"/>
  <c r="AG127" i="2" s="1"/>
  <c r="AG122" i="2"/>
  <c r="BI127" i="2"/>
  <c r="BB122" i="2"/>
  <c r="DC127" i="2"/>
  <c r="CV122" i="2"/>
  <c r="DF127" i="2"/>
  <c r="CY127" i="2" s="1"/>
  <c r="CY122" i="2"/>
  <c r="DD127" i="2"/>
  <c r="CW122" i="2"/>
  <c r="CB122" i="2"/>
  <c r="CG127" i="2"/>
  <c r="BZ122" i="2"/>
  <c r="AH122" i="2"/>
  <c r="AM127" i="2"/>
  <c r="AF127" i="2" s="1"/>
  <c r="AF122" i="2"/>
  <c r="BL127" i="2"/>
  <c r="BE122" i="2"/>
  <c r="BJ127" i="2"/>
  <c r="BC122" i="2"/>
  <c r="DG121" i="2"/>
  <c r="BP121" i="2"/>
  <c r="AP121" i="2"/>
  <c r="CG121" i="2"/>
  <c r="BZ116" i="2"/>
  <c r="BT116" i="2"/>
  <c r="CQ116" i="2"/>
  <c r="AW116" i="2"/>
  <c r="AS121" i="2"/>
  <c r="CJ121" i="2"/>
  <c r="BJ121" i="2"/>
  <c r="BC116" i="2"/>
  <c r="CW116" i="2"/>
  <c r="DD121" i="2"/>
  <c r="CM121" i="2"/>
  <c r="BM121" i="2"/>
  <c r="AM121" i="2"/>
  <c r="AF116" i="2"/>
  <c r="DF121" i="2"/>
  <c r="CY116" i="2"/>
  <c r="CX116" i="2"/>
  <c r="DE121" i="2"/>
  <c r="CX121" i="2" s="1"/>
  <c r="CV116" i="2"/>
  <c r="DH116" i="2"/>
  <c r="CH121" i="2"/>
  <c r="CA121" i="2" s="1"/>
  <c r="CA116" i="2"/>
  <c r="CI121" i="2"/>
  <c r="CB116" i="2"/>
  <c r="CK116" i="2"/>
  <c r="BY116" i="2"/>
  <c r="BL121" i="2"/>
  <c r="BE116" i="2"/>
  <c r="BK121" i="2"/>
  <c r="BD121" i="2" s="1"/>
  <c r="BD116" i="2"/>
  <c r="BN116" i="2"/>
  <c r="BB116" i="2"/>
  <c r="AO121" i="2"/>
  <c r="AH116" i="2"/>
  <c r="AN121" i="2"/>
  <c r="AG116" i="2"/>
  <c r="AQ116" i="2"/>
  <c r="AL121" i="2"/>
  <c r="AE116" i="2"/>
  <c r="BP115" i="2"/>
  <c r="BM115" i="2"/>
  <c r="DG115" i="2"/>
  <c r="CJ115" i="2"/>
  <c r="AS115" i="2"/>
  <c r="AP115" i="2"/>
  <c r="CV110" i="2"/>
  <c r="DC115" i="2"/>
  <c r="CY110" i="2"/>
  <c r="DF115" i="2"/>
  <c r="AM110" i="2"/>
  <c r="CG110" i="2"/>
  <c r="BJ110" i="2"/>
  <c r="DD110" i="2"/>
  <c r="BI115" i="2"/>
  <c r="BB110" i="2"/>
  <c r="BL115" i="2"/>
  <c r="BE110" i="2"/>
  <c r="CM115" i="2"/>
  <c r="CF115" i="2"/>
  <c r="BY110" i="2"/>
  <c r="CI115" i="2"/>
  <c r="CB110" i="2"/>
  <c r="BT110" i="2"/>
  <c r="AW110" i="2"/>
  <c r="CQ110" i="2"/>
  <c r="AN110" i="2"/>
  <c r="CH110" i="2"/>
  <c r="BK110" i="2"/>
  <c r="DE110" i="2"/>
  <c r="AL115" i="2"/>
  <c r="AE110" i="2"/>
  <c r="AO115" i="2"/>
  <c r="AH110" i="2"/>
  <c r="BP109" i="2"/>
  <c r="BI109" i="2"/>
  <c r="BN104" i="2"/>
  <c r="BB104" i="2"/>
  <c r="BJ109" i="2"/>
  <c r="CN104" i="2"/>
  <c r="CN109" i="2" s="1"/>
  <c r="BQ104" i="2"/>
  <c r="BQ109" i="2" s="1"/>
  <c r="AT104" i="2"/>
  <c r="AT109" i="2" s="1"/>
  <c r="AS109" i="2"/>
  <c r="AL109" i="2"/>
  <c r="AQ104" i="2"/>
  <c r="AE104" i="2"/>
  <c r="AM109" i="2"/>
  <c r="CM109" i="2"/>
  <c r="CK104" i="2"/>
  <c r="CF109" i="2"/>
  <c r="BY104" i="2"/>
  <c r="CG109" i="2"/>
  <c r="DD109" i="2"/>
  <c r="CW109" i="2" s="1"/>
  <c r="DG109" i="2"/>
  <c r="CY104" i="2"/>
  <c r="DF109" i="2"/>
  <c r="CX104" i="2"/>
  <c r="DE109" i="2"/>
  <c r="BM109" i="2"/>
  <c r="BL109" i="2"/>
  <c r="BE104" i="2"/>
  <c r="CH109" i="2"/>
  <c r="CA104" i="2"/>
  <c r="CQ104" i="2"/>
  <c r="BT104" i="2"/>
  <c r="AW104" i="2"/>
  <c r="AP109" i="2"/>
  <c r="CI109" i="2"/>
  <c r="CB104" i="2"/>
  <c r="AN109" i="2"/>
  <c r="AG104" i="2"/>
  <c r="DH104" i="2"/>
  <c r="CV104" i="2"/>
  <c r="DC109" i="2"/>
  <c r="CJ109" i="2"/>
  <c r="AO109" i="2"/>
  <c r="AH109" i="2" s="1"/>
  <c r="AH104" i="2"/>
  <c r="BK109" i="2"/>
  <c r="BD104" i="2"/>
  <c r="CW92" i="2"/>
  <c r="DD97" i="2"/>
  <c r="DE97" i="2"/>
  <c r="CX92" i="2"/>
  <c r="AP92" i="2"/>
  <c r="CJ92" i="2"/>
  <c r="BM92" i="2"/>
  <c r="DG92" i="2"/>
  <c r="CG97" i="2"/>
  <c r="BK97" i="2"/>
  <c r="BD92" i="2"/>
  <c r="AM97" i="2"/>
  <c r="AT92" i="2"/>
  <c r="AT97" i="2" s="1"/>
  <c r="BQ92" i="2"/>
  <c r="BQ97" i="2" s="1"/>
  <c r="CN92" i="2"/>
  <c r="CN97" i="2" s="1"/>
  <c r="BJ97" i="2"/>
  <c r="AN97" i="2"/>
  <c r="AG97" i="2" s="1"/>
  <c r="AG92" i="2"/>
  <c r="CH97" i="2"/>
  <c r="CA92" i="2"/>
  <c r="CV92" i="2"/>
  <c r="DC97" i="2"/>
  <c r="CF97" i="2"/>
  <c r="BY92" i="2"/>
  <c r="AL97" i="2"/>
  <c r="AE92" i="2"/>
  <c r="BL92" i="2"/>
  <c r="AO92" i="2"/>
  <c r="CI92" i="2"/>
  <c r="DF92" i="2"/>
  <c r="BI97" i="2"/>
  <c r="BB92" i="2"/>
  <c r="DH86" i="2"/>
  <c r="DC91" i="2"/>
  <c r="CY86" i="2"/>
  <c r="DF91" i="2"/>
  <c r="DE91" i="2"/>
  <c r="CX86" i="2"/>
  <c r="CK86" i="2"/>
  <c r="CF91" i="2"/>
  <c r="CI91" i="2"/>
  <c r="CB86" i="2"/>
  <c r="BK91" i="2"/>
  <c r="BD86" i="2"/>
  <c r="AQ86" i="2"/>
  <c r="AL91" i="2"/>
  <c r="AO91" i="2"/>
  <c r="AH86" i="2"/>
  <c r="CH91" i="2"/>
  <c r="CA86" i="2"/>
  <c r="DG91" i="2"/>
  <c r="CZ86" i="2"/>
  <c r="CW86" i="2"/>
  <c r="DD91" i="2"/>
  <c r="BN86" i="2"/>
  <c r="BI91" i="2"/>
  <c r="AP91" i="2"/>
  <c r="AI86" i="2"/>
  <c r="CG91" i="2"/>
  <c r="BZ86" i="2"/>
  <c r="BL91" i="2"/>
  <c r="BE86" i="2"/>
  <c r="BP86" i="2"/>
  <c r="BB86" i="2" s="1"/>
  <c r="CM86" i="2"/>
  <c r="AS86" i="2"/>
  <c r="CJ91" i="2"/>
  <c r="CC86" i="2"/>
  <c r="BJ91" i="2"/>
  <c r="BC86" i="2"/>
  <c r="AN91" i="2"/>
  <c r="AG86" i="2"/>
  <c r="BM91" i="2"/>
  <c r="BF86" i="2"/>
  <c r="AM91" i="2"/>
  <c r="AF86" i="2"/>
  <c r="DD85" i="2"/>
  <c r="CW80" i="2"/>
  <c r="CV80" i="2"/>
  <c r="DC85" i="2"/>
  <c r="DH80" i="2"/>
  <c r="BJ85" i="2"/>
  <c r="BC80" i="2"/>
  <c r="BN80" i="2"/>
  <c r="BI85" i="2"/>
  <c r="BB80" i="2"/>
  <c r="AM85" i="2"/>
  <c r="AF80" i="2"/>
  <c r="AL85" i="2"/>
  <c r="AQ80" i="2"/>
  <c r="AE80" i="2"/>
  <c r="CG85" i="2"/>
  <c r="BZ80" i="2"/>
  <c r="CZ80" i="2"/>
  <c r="DG85" i="2"/>
  <c r="DF85" i="2"/>
  <c r="CX80" i="2"/>
  <c r="DE85" i="2"/>
  <c r="BM85" i="2"/>
  <c r="BL85" i="2"/>
  <c r="BK85" i="2"/>
  <c r="BD85" i="2" s="1"/>
  <c r="BD80" i="2"/>
  <c r="CK80" i="2"/>
  <c r="CF85" i="2"/>
  <c r="BY80" i="2"/>
  <c r="AS85" i="2"/>
  <c r="CJ85" i="2"/>
  <c r="CI85" i="2"/>
  <c r="CH85" i="2"/>
  <c r="CA80" i="2"/>
  <c r="AW80" i="2"/>
  <c r="CQ80" i="2"/>
  <c r="BT80" i="2"/>
  <c r="AV80" i="2"/>
  <c r="CP80" i="2"/>
  <c r="BS80" i="2"/>
  <c r="AP85" i="2"/>
  <c r="AO85" i="2"/>
  <c r="AN85" i="2"/>
  <c r="AG85" i="2" s="1"/>
  <c r="AG80" i="2"/>
  <c r="DG79" i="2"/>
  <c r="CZ74" i="2"/>
  <c r="BE74" i="2"/>
  <c r="CK74" i="2"/>
  <c r="CF79" i="2"/>
  <c r="AP79" i="2"/>
  <c r="AI74" i="2"/>
  <c r="AH74" i="2"/>
  <c r="BD74" i="2"/>
  <c r="AL79" i="2"/>
  <c r="AQ74" i="2"/>
  <c r="BM79" i="2"/>
  <c r="BF74" i="2"/>
  <c r="CA74" i="2"/>
  <c r="CJ79" i="2"/>
  <c r="CC74" i="2"/>
  <c r="DD79" i="2"/>
  <c r="CW74" i="2"/>
  <c r="BN74" i="2"/>
  <c r="BI79" i="2"/>
  <c r="AG74" i="2"/>
  <c r="AM79" i="2"/>
  <c r="DH74" i="2"/>
  <c r="CV74" i="2"/>
  <c r="DC79" i="2"/>
  <c r="CX74" i="2"/>
  <c r="BJ79" i="2"/>
  <c r="CM74" i="2"/>
  <c r="BP74" i="2"/>
  <c r="AS74" i="2"/>
  <c r="AE74" i="2" s="1"/>
  <c r="CN74" i="2"/>
  <c r="CN79" i="2" s="1"/>
  <c r="BQ74" i="2"/>
  <c r="BQ79" i="2" s="1"/>
  <c r="AT74" i="2"/>
  <c r="AT79" i="2" s="1"/>
  <c r="CY74" i="2"/>
  <c r="CB74" i="2"/>
  <c r="CG79" i="2"/>
  <c r="CV68" i="2"/>
  <c r="DC73" i="2"/>
  <c r="DH68" i="2"/>
  <c r="DG73" i="2"/>
  <c r="CX68" i="2"/>
  <c r="CK68" i="2"/>
  <c r="CF73" i="2"/>
  <c r="BY68" i="2"/>
  <c r="CJ73" i="2"/>
  <c r="CH73" i="2"/>
  <c r="BN68" i="2"/>
  <c r="BI73" i="2"/>
  <c r="BB68" i="2"/>
  <c r="BM73" i="2"/>
  <c r="DF73" i="2"/>
  <c r="CY73" i="2" s="1"/>
  <c r="CY68" i="2"/>
  <c r="CW68" i="2"/>
  <c r="DD73" i="2"/>
  <c r="AL73" i="2"/>
  <c r="AQ68" i="2"/>
  <c r="AE68" i="2"/>
  <c r="AP73" i="2"/>
  <c r="CQ68" i="2"/>
  <c r="AW68" i="2"/>
  <c r="BT68" i="2"/>
  <c r="CI73" i="2"/>
  <c r="CB68" i="2"/>
  <c r="BJ73" i="2"/>
  <c r="BC68" i="2"/>
  <c r="BR68" i="2"/>
  <c r="BR73" i="2" s="1"/>
  <c r="CO68" i="2"/>
  <c r="CO73" i="2" s="1"/>
  <c r="AU68" i="2"/>
  <c r="AU73" i="2" s="1"/>
  <c r="BP73" i="2"/>
  <c r="AO73" i="2"/>
  <c r="AH68" i="2"/>
  <c r="AM73" i="2"/>
  <c r="AF68" i="2"/>
  <c r="BL73" i="2"/>
  <c r="BE68" i="2"/>
  <c r="CG73" i="2"/>
  <c r="BZ68" i="2"/>
  <c r="BI67" i="2"/>
  <c r="BN62" i="2"/>
  <c r="AP67" i="2"/>
  <c r="CH67" i="2"/>
  <c r="CA62" i="2"/>
  <c r="DH62" i="2"/>
  <c r="CV62" i="2"/>
  <c r="DC67" i="2"/>
  <c r="CZ62" i="2"/>
  <c r="DE67" i="2"/>
  <c r="CX62" i="2"/>
  <c r="CQ62" i="2"/>
  <c r="CQ67" i="2" s="1"/>
  <c r="AW62" i="2"/>
  <c r="AW67" i="2" s="1"/>
  <c r="BT62" i="2"/>
  <c r="BT67" i="2" s="1"/>
  <c r="AQ62" i="2"/>
  <c r="AL67" i="2"/>
  <c r="AN67" i="2"/>
  <c r="AG62" i="2"/>
  <c r="CK62" i="2"/>
  <c r="CF67" i="2"/>
  <c r="BK67" i="2"/>
  <c r="BD62" i="2"/>
  <c r="BP62" i="2"/>
  <c r="CM62" i="2"/>
  <c r="BY62" i="2" s="1"/>
  <c r="AS62" i="2"/>
  <c r="AE62" i="2" s="1"/>
  <c r="CY62" i="2"/>
  <c r="DF67" i="2"/>
  <c r="CW62" i="2"/>
  <c r="DD67" i="2"/>
  <c r="AO67" i="2"/>
  <c r="AH62" i="2"/>
  <c r="BJ67" i="2"/>
  <c r="BC67" i="2" s="1"/>
  <c r="BC62" i="2"/>
  <c r="BL67" i="2"/>
  <c r="BE62" i="2"/>
  <c r="AM67" i="2"/>
  <c r="AF67" i="2" s="1"/>
  <c r="AF62" i="2"/>
  <c r="CI67" i="2"/>
  <c r="CB62" i="2"/>
  <c r="CG67" i="2"/>
  <c r="BZ67" i="2" s="1"/>
  <c r="BZ62" i="2"/>
  <c r="BR56" i="2"/>
  <c r="AU56" i="2"/>
  <c r="CO56" i="2"/>
  <c r="CV56" i="2"/>
  <c r="DC61" i="2"/>
  <c r="DF61" i="2"/>
  <c r="BI61" i="2"/>
  <c r="BB56" i="2"/>
  <c r="CI61" i="2"/>
  <c r="BK56" i="2"/>
  <c r="AN56" i="2"/>
  <c r="CH56" i="2"/>
  <c r="CK56" i="2" s="1"/>
  <c r="DE56" i="2"/>
  <c r="DH56" i="2" s="1"/>
  <c r="AL61" i="2"/>
  <c r="AE56" i="2"/>
  <c r="BL61" i="2"/>
  <c r="AW56" i="2"/>
  <c r="CQ56" i="2"/>
  <c r="BT56" i="2"/>
  <c r="DD61" i="2"/>
  <c r="CW56" i="2"/>
  <c r="CZ56" i="2"/>
  <c r="DG61" i="2"/>
  <c r="AV56" i="2"/>
  <c r="CP56" i="2"/>
  <c r="BS56" i="2"/>
  <c r="BQ56" i="2"/>
  <c r="AT56" i="2"/>
  <c r="CN56" i="2"/>
  <c r="CG61" i="2"/>
  <c r="AS61" i="2"/>
  <c r="BM61" i="2"/>
  <c r="AM61" i="2"/>
  <c r="CM61" i="2"/>
  <c r="CJ61" i="2"/>
  <c r="CF61" i="2"/>
  <c r="BY56" i="2"/>
  <c r="AO61" i="2"/>
  <c r="BJ61" i="2"/>
  <c r="BP61" i="2"/>
  <c r="AP61" i="2"/>
  <c r="BR50" i="2"/>
  <c r="BR55" i="2" s="1"/>
  <c r="AU50" i="2"/>
  <c r="AU55" i="2" s="1"/>
  <c r="CO50" i="2"/>
  <c r="CO55" i="2" s="1"/>
  <c r="CJ50" i="2"/>
  <c r="CK50" i="2" s="1"/>
  <c r="BM50" i="2"/>
  <c r="BN50" i="2" s="1"/>
  <c r="AP50" i="2"/>
  <c r="AQ50" i="2" s="1"/>
  <c r="DG50" i="2"/>
  <c r="DH50" i="2" s="1"/>
  <c r="CX50" i="2"/>
  <c r="CM50" i="2"/>
  <c r="BY50" i="2" s="1"/>
  <c r="BP50" i="2"/>
  <c r="BB50" i="2" s="1"/>
  <c r="AS50" i="2"/>
  <c r="AE50" i="2" s="1"/>
  <c r="CY50" i="2"/>
  <c r="CV50" i="2"/>
  <c r="DC55" i="2"/>
  <c r="CW50" i="2"/>
  <c r="AH50" i="2"/>
  <c r="BI55" i="2"/>
  <c r="BC50" i="2"/>
  <c r="BE50" i="2"/>
  <c r="CF55" i="2"/>
  <c r="BZ50" i="2"/>
  <c r="CB50" i="2"/>
  <c r="AL55" i="2"/>
  <c r="AF50" i="2"/>
  <c r="BZ44" i="2"/>
  <c r="AP49" i="2"/>
  <c r="AI44" i="2"/>
  <c r="AF44" i="2"/>
  <c r="BM49" i="2"/>
  <c r="BF44" i="2"/>
  <c r="BC44" i="2"/>
  <c r="CJ49" i="2"/>
  <c r="CC44" i="2"/>
  <c r="BR44" i="2"/>
  <c r="BR49" i="2" s="1"/>
  <c r="CO44" i="2"/>
  <c r="CO49" i="2" s="1"/>
  <c r="AU44" i="2"/>
  <c r="AU49" i="2" s="1"/>
  <c r="CW44" i="2"/>
  <c r="CV44" i="2"/>
  <c r="DH44" i="2"/>
  <c r="DC49" i="2"/>
  <c r="DF49" i="2"/>
  <c r="CY44" i="2"/>
  <c r="CK44" i="2"/>
  <c r="CF49" i="2"/>
  <c r="BY44" i="2"/>
  <c r="AO49" i="2"/>
  <c r="AH44" i="2"/>
  <c r="CM49" i="2"/>
  <c r="CZ44" i="2"/>
  <c r="DG49" i="2"/>
  <c r="AL49" i="2"/>
  <c r="AQ44" i="2"/>
  <c r="AE44" i="2"/>
  <c r="BL49" i="2"/>
  <c r="BE44" i="2"/>
  <c r="BP49" i="2"/>
  <c r="BN44" i="2"/>
  <c r="BI49" i="2"/>
  <c r="BB44" i="2"/>
  <c r="CI49" i="2"/>
  <c r="CB44" i="2"/>
  <c r="AS49" i="2"/>
  <c r="BT38" i="2"/>
  <c r="CQ38" i="2"/>
  <c r="AW38" i="2"/>
  <c r="DC43" i="2"/>
  <c r="DH38" i="2"/>
  <c r="DE43" i="2"/>
  <c r="CX38" i="2"/>
  <c r="BP38" i="2"/>
  <c r="BB38" i="2" s="1"/>
  <c r="CM38" i="2"/>
  <c r="BY38" i="2" s="1"/>
  <c r="AS38" i="2"/>
  <c r="AE38" i="2" s="1"/>
  <c r="BI43" i="2"/>
  <c r="BN38" i="2"/>
  <c r="CH43" i="2"/>
  <c r="CA38" i="2"/>
  <c r="CF43" i="2"/>
  <c r="CK38" i="2"/>
  <c r="AN43" i="2"/>
  <c r="AG38" i="2"/>
  <c r="CZ38" i="2"/>
  <c r="DG43" i="2"/>
  <c r="CY38" i="2"/>
  <c r="CW38" i="2"/>
  <c r="DD43" i="2"/>
  <c r="CJ43" i="2"/>
  <c r="AH38" i="2"/>
  <c r="CG43" i="2"/>
  <c r="BZ38" i="2"/>
  <c r="AQ38" i="2"/>
  <c r="AL43" i="2"/>
  <c r="BK43" i="2"/>
  <c r="BD38" i="2"/>
  <c r="AP43" i="2"/>
  <c r="CB38" i="2"/>
  <c r="BJ43" i="2"/>
  <c r="BC38" i="2"/>
  <c r="BM43" i="2"/>
  <c r="BE38" i="2"/>
  <c r="AM43" i="2"/>
  <c r="AF38" i="2"/>
  <c r="BL37" i="2"/>
  <c r="BE32" i="2"/>
  <c r="BJ37" i="2"/>
  <c r="BC32" i="2"/>
  <c r="CI37" i="2"/>
  <c r="CB32" i="2"/>
  <c r="CG37" i="2"/>
  <c r="BZ32" i="2"/>
  <c r="AO37" i="2"/>
  <c r="AH32" i="2"/>
  <c r="AM37" i="2"/>
  <c r="AF32" i="2"/>
  <c r="BK37" i="2"/>
  <c r="BN32" i="2"/>
  <c r="BI37" i="2"/>
  <c r="AP37" i="2"/>
  <c r="AI32" i="2"/>
  <c r="CH37" i="2"/>
  <c r="CK32" i="2"/>
  <c r="CF37" i="2"/>
  <c r="BM37" i="2"/>
  <c r="BF32" i="2"/>
  <c r="AN37" i="2"/>
  <c r="AL37" i="2"/>
  <c r="AQ32" i="2"/>
  <c r="CJ37" i="2"/>
  <c r="CC32" i="2"/>
  <c r="CV32" i="2"/>
  <c r="BP32" i="2"/>
  <c r="AS32" i="2"/>
  <c r="AE32" i="2" s="1"/>
  <c r="CM32" i="2"/>
  <c r="BY32" i="2" s="1"/>
  <c r="BR32" i="2"/>
  <c r="AU32" i="2"/>
  <c r="CO32" i="2"/>
  <c r="CX170" i="2"/>
  <c r="DE175" i="2"/>
  <c r="CX175" i="2" s="1"/>
  <c r="CM175" i="2"/>
  <c r="CH175" i="2"/>
  <c r="CA170" i="2"/>
  <c r="CQ170" i="2"/>
  <c r="AW170" i="2"/>
  <c r="BT170" i="2"/>
  <c r="BT175" i="2" s="1"/>
  <c r="BP175" i="2"/>
  <c r="BK175" i="2"/>
  <c r="BD170" i="2"/>
  <c r="AT170" i="2"/>
  <c r="AT175" i="2" s="1"/>
  <c r="BQ170" i="2"/>
  <c r="BQ175" i="2" s="1"/>
  <c r="CN170" i="2"/>
  <c r="CN175" i="2" s="1"/>
  <c r="AS175" i="2"/>
  <c r="AN175" i="2"/>
  <c r="AG170" i="2"/>
  <c r="DG175" i="2"/>
  <c r="DF175" i="2"/>
  <c r="CY175" i="2" s="1"/>
  <c r="CY170" i="2"/>
  <c r="CW170" i="2"/>
  <c r="DC175" i="2"/>
  <c r="DH170" i="2"/>
  <c r="CV170" i="2"/>
  <c r="AP175" i="2"/>
  <c r="AO175" i="2"/>
  <c r="AH175" i="2" s="1"/>
  <c r="AH170" i="2"/>
  <c r="CF175" i="2"/>
  <c r="CK170" i="2"/>
  <c r="BY170" i="2"/>
  <c r="CJ175" i="2"/>
  <c r="BL175" i="2"/>
  <c r="BE175" i="2" s="1"/>
  <c r="BE170" i="2"/>
  <c r="BN170" i="2"/>
  <c r="BI175" i="2"/>
  <c r="BB170" i="2"/>
  <c r="BM175" i="2"/>
  <c r="CI175" i="2"/>
  <c r="CB170" i="2"/>
  <c r="AM175" i="2"/>
  <c r="AL175" i="2"/>
  <c r="AQ170" i="2"/>
  <c r="AE170" i="2"/>
  <c r="DG145" i="2"/>
  <c r="CZ140" i="2"/>
  <c r="DE145" i="2"/>
  <c r="CX145" i="2" s="1"/>
  <c r="CX140" i="2"/>
  <c r="CJ145" i="2"/>
  <c r="CC140" i="2"/>
  <c r="CH145" i="2"/>
  <c r="CA140" i="2"/>
  <c r="AP145" i="2"/>
  <c r="AI140" i="2"/>
  <c r="BK145" i="2"/>
  <c r="BD140" i="2"/>
  <c r="BM145" i="2"/>
  <c r="BF140" i="2"/>
  <c r="AN145" i="2"/>
  <c r="AG140" i="2"/>
  <c r="CY140" i="2"/>
  <c r="DF145" i="2"/>
  <c r="DC145" i="2"/>
  <c r="CV140" i="2"/>
  <c r="BU140" i="2"/>
  <c r="AO145" i="2"/>
  <c r="AH140" i="2"/>
  <c r="AL145" i="2"/>
  <c r="AE140" i="2"/>
  <c r="AX140" i="2"/>
  <c r="BL145" i="2"/>
  <c r="BE140" i="2"/>
  <c r="BI145" i="2"/>
  <c r="BB140" i="2"/>
  <c r="BJ140" i="2"/>
  <c r="BN140" i="2" s="1"/>
  <c r="AM140" i="2"/>
  <c r="CG140" i="2"/>
  <c r="DD140" i="2"/>
  <c r="DH140" i="2" s="1"/>
  <c r="CR140" i="2"/>
  <c r="CI145" i="2"/>
  <c r="CB140" i="2"/>
  <c r="CF145" i="2"/>
  <c r="BY140" i="2"/>
  <c r="DD103" i="2"/>
  <c r="BJ103" i="2"/>
  <c r="BC98" i="2"/>
  <c r="AS103" i="2"/>
  <c r="AX98" i="2"/>
  <c r="CG103" i="2"/>
  <c r="BZ98" i="2"/>
  <c r="CR98" i="2"/>
  <c r="CM103" i="2"/>
  <c r="CH98" i="2"/>
  <c r="CK98" i="2" s="1"/>
  <c r="AN98" i="2"/>
  <c r="AQ98" i="2" s="1"/>
  <c r="BK98" i="2"/>
  <c r="BN98" i="2" s="1"/>
  <c r="DE98" i="2"/>
  <c r="DH98" i="2" s="1"/>
  <c r="AM103" i="2"/>
  <c r="AF98" i="2"/>
  <c r="BP103" i="2"/>
  <c r="BU98" i="2"/>
  <c r="DF103" i="2"/>
  <c r="CY103" i="2" s="1"/>
  <c r="CY98" i="2"/>
  <c r="CV98" i="2"/>
  <c r="DC103" i="2"/>
  <c r="DG103" i="2"/>
  <c r="CZ98" i="2"/>
  <c r="BL103" i="2"/>
  <c r="BE103" i="2" s="1"/>
  <c r="BE98" i="2"/>
  <c r="BI103" i="2"/>
  <c r="BB98" i="2"/>
  <c r="CJ103" i="2"/>
  <c r="CC98" i="2"/>
  <c r="AO103" i="2"/>
  <c r="AH103" i="2" s="1"/>
  <c r="AH98" i="2"/>
  <c r="AL103" i="2"/>
  <c r="AE98" i="2"/>
  <c r="BM103" i="2"/>
  <c r="BF98" i="2"/>
  <c r="CI103" i="2"/>
  <c r="CB98" i="2"/>
  <c r="CF103" i="2"/>
  <c r="BY98" i="2"/>
  <c r="AP103" i="2"/>
  <c r="AI103" i="2" s="1"/>
  <c r="AI98" i="2"/>
  <c r="CY30" i="2"/>
  <c r="CA30" i="2"/>
  <c r="CB30" i="2"/>
  <c r="BZ30" i="2"/>
  <c r="BZ28" i="2"/>
  <c r="BC29" i="2"/>
  <c r="BZ29" i="2"/>
  <c r="CZ29" i="2"/>
  <c r="AH30" i="2"/>
  <c r="DH30" i="2"/>
  <c r="DI30" i="2" s="1"/>
  <c r="AG30" i="2"/>
  <c r="DC28" i="2"/>
  <c r="DC31" i="2" s="1"/>
  <c r="DK31" i="2"/>
  <c r="DJ31" i="2"/>
  <c r="DO26" i="2"/>
  <c r="DP26" i="2" s="1"/>
  <c r="CV26" i="2"/>
  <c r="AF29" i="2"/>
  <c r="AF28" i="2"/>
  <c r="BD28" i="2"/>
  <c r="CC30" i="2"/>
  <c r="AH29" i="2"/>
  <c r="CX29" i="2"/>
  <c r="AI28" i="2"/>
  <c r="AF27" i="2"/>
  <c r="CX30" i="2"/>
  <c r="AI30" i="2"/>
  <c r="AQ30" i="2"/>
  <c r="AR30" i="2" s="1"/>
  <c r="CW30" i="2"/>
  <c r="AM31" i="2"/>
  <c r="CC29" i="2"/>
  <c r="AI29" i="2"/>
  <c r="CY29" i="2"/>
  <c r="AG29" i="2"/>
  <c r="CA29" i="2"/>
  <c r="DN31" i="2"/>
  <c r="CZ28" i="2"/>
  <c r="DM31" i="2"/>
  <c r="CA28" i="2"/>
  <c r="AH28" i="2"/>
  <c r="CX28" i="2"/>
  <c r="AG28" i="2"/>
  <c r="CB28" i="2"/>
  <c r="CR28" i="2"/>
  <c r="CS28" i="2" s="1"/>
  <c r="CY28" i="2"/>
  <c r="BJ31" i="2"/>
  <c r="BC26" i="2"/>
  <c r="BU27" i="2"/>
  <c r="BB27" i="2"/>
  <c r="BU28" i="2"/>
  <c r="BN29" i="2"/>
  <c r="BB29" i="2"/>
  <c r="CR29" i="2"/>
  <c r="CS29" i="2" s="1"/>
  <c r="BF30" i="2"/>
  <c r="DD31" i="2"/>
  <c r="CW26" i="2"/>
  <c r="CQ31" i="2"/>
  <c r="DO27" i="2"/>
  <c r="DP27" i="2" s="1"/>
  <c r="CV27" i="2"/>
  <c r="BC27" i="2"/>
  <c r="BD30" i="2"/>
  <c r="AQ29" i="2"/>
  <c r="AR29" i="2" s="1"/>
  <c r="AE29" i="2"/>
  <c r="AX29" i="2"/>
  <c r="AY29" i="2" s="1"/>
  <c r="CZ30" i="2"/>
  <c r="BE30" i="2"/>
  <c r="CW27" i="2"/>
  <c r="DH29" i="2"/>
  <c r="DI29" i="2" s="1"/>
  <c r="CV29" i="2"/>
  <c r="BU29" i="2"/>
  <c r="BS31" i="2"/>
  <c r="CG31" i="2"/>
  <c r="BZ26" i="2"/>
  <c r="CR30" i="2"/>
  <c r="CS30" i="2" s="1"/>
  <c r="AE30" i="2"/>
  <c r="DO29" i="2"/>
  <c r="DP29" i="2" s="1"/>
  <c r="CP31" i="2"/>
  <c r="CO31" i="2"/>
  <c r="BF29" i="2"/>
  <c r="BF28" i="2"/>
  <c r="CN31" i="2"/>
  <c r="BC28" i="2"/>
  <c r="AX30" i="2"/>
  <c r="AY30" i="2" s="1"/>
  <c r="BN30" i="2"/>
  <c r="BB30" i="2"/>
  <c r="BB26" i="2"/>
  <c r="BR31" i="2"/>
  <c r="AT31" i="2"/>
  <c r="CW28" i="2"/>
  <c r="BU30" i="2"/>
  <c r="DO28" i="2"/>
  <c r="DP28" i="2" s="1"/>
  <c r="CV30" i="2"/>
  <c r="BE28" i="2"/>
  <c r="DL31" i="2"/>
  <c r="BC30" i="2"/>
  <c r="BQ31" i="2"/>
  <c r="BT31" i="2"/>
  <c r="CR27" i="2"/>
  <c r="CS27" i="2" s="1"/>
  <c r="BY27" i="2"/>
  <c r="DO30" i="2"/>
  <c r="DP30" i="2" s="1"/>
  <c r="BP31" i="2"/>
  <c r="BU26" i="2"/>
  <c r="AX28" i="2"/>
  <c r="AY28" i="2" s="1"/>
  <c r="BD29" i="2"/>
  <c r="AE26" i="2"/>
  <c r="CW29" i="2"/>
  <c r="AX27" i="2"/>
  <c r="AY27" i="2" s="1"/>
  <c r="AE27" i="2"/>
  <c r="BE29" i="2"/>
  <c r="W16" i="2"/>
  <c r="V18" i="2"/>
  <c r="V17" i="2"/>
  <c r="Y18" i="2"/>
  <c r="V16" i="2"/>
  <c r="Q17" i="2"/>
  <c r="V15" i="2"/>
  <c r="I37" i="2"/>
  <c r="M83" i="2"/>
  <c r="H83" i="2"/>
  <c r="M149" i="2"/>
  <c r="H149" i="2"/>
  <c r="P17" i="2"/>
  <c r="J79" i="2"/>
  <c r="M47" i="2"/>
  <c r="M59" i="2"/>
  <c r="H59" i="2"/>
  <c r="M125" i="2"/>
  <c r="M95" i="2"/>
  <c r="M131" i="2"/>
  <c r="H131" i="2"/>
  <c r="M77" i="2"/>
  <c r="M143" i="2"/>
  <c r="M142" i="2"/>
  <c r="Y16" i="2"/>
  <c r="M100" i="2"/>
  <c r="M160" i="2"/>
  <c r="M40" i="2"/>
  <c r="H40" i="2"/>
  <c r="AA67" i="2"/>
  <c r="M106" i="2"/>
  <c r="M136" i="2"/>
  <c r="M45" i="2"/>
  <c r="M63" i="2"/>
  <c r="J127" i="2"/>
  <c r="M147" i="2"/>
  <c r="H147" i="2"/>
  <c r="H45" i="2"/>
  <c r="P15" i="2"/>
  <c r="M159" i="2"/>
  <c r="H159" i="2"/>
  <c r="M39" i="2"/>
  <c r="L79" i="2"/>
  <c r="M129" i="2"/>
  <c r="H129" i="2"/>
  <c r="M81" i="2"/>
  <c r="H81" i="2"/>
  <c r="M123" i="2"/>
  <c r="K55" i="2"/>
  <c r="K50" i="2"/>
  <c r="P14" i="2"/>
  <c r="T157" i="2"/>
  <c r="K43" i="2"/>
  <c r="K38" i="2"/>
  <c r="K127" i="2"/>
  <c r="K122" i="2"/>
  <c r="K103" i="2"/>
  <c r="K98" i="2"/>
  <c r="J97" i="2"/>
  <c r="J92" i="2"/>
  <c r="H43" i="2"/>
  <c r="H38" i="2"/>
  <c r="T61" i="2"/>
  <c r="T56" i="2"/>
  <c r="J67" i="2"/>
  <c r="J62" i="2"/>
  <c r="W14" i="2"/>
  <c r="T85" i="2"/>
  <c r="T80" i="2"/>
  <c r="K115" i="2"/>
  <c r="K110" i="2"/>
  <c r="J49" i="2"/>
  <c r="J44" i="2"/>
  <c r="J9" i="2" s="1"/>
  <c r="K139" i="2"/>
  <c r="K134" i="2"/>
  <c r="T109" i="2"/>
  <c r="T104" i="2"/>
  <c r="K73" i="2"/>
  <c r="K68" i="2"/>
  <c r="I145" i="2"/>
  <c r="I140" i="2"/>
  <c r="T175" i="2"/>
  <c r="T170" i="2"/>
  <c r="H175" i="2"/>
  <c r="H170" i="2"/>
  <c r="AA175" i="2"/>
  <c r="AA170" i="2"/>
  <c r="L170" i="2"/>
  <c r="L175" i="2"/>
  <c r="K175" i="2"/>
  <c r="K170" i="2"/>
  <c r="J175" i="2"/>
  <c r="J170" i="2"/>
  <c r="M172" i="2"/>
  <c r="I175" i="2"/>
  <c r="I170" i="2"/>
  <c r="M171" i="2"/>
  <c r="AA164" i="2"/>
  <c r="AA169" i="2"/>
  <c r="L164" i="2"/>
  <c r="L169" i="2"/>
  <c r="H169" i="2"/>
  <c r="H164" i="2"/>
  <c r="M166" i="2"/>
  <c r="J169" i="2"/>
  <c r="J164" i="2"/>
  <c r="I169" i="2"/>
  <c r="I164" i="2"/>
  <c r="M167" i="2"/>
  <c r="I163" i="2"/>
  <c r="I158" i="2"/>
  <c r="M162" i="2"/>
  <c r="M158" i="2"/>
  <c r="M163" i="2"/>
  <c r="AA158" i="2"/>
  <c r="AA163" i="2"/>
  <c r="J163" i="2"/>
  <c r="K157" i="2"/>
  <c r="K152" i="2"/>
  <c r="J152" i="2"/>
  <c r="J157" i="2"/>
  <c r="I152" i="2"/>
  <c r="I157" i="2"/>
  <c r="M153" i="2"/>
  <c r="H152" i="2"/>
  <c r="H157" i="2"/>
  <c r="AA152" i="2"/>
  <c r="AA157" i="2"/>
  <c r="L157" i="2"/>
  <c r="M155" i="2"/>
  <c r="I151" i="2"/>
  <c r="I146" i="2"/>
  <c r="M148" i="2"/>
  <c r="H151" i="2"/>
  <c r="H146" i="2"/>
  <c r="K151" i="2"/>
  <c r="K146" i="2"/>
  <c r="AA146" i="2"/>
  <c r="AA151" i="2"/>
  <c r="J151" i="2"/>
  <c r="J146" i="2"/>
  <c r="M150" i="2"/>
  <c r="J140" i="2"/>
  <c r="J145" i="2"/>
  <c r="H140" i="2"/>
  <c r="H145" i="2"/>
  <c r="AA145" i="2"/>
  <c r="AA140" i="2"/>
  <c r="L145" i="2"/>
  <c r="L140" i="2"/>
  <c r="M134" i="2"/>
  <c r="M139" i="2"/>
  <c r="AA134" i="2"/>
  <c r="AA139" i="2"/>
  <c r="T139" i="2"/>
  <c r="T134" i="2"/>
  <c r="L134" i="2"/>
  <c r="L139" i="2"/>
  <c r="AA128" i="2"/>
  <c r="AA133" i="2"/>
  <c r="I133" i="2"/>
  <c r="I128" i="2"/>
  <c r="H128" i="2"/>
  <c r="H133" i="2"/>
  <c r="AA122" i="2"/>
  <c r="AA127" i="2"/>
  <c r="H127" i="2"/>
  <c r="H122" i="2"/>
  <c r="T127" i="2"/>
  <c r="M124" i="2"/>
  <c r="L127" i="2"/>
  <c r="L122" i="2"/>
  <c r="I127" i="2"/>
  <c r="I122" i="2"/>
  <c r="M126" i="2"/>
  <c r="AA116" i="2"/>
  <c r="AA121" i="2"/>
  <c r="I121" i="2"/>
  <c r="I116" i="2"/>
  <c r="H120" i="2"/>
  <c r="M120" i="2"/>
  <c r="H118" i="2"/>
  <c r="M118" i="2"/>
  <c r="H121" i="2"/>
  <c r="H116" i="2"/>
  <c r="H115" i="2"/>
  <c r="H110" i="2"/>
  <c r="T115" i="2"/>
  <c r="I115" i="2"/>
  <c r="M114" i="2"/>
  <c r="AA110" i="2"/>
  <c r="AA115" i="2"/>
  <c r="J115" i="2"/>
  <c r="J110" i="2"/>
  <c r="K109" i="2"/>
  <c r="K104" i="2"/>
  <c r="L109" i="2"/>
  <c r="J109" i="2"/>
  <c r="J104" i="2"/>
  <c r="I109" i="2"/>
  <c r="I104" i="2"/>
  <c r="H104" i="2"/>
  <c r="H109" i="2"/>
  <c r="AA104" i="2"/>
  <c r="AA109" i="2"/>
  <c r="J103" i="2"/>
  <c r="J98" i="2"/>
  <c r="I103" i="2"/>
  <c r="I98" i="2"/>
  <c r="AA98" i="2"/>
  <c r="AA103" i="2"/>
  <c r="L98" i="2"/>
  <c r="L103" i="2"/>
  <c r="H103" i="2"/>
  <c r="H98" i="2"/>
  <c r="M101" i="2"/>
  <c r="T97" i="2"/>
  <c r="R17" i="2"/>
  <c r="H92" i="2"/>
  <c r="H97" i="2"/>
  <c r="I92" i="2"/>
  <c r="I97" i="2"/>
  <c r="AA92" i="2"/>
  <c r="AA97" i="2"/>
  <c r="H91" i="2"/>
  <c r="H86" i="2"/>
  <c r="AA86" i="2"/>
  <c r="AA91" i="2"/>
  <c r="L86" i="2"/>
  <c r="L91" i="2"/>
  <c r="J91" i="2"/>
  <c r="J86" i="2"/>
  <c r="M88" i="2"/>
  <c r="L89" i="2"/>
  <c r="M89" i="2"/>
  <c r="L87" i="2"/>
  <c r="M87" i="2"/>
  <c r="I91" i="2"/>
  <c r="I86" i="2"/>
  <c r="M90" i="2"/>
  <c r="AA80" i="2"/>
  <c r="AA85" i="2"/>
  <c r="K85" i="2"/>
  <c r="K80" i="2"/>
  <c r="J85" i="2"/>
  <c r="J80" i="2"/>
  <c r="I85" i="2"/>
  <c r="I80" i="2"/>
  <c r="H85" i="2"/>
  <c r="H80" i="2"/>
  <c r="T79" i="2"/>
  <c r="T74" i="2"/>
  <c r="H79" i="2"/>
  <c r="H74" i="2"/>
  <c r="M75" i="2"/>
  <c r="AA74" i="2"/>
  <c r="AA79" i="2"/>
  <c r="I79" i="2"/>
  <c r="I74" i="2"/>
  <c r="AA68" i="2"/>
  <c r="AA73" i="2"/>
  <c r="M69" i="2"/>
  <c r="J73" i="2"/>
  <c r="J68" i="2"/>
  <c r="I68" i="2"/>
  <c r="I73" i="2"/>
  <c r="L73" i="2"/>
  <c r="H68" i="2"/>
  <c r="H73" i="2"/>
  <c r="M71" i="2"/>
  <c r="H67" i="2"/>
  <c r="L67" i="2"/>
  <c r="L62" i="2"/>
  <c r="M64" i="2"/>
  <c r="M66" i="2"/>
  <c r="I67" i="2"/>
  <c r="I62" i="2"/>
  <c r="M65" i="2"/>
  <c r="J61" i="2"/>
  <c r="J56" i="2"/>
  <c r="AA56" i="2"/>
  <c r="AA61" i="2"/>
  <c r="I61" i="2"/>
  <c r="I56" i="2"/>
  <c r="H61" i="2"/>
  <c r="H56" i="2"/>
  <c r="K61" i="2"/>
  <c r="K56" i="2"/>
  <c r="T55" i="2"/>
  <c r="T50" i="2"/>
  <c r="L50" i="2"/>
  <c r="L55" i="2"/>
  <c r="AA50" i="2"/>
  <c r="AA55" i="2"/>
  <c r="I55" i="2"/>
  <c r="I50" i="2"/>
  <c r="H55" i="2"/>
  <c r="H50" i="2"/>
  <c r="AA44" i="2"/>
  <c r="AA49" i="2"/>
  <c r="L44" i="2"/>
  <c r="L9" i="2" s="1"/>
  <c r="L49" i="2"/>
  <c r="M46" i="2"/>
  <c r="I49" i="2"/>
  <c r="I44" i="2"/>
  <c r="I9" i="2" s="1"/>
  <c r="M48" i="2"/>
  <c r="J43" i="2"/>
  <c r="J38" i="2"/>
  <c r="AA38" i="2"/>
  <c r="AA43" i="2"/>
  <c r="L43" i="2"/>
  <c r="I43" i="2"/>
  <c r="I38" i="2"/>
  <c r="L37" i="2"/>
  <c r="L32" i="2"/>
  <c r="K37" i="2"/>
  <c r="K32" i="2"/>
  <c r="AA32" i="2"/>
  <c r="AA37" i="2"/>
  <c r="J37" i="2"/>
  <c r="J32" i="2"/>
  <c r="M35" i="2"/>
  <c r="H36" i="2"/>
  <c r="M36" i="2"/>
  <c r="H34" i="2"/>
  <c r="M34" i="2"/>
  <c r="H37" i="2"/>
  <c r="M173" i="2"/>
  <c r="H173" i="2"/>
  <c r="AC21" i="2"/>
  <c r="AZ21" i="2"/>
  <c r="BW21" i="2"/>
  <c r="CT21" i="2"/>
  <c r="AF26" i="2"/>
  <c r="AS73" i="2" l="1"/>
  <c r="CX85" i="2"/>
  <c r="CW151" i="2"/>
  <c r="CC120" i="2"/>
  <c r="AJ138" i="2"/>
  <c r="CP61" i="2"/>
  <c r="CW79" i="2"/>
  <c r="BT85" i="2"/>
  <c r="BF85" i="2" s="1"/>
  <c r="AQ129" i="2"/>
  <c r="AG175" i="2"/>
  <c r="BD157" i="2"/>
  <c r="AN73" i="2"/>
  <c r="CM145" i="2"/>
  <c r="BE145" i="2"/>
  <c r="AH163" i="2"/>
  <c r="BC103" i="2"/>
  <c r="CY145" i="2"/>
  <c r="AH139" i="2"/>
  <c r="CW139" i="2"/>
  <c r="BI139" i="2"/>
  <c r="K9" i="2"/>
  <c r="M9" i="2" s="1"/>
  <c r="CQ175" i="2"/>
  <c r="AG121" i="2"/>
  <c r="CM127" i="2"/>
  <c r="CR127" i="2" s="1"/>
  <c r="CZ141" i="2"/>
  <c r="DA100" i="2"/>
  <c r="CW103" i="2"/>
  <c r="CQ115" i="2"/>
  <c r="AF166" i="2"/>
  <c r="AJ166" i="2" s="1"/>
  <c r="BQ61" i="2"/>
  <c r="CP85" i="2"/>
  <c r="BE127" i="2"/>
  <c r="BT139" i="2"/>
  <c r="BB124" i="2"/>
  <c r="BE64" i="2"/>
  <c r="AT169" i="2"/>
  <c r="AF169" i="2" s="1"/>
  <c r="AQ112" i="2"/>
  <c r="DO151" i="2"/>
  <c r="CB169" i="2"/>
  <c r="AQ111" i="2"/>
  <c r="BS67" i="2"/>
  <c r="BE67" i="2" s="1"/>
  <c r="BN167" i="2"/>
  <c r="DA89" i="2"/>
  <c r="AF103" i="2"/>
  <c r="AH145" i="2"/>
  <c r="BC139" i="2"/>
  <c r="BB75" i="2"/>
  <c r="BG75" i="2" s="1"/>
  <c r="DO163" i="2"/>
  <c r="AG109" i="2"/>
  <c r="CC174" i="2"/>
  <c r="BG100" i="2"/>
  <c r="CV75" i="2"/>
  <c r="DA75" i="2" s="1"/>
  <c r="BG105" i="2"/>
  <c r="DO175" i="2"/>
  <c r="CW67" i="2"/>
  <c r="CX109" i="2"/>
  <c r="CW130" i="2"/>
  <c r="CW127" i="2"/>
  <c r="CY67" i="2"/>
  <c r="CY109" i="2"/>
  <c r="DH111" i="2"/>
  <c r="CA85" i="2"/>
  <c r="BY52" i="2"/>
  <c r="CK112" i="2"/>
  <c r="CH157" i="2"/>
  <c r="CA157" i="2" s="1"/>
  <c r="BZ157" i="2"/>
  <c r="CK155" i="2"/>
  <c r="CJ67" i="2"/>
  <c r="CK67" i="2" s="1"/>
  <c r="CC163" i="2"/>
  <c r="BD109" i="2"/>
  <c r="BF163" i="2"/>
  <c r="BD127" i="2"/>
  <c r="BD139" i="2"/>
  <c r="BP97" i="2"/>
  <c r="BP127" i="2"/>
  <c r="BG63" i="2"/>
  <c r="AQ125" i="2"/>
  <c r="AG67" i="2"/>
  <c r="AJ167" i="2"/>
  <c r="AW175" i="2"/>
  <c r="AI175" i="2" s="1"/>
  <c r="AE142" i="2"/>
  <c r="AJ142" i="2" s="1"/>
  <c r="AX108" i="2"/>
  <c r="AI79" i="2"/>
  <c r="AI174" i="2"/>
  <c r="AE131" i="2"/>
  <c r="AJ131" i="2" s="1"/>
  <c r="AJ89" i="2"/>
  <c r="AO169" i="2"/>
  <c r="AH169" i="2" s="1"/>
  <c r="AJ69" i="2"/>
  <c r="CK46" i="2"/>
  <c r="W19" i="2"/>
  <c r="P19" i="2"/>
  <c r="V19" i="2"/>
  <c r="O19" i="2"/>
  <c r="O21" i="2" s="1"/>
  <c r="Z19" i="2"/>
  <c r="X19" i="2"/>
  <c r="Y19" i="2"/>
  <c r="O20" i="2"/>
  <c r="BJ175" i="2"/>
  <c r="CZ156" i="2"/>
  <c r="DA156" i="2" s="1"/>
  <c r="CZ144" i="2"/>
  <c r="DA144" i="2" s="1"/>
  <c r="BU144" i="2"/>
  <c r="BU135" i="2"/>
  <c r="CQ139" i="2"/>
  <c r="CR139" i="2" s="1"/>
  <c r="CM133" i="2"/>
  <c r="BY133" i="2" s="1"/>
  <c r="DE133" i="2"/>
  <c r="CX133" i="2" s="1"/>
  <c r="DO132" i="2"/>
  <c r="BU132" i="2"/>
  <c r="CI127" i="2"/>
  <c r="CB127" i="2" s="1"/>
  <c r="BE73" i="2"/>
  <c r="AJ100" i="2"/>
  <c r="AS127" i="2"/>
  <c r="AX127" i="2" s="1"/>
  <c r="BC157" i="2"/>
  <c r="DO84" i="2"/>
  <c r="CD138" i="2"/>
  <c r="AX84" i="2"/>
  <c r="CB145" i="2"/>
  <c r="BD175" i="2"/>
  <c r="AU61" i="2"/>
  <c r="BG124" i="2"/>
  <c r="AH64" i="2"/>
  <c r="CD167" i="2"/>
  <c r="AI112" i="2"/>
  <c r="AJ112" i="2" s="1"/>
  <c r="AX130" i="2"/>
  <c r="AX135" i="2"/>
  <c r="CC103" i="2"/>
  <c r="AX103" i="2"/>
  <c r="AW61" i="2"/>
  <c r="BR61" i="2"/>
  <c r="AV85" i="2"/>
  <c r="CA97" i="2"/>
  <c r="CX97" i="2"/>
  <c r="BZ139" i="2"/>
  <c r="AX141" i="2"/>
  <c r="DM61" i="2"/>
  <c r="CD100" i="2"/>
  <c r="CZ79" i="2"/>
  <c r="AS97" i="2"/>
  <c r="AW133" i="2"/>
  <c r="AI133" i="2" s="1"/>
  <c r="AI163" i="2"/>
  <c r="CX58" i="2"/>
  <c r="AX118" i="2"/>
  <c r="AJ105" i="2"/>
  <c r="DK61" i="2"/>
  <c r="CW61" i="2" s="1"/>
  <c r="AX64" i="2"/>
  <c r="BF103" i="2"/>
  <c r="CB139" i="2"/>
  <c r="BU166" i="2"/>
  <c r="CV52" i="2"/>
  <c r="DN85" i="2"/>
  <c r="CB73" i="2"/>
  <c r="BG111" i="2"/>
  <c r="AI132" i="2"/>
  <c r="AJ132" i="2" s="1"/>
  <c r="BQ169" i="2"/>
  <c r="BC119" i="2"/>
  <c r="BG119" i="2" s="1"/>
  <c r="DF55" i="2"/>
  <c r="CY55" i="2" s="1"/>
  <c r="DE79" i="2"/>
  <c r="CX79" i="2" s="1"/>
  <c r="AQ167" i="2"/>
  <c r="CD171" i="2"/>
  <c r="BJ55" i="2"/>
  <c r="BK163" i="2"/>
  <c r="BD163" i="2" s="1"/>
  <c r="AQ113" i="2"/>
  <c r="BN111" i="2"/>
  <c r="BG161" i="2"/>
  <c r="DA148" i="2"/>
  <c r="CD126" i="2"/>
  <c r="DA66" i="2"/>
  <c r="DH129" i="2"/>
  <c r="CD89" i="2"/>
  <c r="BM67" i="2"/>
  <c r="BF67" i="2" s="1"/>
  <c r="AN157" i="2"/>
  <c r="AG157" i="2" s="1"/>
  <c r="AQ131" i="2"/>
  <c r="AJ99" i="2"/>
  <c r="DH159" i="2"/>
  <c r="CH55" i="2"/>
  <c r="AO127" i="2"/>
  <c r="AH127" i="2" s="1"/>
  <c r="DA124" i="2"/>
  <c r="AX120" i="2"/>
  <c r="AT121" i="2"/>
  <c r="AF121" i="2" s="1"/>
  <c r="AW121" i="2"/>
  <c r="AI121" i="2" s="1"/>
  <c r="CZ112" i="2"/>
  <c r="BN112" i="2"/>
  <c r="CC112" i="2"/>
  <c r="CD112" i="2" s="1"/>
  <c r="AX114" i="2"/>
  <c r="DO103" i="2"/>
  <c r="AJ101" i="2"/>
  <c r="BU106" i="2"/>
  <c r="CB109" i="2"/>
  <c r="BT109" i="2"/>
  <c r="BF109" i="2" s="1"/>
  <c r="CD107" i="2"/>
  <c r="AJ93" i="2"/>
  <c r="CR82" i="2"/>
  <c r="AJ81" i="2"/>
  <c r="BL79" i="2"/>
  <c r="BE79" i="2" s="1"/>
  <c r="AE75" i="2"/>
  <c r="AJ75" i="2" s="1"/>
  <c r="BY75" i="2"/>
  <c r="CD75" i="2" s="1"/>
  <c r="CM73" i="2"/>
  <c r="DH71" i="2"/>
  <c r="DN73" i="2"/>
  <c r="DE73" i="2"/>
  <c r="DH73" i="2" s="1"/>
  <c r="CD71" i="2"/>
  <c r="CP67" i="2"/>
  <c r="CB67" i="2" s="1"/>
  <c r="CR64" i="2"/>
  <c r="DO67" i="2"/>
  <c r="CX67" i="2"/>
  <c r="AJ64" i="2"/>
  <c r="DO64" i="2"/>
  <c r="AJ63" i="2"/>
  <c r="DA63" i="2"/>
  <c r="CY64" i="2"/>
  <c r="DA64" i="2" s="1"/>
  <c r="CD65" i="2"/>
  <c r="CD63" i="2"/>
  <c r="DO60" i="2"/>
  <c r="AT61" i="2"/>
  <c r="DD55" i="2"/>
  <c r="CW55" i="2" s="1"/>
  <c r="DJ55" i="2"/>
  <c r="DO55" i="2" s="1"/>
  <c r="CV54" i="2"/>
  <c r="DA54" i="2" s="1"/>
  <c r="BG66" i="2"/>
  <c r="BG57" i="2"/>
  <c r="BP85" i="2"/>
  <c r="CR108" i="2"/>
  <c r="CC79" i="2"/>
  <c r="AJ126" i="2"/>
  <c r="BN114" i="2"/>
  <c r="BU103" i="2"/>
  <c r="CQ85" i="2"/>
  <c r="CC85" i="2" s="1"/>
  <c r="CQ109" i="2"/>
  <c r="CC109" i="2" s="1"/>
  <c r="DA162" i="2"/>
  <c r="DN157" i="2"/>
  <c r="CZ157" i="2" s="1"/>
  <c r="BG138" i="2"/>
  <c r="CB175" i="2"/>
  <c r="CA175" i="2"/>
  <c r="BT133" i="2"/>
  <c r="BF133" i="2" s="1"/>
  <c r="CA139" i="2"/>
  <c r="BE163" i="2"/>
  <c r="BE169" i="2"/>
  <c r="CZ37" i="2"/>
  <c r="AX144" i="2"/>
  <c r="CR144" i="2"/>
  <c r="AG145" i="2"/>
  <c r="CA145" i="2"/>
  <c r="BC73" i="2"/>
  <c r="BF79" i="2"/>
  <c r="CW133" i="2"/>
  <c r="BE139" i="2"/>
  <c r="CB163" i="2"/>
  <c r="CY169" i="2"/>
  <c r="CC132" i="2"/>
  <c r="DA126" i="2"/>
  <c r="AW145" i="2"/>
  <c r="AI145" i="2" s="1"/>
  <c r="BU108" i="2"/>
  <c r="BT145" i="2"/>
  <c r="BU145" i="2" s="1"/>
  <c r="BD145" i="2"/>
  <c r="BC127" i="2"/>
  <c r="CD66" i="2"/>
  <c r="CW85" i="2"/>
  <c r="BC43" i="2"/>
  <c r="CN61" i="2"/>
  <c r="BZ61" i="2" s="1"/>
  <c r="BF72" i="2"/>
  <c r="AJ144" i="2"/>
  <c r="DN133" i="2"/>
  <c r="CZ133" i="2" s="1"/>
  <c r="DA96" i="2"/>
  <c r="BG162" i="2"/>
  <c r="BD67" i="2"/>
  <c r="CZ169" i="2"/>
  <c r="CP115" i="2"/>
  <c r="BG89" i="2"/>
  <c r="DA161" i="2"/>
  <c r="AN163" i="2"/>
  <c r="AG163" i="2" s="1"/>
  <c r="AJ161" i="2"/>
  <c r="DA101" i="2"/>
  <c r="DA167" i="2"/>
  <c r="CK95" i="2"/>
  <c r="AJ65" i="2"/>
  <c r="CK65" i="2"/>
  <c r="BD97" i="2"/>
  <c r="CW121" i="2"/>
  <c r="AF139" i="2"/>
  <c r="CZ137" i="2"/>
  <c r="AQ161" i="2"/>
  <c r="DA149" i="2"/>
  <c r="AQ71" i="2"/>
  <c r="DA53" i="2"/>
  <c r="CZ143" i="2"/>
  <c r="DA143" i="2" s="1"/>
  <c r="DA71" i="2"/>
  <c r="AX113" i="2"/>
  <c r="AQ95" i="2"/>
  <c r="CY139" i="2"/>
  <c r="BN125" i="2"/>
  <c r="CK125" i="2"/>
  <c r="AX35" i="2"/>
  <c r="DA52" i="2"/>
  <c r="CR103" i="2"/>
  <c r="AO79" i="2"/>
  <c r="AH79" i="2" s="1"/>
  <c r="AW139" i="2"/>
  <c r="AX139" i="2" s="1"/>
  <c r="DA69" i="2"/>
  <c r="BG64" i="2"/>
  <c r="AQ77" i="2"/>
  <c r="CR118" i="2"/>
  <c r="CZ174" i="2"/>
  <c r="DA174" i="2" s="1"/>
  <c r="BU114" i="2"/>
  <c r="BB83" i="2"/>
  <c r="BG83" i="2" s="1"/>
  <c r="BY83" i="2"/>
  <c r="CD83" i="2" s="1"/>
  <c r="DA159" i="2"/>
  <c r="AJ168" i="2"/>
  <c r="CN85" i="2"/>
  <c r="AJ59" i="2"/>
  <c r="DA142" i="2"/>
  <c r="DN121" i="2"/>
  <c r="CZ121" i="2" s="1"/>
  <c r="CD172" i="2"/>
  <c r="BG174" i="2"/>
  <c r="AU37" i="2"/>
  <c r="AG37" i="2" s="1"/>
  <c r="BK55" i="2"/>
  <c r="AN79" i="2"/>
  <c r="AG79" i="2" s="1"/>
  <c r="CH163" i="2"/>
  <c r="CA163" i="2" s="1"/>
  <c r="AH113" i="2"/>
  <c r="AJ113" i="2" s="1"/>
  <c r="CD174" i="2"/>
  <c r="AI165" i="2"/>
  <c r="BB78" i="2"/>
  <c r="BG78" i="2" s="1"/>
  <c r="BN161" i="2"/>
  <c r="CD93" i="2"/>
  <c r="AV121" i="2"/>
  <c r="AH121" i="2" s="1"/>
  <c r="BG99" i="2"/>
  <c r="DO169" i="2"/>
  <c r="AX92" i="2"/>
  <c r="CD120" i="2"/>
  <c r="BF120" i="2"/>
  <c r="BG120" i="2" s="1"/>
  <c r="BN129" i="2"/>
  <c r="BG108" i="2"/>
  <c r="CZ103" i="2"/>
  <c r="DD175" i="2"/>
  <c r="CW175" i="2" s="1"/>
  <c r="AN55" i="2"/>
  <c r="AG55" i="2" s="1"/>
  <c r="AH67" i="2"/>
  <c r="DG67" i="2"/>
  <c r="CZ67" i="2" s="1"/>
  <c r="AW85" i="2"/>
  <c r="AG91" i="2"/>
  <c r="CW91" i="2"/>
  <c r="BT115" i="2"/>
  <c r="BF115" i="2" s="1"/>
  <c r="BT121" i="2"/>
  <c r="BF121" i="2" s="1"/>
  <c r="AJ51" i="2"/>
  <c r="DA125" i="2"/>
  <c r="DH53" i="2"/>
  <c r="DA94" i="2"/>
  <c r="AJ117" i="2"/>
  <c r="CD155" i="2"/>
  <c r="AE124" i="2"/>
  <c r="AJ124" i="2" s="1"/>
  <c r="AJ108" i="2"/>
  <c r="AJ107" i="2"/>
  <c r="BG167" i="2"/>
  <c r="CK93" i="2"/>
  <c r="BB142" i="2"/>
  <c r="BG142" i="2" s="1"/>
  <c r="AJ153" i="2"/>
  <c r="BG114" i="2"/>
  <c r="AX154" i="2"/>
  <c r="AE94" i="2"/>
  <c r="AJ94" i="2" s="1"/>
  <c r="AQ65" i="2"/>
  <c r="AW169" i="2"/>
  <c r="AX169" i="2" s="1"/>
  <c r="BU58" i="2"/>
  <c r="DA150" i="2"/>
  <c r="DA102" i="2"/>
  <c r="BG65" i="2"/>
  <c r="AJ96" i="2"/>
  <c r="CG175" i="2"/>
  <c r="CG55" i="2"/>
  <c r="BZ55" i="2" s="1"/>
  <c r="CA127" i="2"/>
  <c r="AN133" i="2"/>
  <c r="AQ133" i="2" s="1"/>
  <c r="AQ51" i="2"/>
  <c r="AE78" i="2"/>
  <c r="AJ78" i="2" s="1"/>
  <c r="CR156" i="2"/>
  <c r="BY76" i="2"/>
  <c r="CD76" i="2" s="1"/>
  <c r="BG101" i="2"/>
  <c r="CR130" i="2"/>
  <c r="DA155" i="2"/>
  <c r="CZ165" i="2"/>
  <c r="DA165" i="2" s="1"/>
  <c r="BF112" i="2"/>
  <c r="BG112" i="2" s="1"/>
  <c r="AE54" i="2"/>
  <c r="AJ54" i="2" s="1"/>
  <c r="AT133" i="2"/>
  <c r="AF133" i="2" s="1"/>
  <c r="AX58" i="2"/>
  <c r="CR154" i="2"/>
  <c r="AE52" i="2"/>
  <c r="AJ52" i="2" s="1"/>
  <c r="CD99" i="2"/>
  <c r="DA136" i="2"/>
  <c r="CB103" i="2"/>
  <c r="BT61" i="2"/>
  <c r="BF61" i="2" s="1"/>
  <c r="CY163" i="2"/>
  <c r="DA51" i="2"/>
  <c r="AQ93" i="2"/>
  <c r="AQ75" i="2"/>
  <c r="AH118" i="2"/>
  <c r="DH155" i="2"/>
  <c r="CD111" i="2"/>
  <c r="CD64" i="2"/>
  <c r="CR113" i="2"/>
  <c r="BY131" i="2"/>
  <c r="CD131" i="2" s="1"/>
  <c r="DO58" i="2"/>
  <c r="AJ148" i="2"/>
  <c r="DH173" i="2"/>
  <c r="AJ102" i="2"/>
  <c r="AF119" i="2"/>
  <c r="AJ119" i="2" s="1"/>
  <c r="BU130" i="2"/>
  <c r="AJ162" i="2"/>
  <c r="DO118" i="2"/>
  <c r="CQ157" i="2"/>
  <c r="CC157" i="2" s="1"/>
  <c r="BS61" i="2"/>
  <c r="CQ61" i="2"/>
  <c r="CC61" i="2" s="1"/>
  <c r="BS85" i="2"/>
  <c r="BE85" i="2" s="1"/>
  <c r="BC121" i="2"/>
  <c r="BU127" i="2"/>
  <c r="DH51" i="2"/>
  <c r="CD147" i="2"/>
  <c r="AX60" i="2"/>
  <c r="DO165" i="2"/>
  <c r="BU60" i="2"/>
  <c r="DA83" i="2"/>
  <c r="DO70" i="2"/>
  <c r="DJ73" i="2"/>
  <c r="DO73" i="2" s="1"/>
  <c r="AQ135" i="2"/>
  <c r="AE135" i="2"/>
  <c r="AJ135" i="2" s="1"/>
  <c r="DJ79" i="2"/>
  <c r="DO79" i="2" s="1"/>
  <c r="AJ120" i="2"/>
  <c r="CK137" i="2"/>
  <c r="BY137" i="2"/>
  <c r="DO120" i="2"/>
  <c r="CV76" i="2"/>
  <c r="DA76" i="2" s="1"/>
  <c r="DN61" i="2"/>
  <c r="BG141" i="2"/>
  <c r="BN75" i="2"/>
  <c r="BG70" i="2"/>
  <c r="CD154" i="2"/>
  <c r="AJ114" i="2"/>
  <c r="BS115" i="2"/>
  <c r="BE115" i="2" s="1"/>
  <c r="AJ136" i="2"/>
  <c r="CK114" i="2"/>
  <c r="DN109" i="2"/>
  <c r="DO109" i="2" s="1"/>
  <c r="AJ149" i="2"/>
  <c r="DH114" i="2"/>
  <c r="AX106" i="2"/>
  <c r="CQ133" i="2"/>
  <c r="CZ175" i="2"/>
  <c r="AO55" i="2"/>
  <c r="AH55" i="2" s="1"/>
  <c r="CZ85" i="2"/>
  <c r="AF85" i="2"/>
  <c r="AH115" i="2"/>
  <c r="AW115" i="2"/>
  <c r="AX115" i="2" s="1"/>
  <c r="CQ121" i="2"/>
  <c r="CC121" i="2" s="1"/>
  <c r="BK133" i="2"/>
  <c r="BD133" i="2" s="1"/>
  <c r="AW157" i="2"/>
  <c r="AX157" i="2" s="1"/>
  <c r="BG51" i="2"/>
  <c r="CR58" i="2"/>
  <c r="AJ111" i="2"/>
  <c r="CD84" i="2"/>
  <c r="CD149" i="2"/>
  <c r="BG168" i="2"/>
  <c r="AJ171" i="2"/>
  <c r="DO131" i="2"/>
  <c r="DJ133" i="2"/>
  <c r="CV133" i="2" s="1"/>
  <c r="BN137" i="2"/>
  <c r="BB137" i="2"/>
  <c r="CB82" i="2"/>
  <c r="CD82" i="2" s="1"/>
  <c r="AJ129" i="2"/>
  <c r="CD96" i="2"/>
  <c r="BY78" i="2"/>
  <c r="CD78" i="2" s="1"/>
  <c r="BB77" i="2"/>
  <c r="BG77" i="2" s="1"/>
  <c r="CK131" i="2"/>
  <c r="CV160" i="2"/>
  <c r="DA160" i="2" s="1"/>
  <c r="DH160" i="2"/>
  <c r="BY124" i="2"/>
  <c r="CD124" i="2" s="1"/>
  <c r="CY113" i="2"/>
  <c r="DA113" i="2" s="1"/>
  <c r="CB118" i="2"/>
  <c r="CD156" i="2"/>
  <c r="AQ114" i="2"/>
  <c r="DA173" i="2"/>
  <c r="CQ145" i="2"/>
  <c r="CC145" i="2" s="1"/>
  <c r="BG156" i="2"/>
  <c r="CV77" i="2"/>
  <c r="DA77" i="2" s="1"/>
  <c r="AJ53" i="2"/>
  <c r="CV70" i="2"/>
  <c r="DA70" i="2" s="1"/>
  <c r="BE60" i="2"/>
  <c r="BG60" i="2" s="1"/>
  <c r="CP121" i="2"/>
  <c r="CB121" i="2" s="1"/>
  <c r="BU154" i="2"/>
  <c r="BG59" i="2"/>
  <c r="DA58" i="2"/>
  <c r="BB54" i="2"/>
  <c r="BG54" i="2" s="1"/>
  <c r="AJ174" i="2"/>
  <c r="BZ119" i="2"/>
  <c r="CD119" i="2" s="1"/>
  <c r="CD136" i="2"/>
  <c r="DM85" i="2"/>
  <c r="CY85" i="2" s="1"/>
  <c r="CD53" i="2"/>
  <c r="BY94" i="2"/>
  <c r="CD94" i="2" s="1"/>
  <c r="BG71" i="2"/>
  <c r="CZ114" i="2"/>
  <c r="DA114" i="2" s="1"/>
  <c r="DO166" i="2"/>
  <c r="BY54" i="2"/>
  <c r="CD54" i="2" s="1"/>
  <c r="CR119" i="2"/>
  <c r="BG155" i="2"/>
  <c r="BB76" i="2"/>
  <c r="BG76" i="2" s="1"/>
  <c r="DO83" i="2"/>
  <c r="DJ85" i="2"/>
  <c r="DO94" i="2"/>
  <c r="DJ97" i="2"/>
  <c r="DO97" i="2" s="1"/>
  <c r="CY61" i="2"/>
  <c r="BK73" i="2"/>
  <c r="CM97" i="2"/>
  <c r="BY97" i="2" s="1"/>
  <c r="CH133" i="2"/>
  <c r="CA133" i="2" s="1"/>
  <c r="AL139" i="2"/>
  <c r="AE139" i="2" s="1"/>
  <c r="DE157" i="2"/>
  <c r="CX157" i="2" s="1"/>
  <c r="BT157" i="2"/>
  <c r="BF157" i="2" s="1"/>
  <c r="BN51" i="2"/>
  <c r="CD69" i="2"/>
  <c r="DO82" i="2"/>
  <c r="CD143" i="2"/>
  <c r="AQ137" i="2"/>
  <c r="AE137" i="2"/>
  <c r="AJ137" i="2" s="1"/>
  <c r="BG113" i="2"/>
  <c r="BU84" i="2"/>
  <c r="BC130" i="2"/>
  <c r="BG130" i="2" s="1"/>
  <c r="AX82" i="2"/>
  <c r="DO174" i="2"/>
  <c r="DA147" i="2"/>
  <c r="CZ108" i="2"/>
  <c r="DA108" i="2" s="1"/>
  <c r="BF165" i="2"/>
  <c r="BG165" i="2" s="1"/>
  <c r="BG126" i="2"/>
  <c r="CR84" i="2"/>
  <c r="BZ130" i="2"/>
  <c r="CD130" i="2" s="1"/>
  <c r="CR166" i="2"/>
  <c r="BG96" i="2"/>
  <c r="BN77" i="2"/>
  <c r="DA171" i="2"/>
  <c r="AX137" i="2"/>
  <c r="CK160" i="2"/>
  <c r="BY160" i="2"/>
  <c r="CD160" i="2" s="1"/>
  <c r="DA117" i="2"/>
  <c r="AJ58" i="2"/>
  <c r="CD161" i="2"/>
  <c r="CD129" i="2"/>
  <c r="CZ106" i="2"/>
  <c r="DA106" i="2" s="1"/>
  <c r="BY77" i="2"/>
  <c r="CD77" i="2" s="1"/>
  <c r="CV131" i="2"/>
  <c r="DA131" i="2" s="1"/>
  <c r="CZ120" i="2"/>
  <c r="DA120" i="2" s="1"/>
  <c r="BG58" i="2"/>
  <c r="CR60" i="2"/>
  <c r="DH77" i="2"/>
  <c r="AJ125" i="2"/>
  <c r="AQ53" i="2"/>
  <c r="DA107" i="2"/>
  <c r="BF143" i="2"/>
  <c r="BG143" i="2" s="1"/>
  <c r="DA57" i="2"/>
  <c r="BQ85" i="2"/>
  <c r="BC85" i="2" s="1"/>
  <c r="DN145" i="2"/>
  <c r="CZ145" i="2" s="1"/>
  <c r="CZ60" i="2"/>
  <c r="DA60" i="2" s="1"/>
  <c r="BG132" i="2"/>
  <c r="BF137" i="2"/>
  <c r="AX156" i="2"/>
  <c r="CD125" i="2"/>
  <c r="CK53" i="2"/>
  <c r="BN71" i="2"/>
  <c r="CR143" i="2"/>
  <c r="CC137" i="2"/>
  <c r="BU156" i="2"/>
  <c r="BN155" i="2"/>
  <c r="CW119" i="2"/>
  <c r="DA119" i="2" s="1"/>
  <c r="AJ123" i="2"/>
  <c r="DA166" i="2"/>
  <c r="AJ141" i="2"/>
  <c r="AM55" i="2"/>
  <c r="AF55" i="2" s="1"/>
  <c r="BK79" i="2"/>
  <c r="BD79" i="2" s="1"/>
  <c r="BZ133" i="2"/>
  <c r="BU139" i="2"/>
  <c r="CD51" i="2"/>
  <c r="BU118" i="2"/>
  <c r="CV118" i="2"/>
  <c r="DH118" i="2"/>
  <c r="AJ130" i="2"/>
  <c r="AF82" i="2"/>
  <c r="AJ82" i="2" s="1"/>
  <c r="BN113" i="2"/>
  <c r="CD123" i="2"/>
  <c r="CD113" i="2"/>
  <c r="CD108" i="2"/>
  <c r="AJ57" i="2"/>
  <c r="AJ156" i="2"/>
  <c r="BG81" i="2"/>
  <c r="CC165" i="2"/>
  <c r="CD165" i="2" s="1"/>
  <c r="BN160" i="2"/>
  <c r="BB160" i="2"/>
  <c r="BG160" i="2" s="1"/>
  <c r="BU113" i="2"/>
  <c r="CK161" i="2"/>
  <c r="CK129" i="2"/>
  <c r="BG159" i="2"/>
  <c r="CK77" i="2"/>
  <c r="DH131" i="2"/>
  <c r="DO154" i="2"/>
  <c r="CW82" i="2"/>
  <c r="DA82" i="2" s="1"/>
  <c r="CR114" i="2"/>
  <c r="DH75" i="2"/>
  <c r="CD57" i="2"/>
  <c r="CD159" i="2"/>
  <c r="DA81" i="2"/>
  <c r="CR137" i="2"/>
  <c r="BQ133" i="2"/>
  <c r="BG153" i="2"/>
  <c r="AJ106" i="2"/>
  <c r="BG172" i="2"/>
  <c r="BG53" i="2"/>
  <c r="BB94" i="2"/>
  <c r="BG94" i="2" s="1"/>
  <c r="DO130" i="2"/>
  <c r="AJ155" i="2"/>
  <c r="AE76" i="2"/>
  <c r="AJ76" i="2" s="1"/>
  <c r="BG82" i="2"/>
  <c r="AJ143" i="2"/>
  <c r="DA132" i="2"/>
  <c r="CV137" i="2"/>
  <c r="DH137" i="2"/>
  <c r="AJ154" i="2"/>
  <c r="BU82" i="2"/>
  <c r="CD114" i="2"/>
  <c r="DO142" i="2"/>
  <c r="DJ145" i="2"/>
  <c r="AW109" i="2"/>
  <c r="AI109" i="2" s="1"/>
  <c r="BL55" i="2"/>
  <c r="BE55" i="2" s="1"/>
  <c r="DE55" i="2"/>
  <c r="CX55" i="2" s="1"/>
  <c r="AH73" i="2"/>
  <c r="CI79" i="2"/>
  <c r="CB79" i="2" s="1"/>
  <c r="AS133" i="2"/>
  <c r="AE133" i="2" s="1"/>
  <c r="CK51" i="2"/>
  <c r="DA65" i="2"/>
  <c r="CK118" i="2"/>
  <c r="BY118" i="2"/>
  <c r="AJ165" i="2"/>
  <c r="AJ66" i="2"/>
  <c r="BG173" i="2"/>
  <c r="CK113" i="2"/>
  <c r="CD101" i="2"/>
  <c r="BG154" i="2"/>
  <c r="CD173" i="2"/>
  <c r="AQ160" i="2"/>
  <c r="AE160" i="2"/>
  <c r="AJ160" i="2" s="1"/>
  <c r="CR141" i="2"/>
  <c r="DH113" i="2"/>
  <c r="AI60" i="2"/>
  <c r="AJ60" i="2" s="1"/>
  <c r="CD141" i="2"/>
  <c r="CK75" i="2"/>
  <c r="BN159" i="2"/>
  <c r="CD81" i="2"/>
  <c r="BU137" i="2"/>
  <c r="CY84" i="2"/>
  <c r="DA84" i="2" s="1"/>
  <c r="DA141" i="2"/>
  <c r="DA154" i="2"/>
  <c r="CK159" i="2"/>
  <c r="BG148" i="2"/>
  <c r="BS121" i="2"/>
  <c r="BE121" i="2" s="1"/>
  <c r="BG102" i="2"/>
  <c r="CD148" i="2"/>
  <c r="CR142" i="2"/>
  <c r="BG125" i="2"/>
  <c r="BN53" i="2"/>
  <c r="AJ71" i="2"/>
  <c r="AJ84" i="2"/>
  <c r="AQ155" i="2"/>
  <c r="CQ169" i="2"/>
  <c r="CR169" i="2" s="1"/>
  <c r="CR70" i="2"/>
  <c r="CV135" i="2"/>
  <c r="DA135" i="2" s="1"/>
  <c r="DH135" i="2"/>
  <c r="CD60" i="2"/>
  <c r="BG84" i="2"/>
  <c r="CD162" i="2"/>
  <c r="BN65" i="2"/>
  <c r="BG147" i="2"/>
  <c r="DM115" i="2"/>
  <c r="CO61" i="2"/>
  <c r="BZ73" i="2"/>
  <c r="CH79" i="2"/>
  <c r="CA79" i="2" s="1"/>
  <c r="CM85" i="2"/>
  <c r="CY121" i="2"/>
  <c r="DE163" i="2"/>
  <c r="CX163" i="2" s="1"/>
  <c r="BZ169" i="2"/>
  <c r="BG52" i="2"/>
  <c r="DH65" i="2"/>
  <c r="AJ173" i="2"/>
  <c r="BN118" i="2"/>
  <c r="BB118" i="2"/>
  <c r="BG118" i="2" s="1"/>
  <c r="DN115" i="2"/>
  <c r="CZ115" i="2" s="1"/>
  <c r="CD144" i="2"/>
  <c r="CD52" i="2"/>
  <c r="DA168" i="2"/>
  <c r="AE77" i="2"/>
  <c r="AJ77" i="2" s="1"/>
  <c r="BB131" i="2"/>
  <c r="BG131" i="2" s="1"/>
  <c r="BN173" i="2"/>
  <c r="DO124" i="2"/>
  <c r="DJ127" i="2"/>
  <c r="DO127" i="2" s="1"/>
  <c r="BG144" i="2"/>
  <c r="AJ159" i="2"/>
  <c r="AJ95" i="2"/>
  <c r="CK173" i="2"/>
  <c r="DA111" i="2"/>
  <c r="DA93" i="2"/>
  <c r="CD70" i="2"/>
  <c r="CY118" i="2"/>
  <c r="CD95" i="2"/>
  <c r="DO119" i="2"/>
  <c r="DA95" i="2"/>
  <c r="BG136" i="2"/>
  <c r="BU142" i="2"/>
  <c r="CD153" i="2"/>
  <c r="CD106" i="2"/>
  <c r="BU70" i="2"/>
  <c r="CK135" i="2"/>
  <c r="BY135" i="2"/>
  <c r="CD135" i="2" s="1"/>
  <c r="BG69" i="2"/>
  <c r="DA112" i="2"/>
  <c r="DA153" i="2"/>
  <c r="BG106" i="2"/>
  <c r="CD168" i="2"/>
  <c r="BT169" i="2"/>
  <c r="AJ70" i="2"/>
  <c r="AV61" i="2"/>
  <c r="AH61" i="2" s="1"/>
  <c r="CI55" i="2"/>
  <c r="CB55" i="2" s="1"/>
  <c r="DF79" i="2"/>
  <c r="CY79" i="2" s="1"/>
  <c r="BP133" i="2"/>
  <c r="BB133" i="2" s="1"/>
  <c r="CF139" i="2"/>
  <c r="BY139" i="2" s="1"/>
  <c r="DC139" i="2"/>
  <c r="CV139" i="2" s="1"/>
  <c r="DA59" i="2"/>
  <c r="DA99" i="2"/>
  <c r="BG123" i="2"/>
  <c r="AQ173" i="2"/>
  <c r="AQ118" i="2"/>
  <c r="AE118" i="2"/>
  <c r="BG117" i="2"/>
  <c r="BN131" i="2"/>
  <c r="BG93" i="2"/>
  <c r="CD117" i="2"/>
  <c r="BG129" i="2"/>
  <c r="AQ159" i="2"/>
  <c r="DA123" i="2"/>
  <c r="CV78" i="2"/>
  <c r="DA78" i="2" s="1"/>
  <c r="AE83" i="2"/>
  <c r="AJ83" i="2" s="1"/>
  <c r="BG95" i="2"/>
  <c r="AJ150" i="2"/>
  <c r="DA130" i="2"/>
  <c r="DH93" i="2"/>
  <c r="BG107" i="2"/>
  <c r="DH161" i="2"/>
  <c r="DA129" i="2"/>
  <c r="CD142" i="2"/>
  <c r="BG150" i="2"/>
  <c r="AJ172" i="2"/>
  <c r="CD58" i="2"/>
  <c r="CD132" i="2"/>
  <c r="DH95" i="2"/>
  <c r="CD150" i="2"/>
  <c r="AX142" i="2"/>
  <c r="CD102" i="2"/>
  <c r="BG166" i="2"/>
  <c r="AJ147" i="2"/>
  <c r="AX70" i="2"/>
  <c r="BN135" i="2"/>
  <c r="BB135" i="2"/>
  <c r="BG135" i="2" s="1"/>
  <c r="DH112" i="2"/>
  <c r="CD59" i="2"/>
  <c r="CD166" i="2"/>
  <c r="BG149" i="2"/>
  <c r="BG171" i="2"/>
  <c r="DA172" i="2"/>
  <c r="DN139" i="2"/>
  <c r="DO139" i="2" s="1"/>
  <c r="AO43" i="2"/>
  <c r="BY115" i="2"/>
  <c r="AF73" i="2"/>
  <c r="CB49" i="2"/>
  <c r="CW73" i="2"/>
  <c r="CZ49" i="2"/>
  <c r="AM49" i="2"/>
  <c r="AF49" i="2" s="1"/>
  <c r="BC55" i="2"/>
  <c r="BZ109" i="2"/>
  <c r="CD46" i="2"/>
  <c r="DN43" i="2"/>
  <c r="CZ43" i="2" s="1"/>
  <c r="AQ110" i="2"/>
  <c r="BK49" i="2"/>
  <c r="BD49" i="2" s="1"/>
  <c r="CY49" i="2"/>
  <c r="AX97" i="2"/>
  <c r="CA43" i="2"/>
  <c r="AF43" i="2"/>
  <c r="CI43" i="2"/>
  <c r="CB43" i="2" s="1"/>
  <c r="BL43" i="2"/>
  <c r="BE43" i="2" s="1"/>
  <c r="DF43" i="2"/>
  <c r="CY43" i="2" s="1"/>
  <c r="BG41" i="2"/>
  <c r="AQ41" i="2"/>
  <c r="CZ39" i="2"/>
  <c r="DA39" i="2" s="1"/>
  <c r="BG42" i="2"/>
  <c r="CW43" i="2"/>
  <c r="BF39" i="2"/>
  <c r="BG39" i="2" s="1"/>
  <c r="AG43" i="2"/>
  <c r="BT43" i="2"/>
  <c r="BF43" i="2" s="1"/>
  <c r="CR39" i="2"/>
  <c r="DA42" i="2"/>
  <c r="BN41" i="2"/>
  <c r="CX43" i="2"/>
  <c r="CD41" i="2"/>
  <c r="CD42" i="2"/>
  <c r="AI39" i="2"/>
  <c r="AJ39" i="2" s="1"/>
  <c r="CD39" i="2"/>
  <c r="CK41" i="2"/>
  <c r="DA41" i="2"/>
  <c r="BZ43" i="2"/>
  <c r="AJ41" i="2"/>
  <c r="AJ42" i="2"/>
  <c r="DH41" i="2"/>
  <c r="BD43" i="2"/>
  <c r="CQ43" i="2"/>
  <c r="CC43" i="2" s="1"/>
  <c r="CD40" i="2"/>
  <c r="BU40" i="2"/>
  <c r="BB40" i="2"/>
  <c r="BG40" i="2" s="1"/>
  <c r="AJ40" i="2"/>
  <c r="AW43" i="2"/>
  <c r="DO40" i="2"/>
  <c r="CV40" i="2"/>
  <c r="CR40" i="2"/>
  <c r="CZ40" i="2"/>
  <c r="AX40" i="2"/>
  <c r="CC49" i="2"/>
  <c r="AH49" i="2"/>
  <c r="BF49" i="2"/>
  <c r="BE49" i="2"/>
  <c r="BJ49" i="2"/>
  <c r="CK47" i="2"/>
  <c r="CD48" i="2"/>
  <c r="DA46" i="2"/>
  <c r="BN47" i="2"/>
  <c r="DA48" i="2"/>
  <c r="CH49" i="2"/>
  <c r="CA49" i="2" s="1"/>
  <c r="BG48" i="2"/>
  <c r="BG47" i="2"/>
  <c r="AJ48" i="2"/>
  <c r="DE49" i="2"/>
  <c r="CX49" i="2" s="1"/>
  <c r="DH46" i="2"/>
  <c r="AN49" i="2"/>
  <c r="AG49" i="2" s="1"/>
  <c r="AJ46" i="2"/>
  <c r="AQ46" i="2"/>
  <c r="AI49" i="2"/>
  <c r="BG46" i="2"/>
  <c r="BN46" i="2"/>
  <c r="DD49" i="2"/>
  <c r="CW49" i="2" s="1"/>
  <c r="CG49" i="2"/>
  <c r="BZ49" i="2" s="1"/>
  <c r="AJ47" i="2"/>
  <c r="AQ47" i="2"/>
  <c r="DO49" i="2"/>
  <c r="DA47" i="2"/>
  <c r="CD47" i="2"/>
  <c r="DH47" i="2"/>
  <c r="AJ45" i="2"/>
  <c r="DA45" i="2"/>
  <c r="CD45" i="2"/>
  <c r="BG45" i="2"/>
  <c r="BR37" i="2"/>
  <c r="BD37" i="2" s="1"/>
  <c r="CY37" i="2"/>
  <c r="CW37" i="2"/>
  <c r="AH37" i="2"/>
  <c r="BZ37" i="2"/>
  <c r="BE37" i="2"/>
  <c r="DJ37" i="2"/>
  <c r="CV37" i="2" s="1"/>
  <c r="BC37" i="2"/>
  <c r="DA36" i="2"/>
  <c r="BG36" i="2"/>
  <c r="DL37" i="2"/>
  <c r="CX10" i="2" s="1"/>
  <c r="CD36" i="2"/>
  <c r="DO35" i="2"/>
  <c r="BB33" i="2"/>
  <c r="BG33" i="2" s="1"/>
  <c r="AF37" i="2"/>
  <c r="CC37" i="2"/>
  <c r="BU35" i="2"/>
  <c r="AI37" i="2"/>
  <c r="DA35" i="2"/>
  <c r="BF37" i="2"/>
  <c r="CB37" i="2"/>
  <c r="BY33" i="2"/>
  <c r="CD33" i="2" s="1"/>
  <c r="BG35" i="2"/>
  <c r="AJ35" i="2"/>
  <c r="CR35" i="2"/>
  <c r="AJ34" i="2"/>
  <c r="CO37" i="2"/>
  <c r="CA37" i="2" s="1"/>
  <c r="AJ36" i="2"/>
  <c r="AE33" i="2"/>
  <c r="AJ33" i="2" s="1"/>
  <c r="BG34" i="2"/>
  <c r="CD34" i="2"/>
  <c r="DA34" i="2"/>
  <c r="CD35" i="2"/>
  <c r="CV33" i="2"/>
  <c r="DA33" i="2" s="1"/>
  <c r="CZ72" i="2"/>
  <c r="DA72" i="2" s="1"/>
  <c r="DO72" i="2"/>
  <c r="DA87" i="2"/>
  <c r="CR72" i="2"/>
  <c r="AX72" i="2"/>
  <c r="AF104" i="2"/>
  <c r="AF170" i="2"/>
  <c r="AW73" i="2"/>
  <c r="AX73" i="2" s="1"/>
  <c r="AI104" i="2"/>
  <c r="AI170" i="2"/>
  <c r="AI152" i="2"/>
  <c r="BY157" i="2"/>
  <c r="AX152" i="2"/>
  <c r="CR116" i="2"/>
  <c r="BC109" i="2"/>
  <c r="BC97" i="2"/>
  <c r="CA91" i="2"/>
  <c r="AH56" i="2"/>
  <c r="CX91" i="2"/>
  <c r="CB91" i="2"/>
  <c r="CY91" i="2"/>
  <c r="BE91" i="2"/>
  <c r="BG87" i="2"/>
  <c r="CZ91" i="2"/>
  <c r="DO91" i="2"/>
  <c r="CC91" i="2"/>
  <c r="CD87" i="2"/>
  <c r="BD91" i="2"/>
  <c r="AJ87" i="2"/>
  <c r="BZ91" i="2"/>
  <c r="AF91" i="2"/>
  <c r="CD90" i="2"/>
  <c r="AJ90" i="2"/>
  <c r="BG90" i="2"/>
  <c r="DA90" i="2"/>
  <c r="AH91" i="2"/>
  <c r="AI91" i="2"/>
  <c r="CD88" i="2"/>
  <c r="BF91" i="2"/>
  <c r="AJ88" i="2"/>
  <c r="BG88" i="2"/>
  <c r="DA88" i="2"/>
  <c r="BC91" i="2"/>
  <c r="AE49" i="2"/>
  <c r="BT73" i="2"/>
  <c r="BU73" i="2" s="1"/>
  <c r="BG72" i="2"/>
  <c r="CQ73" i="2"/>
  <c r="CR73" i="2" s="1"/>
  <c r="AG73" i="2"/>
  <c r="CD72" i="2"/>
  <c r="AJ72" i="2"/>
  <c r="CA50" i="2"/>
  <c r="BC175" i="2"/>
  <c r="BY175" i="2"/>
  <c r="BB169" i="2"/>
  <c r="AH146" i="2"/>
  <c r="AF146" i="2"/>
  <c r="AG146" i="2"/>
  <c r="AF151" i="2"/>
  <c r="AG151" i="2"/>
  <c r="AG128" i="2"/>
  <c r="AX128" i="2"/>
  <c r="CC116" i="2"/>
  <c r="CD116" i="2" s="1"/>
  <c r="AX104" i="2"/>
  <c r="CK92" i="2"/>
  <c r="BU92" i="2"/>
  <c r="AQ92" i="2"/>
  <c r="AF92" i="2"/>
  <c r="AF97" i="2"/>
  <c r="AH85" i="2"/>
  <c r="AF74" i="2"/>
  <c r="AJ74" i="2" s="1"/>
  <c r="AF79" i="2"/>
  <c r="BF62" i="2"/>
  <c r="CC62" i="2"/>
  <c r="CD62" i="2" s="1"/>
  <c r="AI62" i="2"/>
  <c r="AJ62" i="2" s="1"/>
  <c r="CC56" i="2"/>
  <c r="CA55" i="2"/>
  <c r="AX44" i="2"/>
  <c r="DH37" i="2"/>
  <c r="DH110" i="2"/>
  <c r="CC38" i="2"/>
  <c r="CD38" i="2" s="1"/>
  <c r="CC104" i="2"/>
  <c r="CA128" i="2"/>
  <c r="BZ74" i="2"/>
  <c r="BZ146" i="2"/>
  <c r="CA32" i="2"/>
  <c r="CD32" i="2" s="1"/>
  <c r="CB56" i="2"/>
  <c r="BY103" i="2"/>
  <c r="CR163" i="2"/>
  <c r="CR49" i="2"/>
  <c r="CR110" i="2"/>
  <c r="CA44" i="2"/>
  <c r="CD44" i="2" s="1"/>
  <c r="BY109" i="2"/>
  <c r="CC128" i="2"/>
  <c r="CR152" i="2"/>
  <c r="BC104" i="2"/>
  <c r="BU44" i="2"/>
  <c r="BF56" i="2"/>
  <c r="BB109" i="2"/>
  <c r="BE146" i="2"/>
  <c r="BU56" i="2"/>
  <c r="BU97" i="2"/>
  <c r="BE151" i="2"/>
  <c r="BD50" i="2"/>
  <c r="BD55" i="2"/>
  <c r="BF110" i="2"/>
  <c r="BC170" i="2"/>
  <c r="BD32" i="2"/>
  <c r="BB73" i="2"/>
  <c r="BU80" i="2"/>
  <c r="BF116" i="2"/>
  <c r="BG116" i="2" s="1"/>
  <c r="BF38" i="2"/>
  <c r="BG38" i="2" s="1"/>
  <c r="BE56" i="2"/>
  <c r="BE128" i="2"/>
  <c r="BU49" i="2"/>
  <c r="BF80" i="2"/>
  <c r="BD128" i="2"/>
  <c r="BU163" i="2"/>
  <c r="BU116" i="2"/>
  <c r="BU146" i="2"/>
  <c r="BB157" i="2"/>
  <c r="CH169" i="2"/>
  <c r="CA169" i="2" s="1"/>
  <c r="CA164" i="2"/>
  <c r="CD164" i="2" s="1"/>
  <c r="BC169" i="2"/>
  <c r="AN169" i="2"/>
  <c r="AG169" i="2" s="1"/>
  <c r="AG164" i="2"/>
  <c r="AJ164" i="2" s="1"/>
  <c r="BK169" i="2"/>
  <c r="BD169" i="2" s="1"/>
  <c r="BD164" i="2"/>
  <c r="BG164" i="2" s="1"/>
  <c r="BY169" i="2"/>
  <c r="AE169" i="2"/>
  <c r="BN164" i="2"/>
  <c r="AQ164" i="2"/>
  <c r="CV169" i="2"/>
  <c r="CX164" i="2"/>
  <c r="DA164" i="2" s="1"/>
  <c r="DE169" i="2"/>
  <c r="CX169" i="2" s="1"/>
  <c r="CV163" i="2"/>
  <c r="DD163" i="2"/>
  <c r="CW163" i="2" s="1"/>
  <c r="CW158" i="2"/>
  <c r="DA158" i="2" s="1"/>
  <c r="DH158" i="2"/>
  <c r="BJ163" i="2"/>
  <c r="BC163" i="2" s="1"/>
  <c r="BC158" i="2"/>
  <c r="BG158" i="2" s="1"/>
  <c r="CG163" i="2"/>
  <c r="BZ163" i="2" s="1"/>
  <c r="BZ158" i="2"/>
  <c r="CD158" i="2" s="1"/>
  <c r="BU158" i="2"/>
  <c r="AM163" i="2"/>
  <c r="AF163" i="2" s="1"/>
  <c r="AF158" i="2"/>
  <c r="AJ158" i="2" s="1"/>
  <c r="AE163" i="2"/>
  <c r="AX163" i="2"/>
  <c r="CR158" i="2"/>
  <c r="AX158" i="2"/>
  <c r="CK158" i="2"/>
  <c r="BY163" i="2"/>
  <c r="BB163" i="2"/>
  <c r="CZ152" i="2"/>
  <c r="AF157" i="2"/>
  <c r="CY152" i="2"/>
  <c r="DF157" i="2"/>
  <c r="CY157" i="2" s="1"/>
  <c r="CI157" i="2"/>
  <c r="CB152" i="2"/>
  <c r="CV157" i="2"/>
  <c r="AE157" i="2"/>
  <c r="AO157" i="2"/>
  <c r="AH157" i="2" s="1"/>
  <c r="AH152" i="2"/>
  <c r="DH152" i="2"/>
  <c r="BU152" i="2"/>
  <c r="BL157" i="2"/>
  <c r="BE157" i="2" s="1"/>
  <c r="BE152" i="2"/>
  <c r="BF152" i="2"/>
  <c r="CC152" i="2"/>
  <c r="CV151" i="2"/>
  <c r="CY151" i="2"/>
  <c r="CB146" i="2"/>
  <c r="AE151" i="2"/>
  <c r="BU151" i="2"/>
  <c r="AH151" i="2"/>
  <c r="BB151" i="2"/>
  <c r="CR151" i="2"/>
  <c r="CY146" i="2"/>
  <c r="CB151" i="2"/>
  <c r="AX151" i="2"/>
  <c r="CZ146" i="2"/>
  <c r="DG151" i="2"/>
  <c r="CZ151" i="2" s="1"/>
  <c r="CR146" i="2"/>
  <c r="CA146" i="2"/>
  <c r="AX146" i="2"/>
  <c r="CJ151" i="2"/>
  <c r="CC151" i="2" s="1"/>
  <c r="CC146" i="2"/>
  <c r="BZ151" i="2"/>
  <c r="CA151" i="2"/>
  <c r="AP151" i="2"/>
  <c r="AI151" i="2" s="1"/>
  <c r="AI146" i="2"/>
  <c r="CK146" i="2"/>
  <c r="BD146" i="2"/>
  <c r="BC146" i="2"/>
  <c r="BM151" i="2"/>
  <c r="BF151" i="2" s="1"/>
  <c r="BF146" i="2"/>
  <c r="BY151" i="2"/>
  <c r="CW146" i="2"/>
  <c r="BD151" i="2"/>
  <c r="BC151" i="2"/>
  <c r="BB139" i="2"/>
  <c r="DG139" i="2"/>
  <c r="CZ134" i="2"/>
  <c r="DA134" i="2" s="1"/>
  <c r="AP139" i="2"/>
  <c r="AI134" i="2"/>
  <c r="AJ134" i="2" s="1"/>
  <c r="BM139" i="2"/>
  <c r="BF139" i="2" s="1"/>
  <c r="BF134" i="2"/>
  <c r="BG134" i="2" s="1"/>
  <c r="DH134" i="2"/>
  <c r="CJ139" i="2"/>
  <c r="CC134" i="2"/>
  <c r="CD134" i="2" s="1"/>
  <c r="CK134" i="2"/>
  <c r="CY133" i="2"/>
  <c r="CX128" i="2"/>
  <c r="CB128" i="2"/>
  <c r="CR128" i="2"/>
  <c r="CB133" i="2"/>
  <c r="CZ128" i="2"/>
  <c r="BE133" i="2"/>
  <c r="AH128" i="2"/>
  <c r="BF128" i="2"/>
  <c r="AI128" i="2"/>
  <c r="BU128" i="2"/>
  <c r="AH133" i="2"/>
  <c r="BZ127" i="2"/>
  <c r="DG127" i="2"/>
  <c r="CZ127" i="2" s="1"/>
  <c r="CZ122" i="2"/>
  <c r="DA122" i="2" s="1"/>
  <c r="CJ127" i="2"/>
  <c r="CC127" i="2" s="1"/>
  <c r="CC122" i="2"/>
  <c r="CD122" i="2" s="1"/>
  <c r="AP127" i="2"/>
  <c r="AI127" i="2" s="1"/>
  <c r="AI122" i="2"/>
  <c r="AJ122" i="2" s="1"/>
  <c r="BB127" i="2"/>
  <c r="BM127" i="2"/>
  <c r="BF127" i="2" s="1"/>
  <c r="BF122" i="2"/>
  <c r="BG122" i="2" s="1"/>
  <c r="BN121" i="2"/>
  <c r="BB121" i="2"/>
  <c r="CK121" i="2"/>
  <c r="BZ121" i="2"/>
  <c r="AQ121" i="2"/>
  <c r="AE121" i="2"/>
  <c r="AX116" i="2"/>
  <c r="AI116" i="2"/>
  <c r="AJ116" i="2" s="1"/>
  <c r="DH121" i="2"/>
  <c r="CV121" i="2"/>
  <c r="BY121" i="2"/>
  <c r="CZ116" i="2"/>
  <c r="DA116" i="2" s="1"/>
  <c r="BJ115" i="2"/>
  <c r="BC115" i="2" s="1"/>
  <c r="BC110" i="2"/>
  <c r="AE115" i="2"/>
  <c r="AM115" i="2"/>
  <c r="AF115" i="2" s="1"/>
  <c r="AF110" i="2"/>
  <c r="CZ110" i="2"/>
  <c r="CG115" i="2"/>
  <c r="BZ110" i="2"/>
  <c r="AI110" i="2"/>
  <c r="DE115" i="2"/>
  <c r="CX115" i="2" s="1"/>
  <c r="CX110" i="2"/>
  <c r="BU110" i="2"/>
  <c r="BK115" i="2"/>
  <c r="BD115" i="2" s="1"/>
  <c r="BD110" i="2"/>
  <c r="AX110" i="2"/>
  <c r="DD115" i="2"/>
  <c r="CW115" i="2" s="1"/>
  <c r="CW110" i="2"/>
  <c r="CH115" i="2"/>
  <c r="CA115" i="2" s="1"/>
  <c r="CA110" i="2"/>
  <c r="BB115" i="2"/>
  <c r="CV115" i="2"/>
  <c r="CC110" i="2"/>
  <c r="AN115" i="2"/>
  <c r="AG115" i="2" s="1"/>
  <c r="AG110" i="2"/>
  <c r="CK110" i="2"/>
  <c r="BN110" i="2"/>
  <c r="CC115" i="2"/>
  <c r="CV109" i="2"/>
  <c r="DH109" i="2"/>
  <c r="CZ104" i="2"/>
  <c r="BN109" i="2"/>
  <c r="BE109" i="2"/>
  <c r="CR104" i="2"/>
  <c r="BF104" i="2"/>
  <c r="CK109" i="2"/>
  <c r="CA109" i="2"/>
  <c r="AQ109" i="2"/>
  <c r="AE109" i="2"/>
  <c r="CW104" i="2"/>
  <c r="BU104" i="2"/>
  <c r="BZ104" i="2"/>
  <c r="AF109" i="2"/>
  <c r="BL97" i="2"/>
  <c r="BE97" i="2" s="1"/>
  <c r="BE92" i="2"/>
  <c r="DG97" i="2"/>
  <c r="CZ97" i="2" s="1"/>
  <c r="CZ92" i="2"/>
  <c r="CJ97" i="2"/>
  <c r="CC97" i="2" s="1"/>
  <c r="CC92" i="2"/>
  <c r="BM97" i="2"/>
  <c r="BF97" i="2" s="1"/>
  <c r="BF92" i="2"/>
  <c r="BB97" i="2"/>
  <c r="AP97" i="2"/>
  <c r="AI97" i="2" s="1"/>
  <c r="AI92" i="2"/>
  <c r="BN92" i="2"/>
  <c r="AE97" i="2"/>
  <c r="BC92" i="2"/>
  <c r="DF97" i="2"/>
  <c r="CY97" i="2" s="1"/>
  <c r="CY92" i="2"/>
  <c r="CI97" i="2"/>
  <c r="CB92" i="2"/>
  <c r="CR92" i="2"/>
  <c r="DH92" i="2"/>
  <c r="BZ92" i="2"/>
  <c r="CW97" i="2"/>
  <c r="AO97" i="2"/>
  <c r="AH97" i="2" s="1"/>
  <c r="AH92" i="2"/>
  <c r="BZ97" i="2"/>
  <c r="AQ91" i="2"/>
  <c r="AX86" i="2"/>
  <c r="AS91" i="2"/>
  <c r="AX91" i="2" s="1"/>
  <c r="CM91" i="2"/>
  <c r="CR91" i="2" s="1"/>
  <c r="CR86" i="2"/>
  <c r="BG86" i="2"/>
  <c r="BP91" i="2"/>
  <c r="BU91" i="2" s="1"/>
  <c r="BU86" i="2"/>
  <c r="BN91" i="2"/>
  <c r="CV91" i="2"/>
  <c r="DH91" i="2"/>
  <c r="BY86" i="2"/>
  <c r="CD86" i="2" s="1"/>
  <c r="CV86" i="2"/>
  <c r="DA86" i="2" s="1"/>
  <c r="AE86" i="2"/>
  <c r="AJ86" i="2" s="1"/>
  <c r="CK91" i="2"/>
  <c r="BE80" i="2"/>
  <c r="CY80" i="2"/>
  <c r="DA80" i="2" s="1"/>
  <c r="AX80" i="2"/>
  <c r="BN85" i="2"/>
  <c r="AQ85" i="2"/>
  <c r="AE85" i="2"/>
  <c r="CK85" i="2"/>
  <c r="DH85" i="2"/>
  <c r="AH80" i="2"/>
  <c r="CB80" i="2"/>
  <c r="CR80" i="2"/>
  <c r="CB85" i="2"/>
  <c r="AI80" i="2"/>
  <c r="CC80" i="2"/>
  <c r="BP79" i="2"/>
  <c r="BU79" i="2" s="1"/>
  <c r="BU74" i="2"/>
  <c r="CM79" i="2"/>
  <c r="CR79" i="2" s="1"/>
  <c r="CR74" i="2"/>
  <c r="BY74" i="2"/>
  <c r="BC74" i="2"/>
  <c r="BC79" i="2"/>
  <c r="BZ79" i="2"/>
  <c r="BB74" i="2"/>
  <c r="AX74" i="2"/>
  <c r="AS79" i="2"/>
  <c r="AX79" i="2" s="1"/>
  <c r="DA74" i="2"/>
  <c r="CR68" i="2"/>
  <c r="AG68" i="2"/>
  <c r="CX73" i="2"/>
  <c r="BD68" i="2"/>
  <c r="CA73" i="2"/>
  <c r="CZ73" i="2"/>
  <c r="AQ73" i="2"/>
  <c r="AE73" i="2"/>
  <c r="BN73" i="2"/>
  <c r="BD73" i="2"/>
  <c r="CC68" i="2"/>
  <c r="CZ68" i="2"/>
  <c r="DA68" i="2" s="1"/>
  <c r="CA68" i="2"/>
  <c r="BF68" i="2"/>
  <c r="BU68" i="2"/>
  <c r="AI68" i="2"/>
  <c r="CV73" i="2"/>
  <c r="AX68" i="2"/>
  <c r="CK73" i="2"/>
  <c r="BY73" i="2"/>
  <c r="BP67" i="2"/>
  <c r="BU67" i="2" s="1"/>
  <c r="BU62" i="2"/>
  <c r="BN67" i="2"/>
  <c r="AQ67" i="2"/>
  <c r="AI67" i="2"/>
  <c r="AX62" i="2"/>
  <c r="AS67" i="2"/>
  <c r="AX67" i="2" s="1"/>
  <c r="BB62" i="2"/>
  <c r="CM67" i="2"/>
  <c r="CR62" i="2"/>
  <c r="CA67" i="2"/>
  <c r="DA62" i="2"/>
  <c r="AI61" i="2"/>
  <c r="BK61" i="2"/>
  <c r="BD56" i="2"/>
  <c r="BY61" i="2"/>
  <c r="CV61" i="2"/>
  <c r="AX56" i="2"/>
  <c r="CB61" i="2"/>
  <c r="AN61" i="2"/>
  <c r="AG61" i="2" s="1"/>
  <c r="AG56" i="2"/>
  <c r="BC56" i="2"/>
  <c r="AQ56" i="2"/>
  <c r="BC61" i="2"/>
  <c r="BZ56" i="2"/>
  <c r="AE61" i="2"/>
  <c r="BN56" i="2"/>
  <c r="AI56" i="2"/>
  <c r="CR56" i="2"/>
  <c r="CX56" i="2"/>
  <c r="DE61" i="2"/>
  <c r="CX61" i="2" s="1"/>
  <c r="BB61" i="2"/>
  <c r="AF56" i="2"/>
  <c r="CH61" i="2"/>
  <c r="CA56" i="2"/>
  <c r="CY56" i="2"/>
  <c r="AG50" i="2"/>
  <c r="CZ50" i="2"/>
  <c r="DA50" i="2" s="1"/>
  <c r="DG55" i="2"/>
  <c r="CZ55" i="2" s="1"/>
  <c r="AS55" i="2"/>
  <c r="AX55" i="2" s="1"/>
  <c r="AX50" i="2"/>
  <c r="AP55" i="2"/>
  <c r="AI55" i="2" s="1"/>
  <c r="AI50" i="2"/>
  <c r="BP55" i="2"/>
  <c r="BB55" i="2" s="1"/>
  <c r="BU50" i="2"/>
  <c r="BM55" i="2"/>
  <c r="BF55" i="2" s="1"/>
  <c r="BF50" i="2"/>
  <c r="CM55" i="2"/>
  <c r="CR55" i="2" s="1"/>
  <c r="CR50" i="2"/>
  <c r="CJ55" i="2"/>
  <c r="CC55" i="2" s="1"/>
  <c r="CC50" i="2"/>
  <c r="AX49" i="2"/>
  <c r="BY49" i="2"/>
  <c r="CV49" i="2"/>
  <c r="BD44" i="2"/>
  <c r="BG44" i="2" s="1"/>
  <c r="CX44" i="2"/>
  <c r="DA44" i="2" s="1"/>
  <c r="BB49" i="2"/>
  <c r="CR44" i="2"/>
  <c r="AG44" i="2"/>
  <c r="AJ44" i="2" s="1"/>
  <c r="CV38" i="2"/>
  <c r="DA38" i="2" s="1"/>
  <c r="AX38" i="2"/>
  <c r="AS43" i="2"/>
  <c r="CM43" i="2"/>
  <c r="CR38" i="2"/>
  <c r="AI38" i="2"/>
  <c r="AJ38" i="2" s="1"/>
  <c r="BP43" i="2"/>
  <c r="BU38" i="2"/>
  <c r="BN37" i="2"/>
  <c r="CK37" i="2"/>
  <c r="CX32" i="2"/>
  <c r="DA32" i="2" s="1"/>
  <c r="CR32" i="2"/>
  <c r="CM37" i="2"/>
  <c r="AQ37" i="2"/>
  <c r="AS37" i="2"/>
  <c r="AX32" i="2"/>
  <c r="AG32" i="2"/>
  <c r="AJ32" i="2" s="1"/>
  <c r="BP37" i="2"/>
  <c r="BU32" i="2"/>
  <c r="BB32" i="2"/>
  <c r="AF175" i="2"/>
  <c r="BZ170" i="2"/>
  <c r="CV175" i="2"/>
  <c r="CK175" i="2"/>
  <c r="BZ175" i="2"/>
  <c r="AX175" i="2"/>
  <c r="BU175" i="2"/>
  <c r="CR175" i="2"/>
  <c r="BF170" i="2"/>
  <c r="AX170" i="2"/>
  <c r="BU170" i="2"/>
  <c r="CR170" i="2"/>
  <c r="BF175" i="2"/>
  <c r="CC170" i="2"/>
  <c r="CC175" i="2"/>
  <c r="AQ175" i="2"/>
  <c r="AE175" i="2"/>
  <c r="BN175" i="2"/>
  <c r="BB175" i="2"/>
  <c r="CZ170" i="2"/>
  <c r="DA170" i="2" s="1"/>
  <c r="CG145" i="2"/>
  <c r="BZ145" i="2" s="1"/>
  <c r="BZ140" i="2"/>
  <c r="CD140" i="2" s="1"/>
  <c r="CK140" i="2"/>
  <c r="AM145" i="2"/>
  <c r="AF145" i="2" s="1"/>
  <c r="AF140" i="2"/>
  <c r="AJ140" i="2" s="1"/>
  <c r="BY145" i="2"/>
  <c r="BJ145" i="2"/>
  <c r="BC140" i="2"/>
  <c r="BG140" i="2" s="1"/>
  <c r="CV145" i="2"/>
  <c r="AQ140" i="2"/>
  <c r="AE145" i="2"/>
  <c r="BB145" i="2"/>
  <c r="DD145" i="2"/>
  <c r="CW145" i="2" s="1"/>
  <c r="CW140" i="2"/>
  <c r="DA140" i="2" s="1"/>
  <c r="CH103" i="2"/>
  <c r="CA103" i="2" s="1"/>
  <c r="CA98" i="2"/>
  <c r="CD98" i="2" s="1"/>
  <c r="BK103" i="2"/>
  <c r="BD103" i="2" s="1"/>
  <c r="BD98" i="2"/>
  <c r="BG98" i="2" s="1"/>
  <c r="AN103" i="2"/>
  <c r="AG103" i="2" s="1"/>
  <c r="AG98" i="2"/>
  <c r="AJ98" i="2" s="1"/>
  <c r="BB9" i="2"/>
  <c r="AE103" i="2"/>
  <c r="BB103" i="2"/>
  <c r="CX98" i="2"/>
  <c r="DA98" i="2" s="1"/>
  <c r="DE103" i="2"/>
  <c r="CX103" i="2" s="1"/>
  <c r="CV103" i="2"/>
  <c r="BZ103" i="2"/>
  <c r="AJ30" i="2"/>
  <c r="AK30" i="2" s="1"/>
  <c r="AJ29" i="2"/>
  <c r="AK29" i="2" s="1"/>
  <c r="DA30" i="2"/>
  <c r="DB30" i="2" s="1"/>
  <c r="AF31" i="2"/>
  <c r="BZ31" i="2"/>
  <c r="CV31" i="2"/>
  <c r="DO31" i="2"/>
  <c r="DP31" i="2" s="1"/>
  <c r="BB31" i="2"/>
  <c r="DA29" i="2"/>
  <c r="DB29" i="2" s="1"/>
  <c r="CK29" i="2"/>
  <c r="CL29" i="2" s="1"/>
  <c r="BY29" i="2"/>
  <c r="CD29" i="2" s="1"/>
  <c r="CE29" i="2" s="1"/>
  <c r="BU31" i="2"/>
  <c r="BG30" i="2"/>
  <c r="BC31" i="2"/>
  <c r="CK30" i="2"/>
  <c r="CL30" i="2" s="1"/>
  <c r="BY30" i="2"/>
  <c r="CD30" i="2" s="1"/>
  <c r="CE30" i="2" s="1"/>
  <c r="CW31" i="2"/>
  <c r="AQ28" i="2"/>
  <c r="AR28" i="2" s="1"/>
  <c r="AE28" i="2"/>
  <c r="AJ28" i="2" s="1"/>
  <c r="AK28" i="2" s="1"/>
  <c r="BN28" i="2"/>
  <c r="BB28" i="2"/>
  <c r="BG28" i="2" s="1"/>
  <c r="DH28" i="2"/>
  <c r="DI28" i="2" s="1"/>
  <c r="CV28" i="2"/>
  <c r="DA28" i="2" s="1"/>
  <c r="DB28" i="2" s="1"/>
  <c r="BG29" i="2"/>
  <c r="AV31" i="2"/>
  <c r="M175" i="2"/>
  <c r="M170" i="2"/>
  <c r="M164" i="2"/>
  <c r="M169" i="2"/>
  <c r="M152" i="2"/>
  <c r="M157" i="2"/>
  <c r="M146" i="2"/>
  <c r="M151" i="2"/>
  <c r="M140" i="2"/>
  <c r="M145" i="2"/>
  <c r="M128" i="2"/>
  <c r="M133" i="2"/>
  <c r="M122" i="2"/>
  <c r="M127" i="2"/>
  <c r="M121" i="2"/>
  <c r="M116" i="2"/>
  <c r="M110" i="2"/>
  <c r="M115" i="2"/>
  <c r="M104" i="2"/>
  <c r="M109" i="2"/>
  <c r="M98" i="2"/>
  <c r="M103" i="2"/>
  <c r="M92" i="2"/>
  <c r="M97" i="2"/>
  <c r="M91" i="2"/>
  <c r="M86" i="2"/>
  <c r="M80" i="2"/>
  <c r="M85" i="2"/>
  <c r="M74" i="2"/>
  <c r="M79" i="2"/>
  <c r="M68" i="2"/>
  <c r="M73" i="2"/>
  <c r="M67" i="2"/>
  <c r="M61" i="2"/>
  <c r="M56" i="2"/>
  <c r="M50" i="2"/>
  <c r="M55" i="2"/>
  <c r="M44" i="2"/>
  <c r="M49" i="2"/>
  <c r="M38" i="2"/>
  <c r="M43" i="2"/>
  <c r="M62" i="2"/>
  <c r="M37" i="2"/>
  <c r="M32" i="2"/>
  <c r="BY127" i="2" l="1"/>
  <c r="DO61" i="2"/>
  <c r="CR133" i="2"/>
  <c r="AX85" i="2"/>
  <c r="CW10" i="2"/>
  <c r="BD61" i="2"/>
  <c r="CC67" i="2"/>
  <c r="AF10" i="2"/>
  <c r="CR115" i="2"/>
  <c r="CB10" i="2"/>
  <c r="CR67" i="2"/>
  <c r="CV97" i="2"/>
  <c r="DA137" i="2"/>
  <c r="BU109" i="2"/>
  <c r="BN133" i="2"/>
  <c r="AE127" i="2"/>
  <c r="AJ127" i="2" s="1"/>
  <c r="AF61" i="2"/>
  <c r="AH10" i="2"/>
  <c r="AE9" i="2"/>
  <c r="AF9" i="2"/>
  <c r="DO43" i="2"/>
  <c r="AI43" i="2"/>
  <c r="AH43" i="2"/>
  <c r="CC139" i="2"/>
  <c r="CD139" i="2" s="1"/>
  <c r="DH133" i="2"/>
  <c r="CC133" i="2"/>
  <c r="CD133" i="2" s="1"/>
  <c r="CK43" i="2"/>
  <c r="BF145" i="2"/>
  <c r="AJ152" i="2"/>
  <c r="AX145" i="2"/>
  <c r="DO157" i="2"/>
  <c r="CR43" i="2"/>
  <c r="AI139" i="2"/>
  <c r="AJ139" i="2" s="1"/>
  <c r="BU169" i="2"/>
  <c r="AI169" i="2"/>
  <c r="AJ169" i="2" s="1"/>
  <c r="DO133" i="2"/>
  <c r="BU85" i="2"/>
  <c r="BC10" i="2"/>
  <c r="DH43" i="2"/>
  <c r="AJ118" i="2"/>
  <c r="BN43" i="2"/>
  <c r="DO121" i="2"/>
  <c r="BU121" i="2"/>
  <c r="CB115" i="2"/>
  <c r="BU115" i="2"/>
  <c r="CR85" i="2"/>
  <c r="BB85" i="2"/>
  <c r="BG85" i="2" s="1"/>
  <c r="AI85" i="2"/>
  <c r="AJ85" i="2" s="1"/>
  <c r="BN79" i="2"/>
  <c r="DH79" i="2"/>
  <c r="AX37" i="2"/>
  <c r="BU61" i="2"/>
  <c r="CR109" i="2"/>
  <c r="CR145" i="2"/>
  <c r="CR97" i="2"/>
  <c r="BZ10" i="2"/>
  <c r="AQ43" i="2"/>
  <c r="AG133" i="2"/>
  <c r="AJ133" i="2" s="1"/>
  <c r="CR61" i="2"/>
  <c r="AX61" i="2"/>
  <c r="BU133" i="2"/>
  <c r="CR121" i="2"/>
  <c r="DO145" i="2"/>
  <c r="DO85" i="2"/>
  <c r="AX121" i="2"/>
  <c r="AX109" i="2"/>
  <c r="DH67" i="2"/>
  <c r="CK79" i="2"/>
  <c r="AI115" i="2"/>
  <c r="AJ115" i="2" s="1"/>
  <c r="CC73" i="2"/>
  <c r="CD73" i="2" s="1"/>
  <c r="CV85" i="2"/>
  <c r="DA85" i="2" s="1"/>
  <c r="CR157" i="2"/>
  <c r="BZ85" i="2"/>
  <c r="CA61" i="2"/>
  <c r="CD61" i="2" s="1"/>
  <c r="AQ79" i="2"/>
  <c r="BY85" i="2"/>
  <c r="CD85" i="2" s="1"/>
  <c r="CZ139" i="2"/>
  <c r="CC169" i="2"/>
  <c r="CD169" i="2" s="1"/>
  <c r="BE10" i="2"/>
  <c r="AI73" i="2"/>
  <c r="AJ73" i="2" s="1"/>
  <c r="DO115" i="2"/>
  <c r="DH175" i="2"/>
  <c r="CZ109" i="2"/>
  <c r="DA109" i="2" s="1"/>
  <c r="DA121" i="2"/>
  <c r="CV127" i="2"/>
  <c r="DA127" i="2" s="1"/>
  <c r="CK133" i="2"/>
  <c r="AX133" i="2"/>
  <c r="AI157" i="2"/>
  <c r="AJ157" i="2" s="1"/>
  <c r="BU157" i="2"/>
  <c r="BC133" i="2"/>
  <c r="BG133" i="2" s="1"/>
  <c r="DA175" i="2"/>
  <c r="CZ61" i="2"/>
  <c r="DA61" i="2" s="1"/>
  <c r="CZ10" i="2"/>
  <c r="BE61" i="2"/>
  <c r="BG61" i="2" s="1"/>
  <c r="CD118" i="2"/>
  <c r="CV9" i="2"/>
  <c r="CY115" i="2"/>
  <c r="DA115" i="2" s="1"/>
  <c r="BG137" i="2"/>
  <c r="BF169" i="2"/>
  <c r="BG169" i="2" s="1"/>
  <c r="AJ104" i="2"/>
  <c r="CY10" i="2"/>
  <c r="CD137" i="2"/>
  <c r="DA118" i="2"/>
  <c r="BD10" i="2"/>
  <c r="CD74" i="2"/>
  <c r="AJ170" i="2"/>
  <c r="BN49" i="2"/>
  <c r="CD92" i="2"/>
  <c r="CD56" i="2"/>
  <c r="BG170" i="2"/>
  <c r="AJ80" i="2"/>
  <c r="AX43" i="2"/>
  <c r="BU43" i="2"/>
  <c r="CC10" i="2"/>
  <c r="DA40" i="2"/>
  <c r="DH49" i="2"/>
  <c r="BC49" i="2"/>
  <c r="BG49" i="2" s="1"/>
  <c r="CK49" i="2"/>
  <c r="AQ49" i="2"/>
  <c r="CD49" i="2"/>
  <c r="BU37" i="2"/>
  <c r="CR37" i="2"/>
  <c r="CA10" i="2"/>
  <c r="CX37" i="2"/>
  <c r="DA37" i="2" s="1"/>
  <c r="DO37" i="2"/>
  <c r="CD68" i="2"/>
  <c r="CD175" i="2"/>
  <c r="BY37" i="2"/>
  <c r="CD37" i="2" s="1"/>
  <c r="BG104" i="2"/>
  <c r="BF73" i="2"/>
  <c r="BG73" i="2" s="1"/>
  <c r="BG110" i="2"/>
  <c r="AQ157" i="2"/>
  <c r="AJ121" i="2"/>
  <c r="AJ68" i="2"/>
  <c r="CK145" i="2"/>
  <c r="AQ127" i="2"/>
  <c r="AJ110" i="2"/>
  <c r="AJ103" i="2"/>
  <c r="AJ92" i="2"/>
  <c r="CD80" i="2"/>
  <c r="BG80" i="2"/>
  <c r="BF10" i="2"/>
  <c r="BG62" i="2"/>
  <c r="AJ50" i="2"/>
  <c r="AJ49" i="2"/>
  <c r="BB37" i="2"/>
  <c r="BG37" i="2" s="1"/>
  <c r="DA91" i="2"/>
  <c r="BB91" i="2"/>
  <c r="BG91" i="2" s="1"/>
  <c r="BG50" i="2"/>
  <c r="AE43" i="2"/>
  <c r="CD50" i="2"/>
  <c r="BU55" i="2"/>
  <c r="AQ55" i="2"/>
  <c r="AE79" i="2"/>
  <c r="AJ79" i="2" s="1"/>
  <c r="AJ175" i="2"/>
  <c r="AQ163" i="2"/>
  <c r="BG152" i="2"/>
  <c r="AJ146" i="2"/>
  <c r="CK151" i="2"/>
  <c r="CD146" i="2"/>
  <c r="CD151" i="2"/>
  <c r="AJ145" i="2"/>
  <c r="AJ128" i="2"/>
  <c r="CD128" i="2"/>
  <c r="CD121" i="2"/>
  <c r="BN115" i="2"/>
  <c r="CD104" i="2"/>
  <c r="BG109" i="2"/>
  <c r="AJ109" i="2"/>
  <c r="CD109" i="2"/>
  <c r="BG92" i="2"/>
  <c r="BG68" i="2"/>
  <c r="AJ56" i="2"/>
  <c r="BG55" i="2"/>
  <c r="DA104" i="2"/>
  <c r="DA110" i="2"/>
  <c r="CW9" i="2"/>
  <c r="DA49" i="2"/>
  <c r="DH163" i="2"/>
  <c r="DH127" i="2"/>
  <c r="DH157" i="2"/>
  <c r="DH55" i="2"/>
  <c r="DA56" i="2"/>
  <c r="CD103" i="2"/>
  <c r="CK169" i="2"/>
  <c r="CD110" i="2"/>
  <c r="CD152" i="2"/>
  <c r="CK103" i="2"/>
  <c r="CD170" i="2"/>
  <c r="BY91" i="2"/>
  <c r="CD91" i="2" s="1"/>
  <c r="BG32" i="2"/>
  <c r="BG56" i="2"/>
  <c r="BG115" i="2"/>
  <c r="BG128" i="2"/>
  <c r="BB79" i="2"/>
  <c r="BG79" i="2" s="1"/>
  <c r="BG74" i="2"/>
  <c r="BG127" i="2"/>
  <c r="BG146" i="2"/>
  <c r="BB43" i="2"/>
  <c r="BG43" i="2" s="1"/>
  <c r="BG175" i="2"/>
  <c r="BG97" i="2"/>
  <c r="BG103" i="2"/>
  <c r="BN97" i="2"/>
  <c r="BN61" i="2"/>
  <c r="BG121" i="2"/>
  <c r="BG151" i="2"/>
  <c r="BN151" i="2"/>
  <c r="DA128" i="2"/>
  <c r="DA92" i="2"/>
  <c r="DA152" i="2"/>
  <c r="DA133" i="2"/>
  <c r="DA146" i="2"/>
  <c r="DA169" i="2"/>
  <c r="DH169" i="2"/>
  <c r="BN169" i="2"/>
  <c r="AQ169" i="2"/>
  <c r="CD163" i="2"/>
  <c r="CK163" i="2"/>
  <c r="AJ163" i="2"/>
  <c r="BC9" i="2"/>
  <c r="BG163" i="2"/>
  <c r="DA163" i="2"/>
  <c r="BN163" i="2"/>
  <c r="CK157" i="2"/>
  <c r="CB157" i="2"/>
  <c r="CD157" i="2" s="1"/>
  <c r="BG157" i="2"/>
  <c r="DA157" i="2"/>
  <c r="BN157" i="2"/>
  <c r="AJ151" i="2"/>
  <c r="AQ151" i="2"/>
  <c r="DH151" i="2"/>
  <c r="DA151" i="2"/>
  <c r="BG139" i="2"/>
  <c r="DH139" i="2"/>
  <c r="BN139" i="2"/>
  <c r="AQ139" i="2"/>
  <c r="DA139" i="2"/>
  <c r="CK139" i="2"/>
  <c r="CD127" i="2"/>
  <c r="BN127" i="2"/>
  <c r="CK127" i="2"/>
  <c r="CK115" i="2"/>
  <c r="BZ115" i="2"/>
  <c r="AQ115" i="2"/>
  <c r="DH115" i="2"/>
  <c r="DA97" i="2"/>
  <c r="DH97" i="2"/>
  <c r="AJ97" i="2"/>
  <c r="AQ97" i="2"/>
  <c r="CK97" i="2"/>
  <c r="CB97" i="2"/>
  <c r="CD97" i="2" s="1"/>
  <c r="AE91" i="2"/>
  <c r="AJ91" i="2" s="1"/>
  <c r="CV10" i="2"/>
  <c r="CV79" i="2"/>
  <c r="DA79" i="2" s="1"/>
  <c r="BY79" i="2"/>
  <c r="CD79" i="2" s="1"/>
  <c r="DA73" i="2"/>
  <c r="BB10" i="2"/>
  <c r="BY67" i="2"/>
  <c r="CD67" i="2" s="1"/>
  <c r="CV67" i="2"/>
  <c r="DA67" i="2" s="1"/>
  <c r="AE67" i="2"/>
  <c r="AJ67" i="2" s="1"/>
  <c r="BB67" i="2"/>
  <c r="BG67" i="2" s="1"/>
  <c r="AQ61" i="2"/>
  <c r="CK61" i="2"/>
  <c r="DH61" i="2"/>
  <c r="AJ61" i="2"/>
  <c r="CK55" i="2"/>
  <c r="CV55" i="2"/>
  <c r="DA55" i="2" s="1"/>
  <c r="BY55" i="2"/>
  <c r="CD55" i="2" s="1"/>
  <c r="BN55" i="2"/>
  <c r="AE55" i="2"/>
  <c r="AJ55" i="2" s="1"/>
  <c r="BY43" i="2"/>
  <c r="CD43" i="2" s="1"/>
  <c r="CV43" i="2"/>
  <c r="DA43" i="2" s="1"/>
  <c r="AE37" i="2"/>
  <c r="AJ37" i="2" s="1"/>
  <c r="DH145" i="2"/>
  <c r="BZ9" i="2"/>
  <c r="DA145" i="2"/>
  <c r="BN145" i="2"/>
  <c r="BC145" i="2"/>
  <c r="AQ145" i="2"/>
  <c r="CD145" i="2"/>
  <c r="BN103" i="2"/>
  <c r="DH103" i="2"/>
  <c r="DA103" i="2"/>
  <c r="AQ103" i="2"/>
  <c r="CK28" i="2"/>
  <c r="CL28" i="2" s="1"/>
  <c r="BY28" i="2"/>
  <c r="CD28" i="2" s="1"/>
  <c r="CE28" i="2" s="1"/>
  <c r="CF31" i="2"/>
  <c r="I104" i="4"/>
  <c r="H104" i="4"/>
  <c r="G104" i="4"/>
  <c r="F104" i="4"/>
  <c r="E104" i="4"/>
  <c r="D104" i="4"/>
  <c r="J103" i="4"/>
  <c r="J88" i="4"/>
  <c r="J87" i="4"/>
  <c r="J86" i="4"/>
  <c r="J85" i="4"/>
  <c r="J84" i="4"/>
  <c r="I152" i="4"/>
  <c r="H152" i="4"/>
  <c r="G152" i="4"/>
  <c r="F152" i="4"/>
  <c r="E152" i="4"/>
  <c r="J151" i="4"/>
  <c r="J136" i="4"/>
  <c r="J135" i="4"/>
  <c r="J134" i="4"/>
  <c r="J133" i="4"/>
  <c r="J132" i="4"/>
  <c r="I128" i="4"/>
  <c r="H128" i="4"/>
  <c r="G128" i="4"/>
  <c r="F128" i="4"/>
  <c r="E128" i="4"/>
  <c r="D128" i="4"/>
  <c r="J112" i="4"/>
  <c r="J111" i="4"/>
  <c r="J110" i="4"/>
  <c r="J109" i="4"/>
  <c r="J108" i="4"/>
  <c r="J79" i="4"/>
  <c r="J64" i="4"/>
  <c r="J63" i="4"/>
  <c r="J62" i="4"/>
  <c r="J61" i="4"/>
  <c r="J60" i="4"/>
  <c r="J41" i="4"/>
  <c r="J40" i="4"/>
  <c r="J39" i="4"/>
  <c r="J38" i="4"/>
  <c r="J37" i="4"/>
  <c r="J36" i="4"/>
  <c r="J35" i="4"/>
  <c r="J33" i="4"/>
  <c r="C16" i="4"/>
  <c r="F15" i="4"/>
  <c r="E15" i="4"/>
  <c r="D15" i="4"/>
  <c r="B15" i="4"/>
  <c r="F14" i="4"/>
  <c r="D14" i="4"/>
  <c r="C14" i="4"/>
  <c r="S27" i="2"/>
  <c r="S15" i="2" s="1"/>
  <c r="R27" i="2"/>
  <c r="Q27" i="2"/>
  <c r="Q26" i="2"/>
  <c r="D16" i="4"/>
  <c r="B14" i="4"/>
  <c r="C13" i="4"/>
  <c r="DS9" i="2" l="1"/>
  <c r="CD115" i="2"/>
  <c r="AJ43" i="2"/>
  <c r="BG145" i="2"/>
  <c r="BC11" i="2"/>
  <c r="AF11" i="2"/>
  <c r="DA10" i="2"/>
  <c r="J56" i="4"/>
  <c r="BK27" i="2"/>
  <c r="AN27" i="2"/>
  <c r="CH27" i="2"/>
  <c r="CI27" i="2"/>
  <c r="CB27" i="2" s="1"/>
  <c r="AO27" i="2"/>
  <c r="BL27" i="2"/>
  <c r="BE27" i="2" s="1"/>
  <c r="AP27" i="2"/>
  <c r="CJ27" i="2"/>
  <c r="BM27" i="2"/>
  <c r="BF27" i="2" s="1"/>
  <c r="CH26" i="2"/>
  <c r="BK26" i="2"/>
  <c r="AN26" i="2"/>
  <c r="DF27" i="2"/>
  <c r="CY27" i="2" s="1"/>
  <c r="DG27" i="2"/>
  <c r="CZ27" i="2" s="1"/>
  <c r="DE26" i="2"/>
  <c r="DE27" i="2"/>
  <c r="BY9" i="2"/>
  <c r="DR9" i="2" s="1"/>
  <c r="J80" i="4"/>
  <c r="J30" i="2"/>
  <c r="J18" i="2" s="1"/>
  <c r="I30" i="2"/>
  <c r="I18" i="2" s="1"/>
  <c r="H29" i="2"/>
  <c r="H17" i="2" s="1"/>
  <c r="K29" i="2"/>
  <c r="K17" i="2" s="1"/>
  <c r="J29" i="2"/>
  <c r="J17" i="2" s="1"/>
  <c r="L29" i="2"/>
  <c r="L17" i="2" s="1"/>
  <c r="J28" i="2"/>
  <c r="J16" i="2" s="1"/>
  <c r="I28" i="2"/>
  <c r="I16" i="2" s="1"/>
  <c r="H28" i="2"/>
  <c r="H16" i="2" s="1"/>
  <c r="L28" i="2"/>
  <c r="L16" i="2" s="1"/>
  <c r="I27" i="2"/>
  <c r="I15" i="2" s="1"/>
  <c r="R26" i="2"/>
  <c r="S26" i="2"/>
  <c r="S14" i="2" s="1"/>
  <c r="S19" i="2" s="1"/>
  <c r="G21" i="4"/>
  <c r="T26" i="2" s="1"/>
  <c r="Q14" i="2"/>
  <c r="D13" i="4"/>
  <c r="Q15" i="2"/>
  <c r="E13" i="4"/>
  <c r="R15" i="2"/>
  <c r="F13" i="4"/>
  <c r="F16" i="4"/>
  <c r="B16" i="4"/>
  <c r="B13" i="4"/>
  <c r="N26" i="4"/>
  <c r="Z31" i="2" s="1"/>
  <c r="C15" i="4"/>
  <c r="I29" i="2" s="1"/>
  <c r="E16" i="4"/>
  <c r="F26" i="4"/>
  <c r="S31" i="2" s="1"/>
  <c r="T8" i="2" s="1"/>
  <c r="S21" i="2" s="1"/>
  <c r="E14" i="4"/>
  <c r="K28" i="2" s="1"/>
  <c r="K26" i="4"/>
  <c r="W31" i="2" s="1"/>
  <c r="J26" i="4"/>
  <c r="V31" i="2" s="1"/>
  <c r="P9" i="2" s="1"/>
  <c r="L26" i="4"/>
  <c r="X31" i="2" s="1"/>
  <c r="R9" i="2" s="1"/>
  <c r="M26" i="4"/>
  <c r="Y31" i="2" s="1"/>
  <c r="C26" i="4"/>
  <c r="P31" i="2" s="1"/>
  <c r="D26" i="4"/>
  <c r="Q31" i="2" s="1"/>
  <c r="R8" i="2" s="1"/>
  <c r="E26" i="4"/>
  <c r="R31" i="2" s="1"/>
  <c r="S8" i="2" s="1"/>
  <c r="J128" i="4"/>
  <c r="J152" i="4"/>
  <c r="J104" i="4"/>
  <c r="G22" i="4"/>
  <c r="T27" i="2" s="1"/>
  <c r="O22" i="4"/>
  <c r="AA27" i="2" s="1"/>
  <c r="AB27" i="2" s="1"/>
  <c r="G23" i="4"/>
  <c r="T28" i="2" s="1"/>
  <c r="O23" i="4"/>
  <c r="AA28" i="2" s="1"/>
  <c r="AB28" i="2" s="1"/>
  <c r="G24" i="4"/>
  <c r="T29" i="2" s="1"/>
  <c r="O24" i="4"/>
  <c r="AA29" i="2" s="1"/>
  <c r="AB29" i="2" s="1"/>
  <c r="G25" i="4"/>
  <c r="T30" i="2" s="1"/>
  <c r="O25" i="4"/>
  <c r="AA30" i="2" s="1"/>
  <c r="AB30" i="2" s="1"/>
  <c r="BG10" i="2"/>
  <c r="BZ11" i="2"/>
  <c r="F12" i="4"/>
  <c r="L26" i="2" s="1"/>
  <c r="C12" i="4"/>
  <c r="E12" i="4"/>
  <c r="D12" i="4"/>
  <c r="J26" i="2" s="1"/>
  <c r="CV11" i="2"/>
  <c r="CW11" i="2"/>
  <c r="BB11" i="2"/>
  <c r="O21" i="4"/>
  <c r="AA26" i="2" s="1"/>
  <c r="S9" i="2" l="1"/>
  <c r="DU10" i="2" s="1"/>
  <c r="T9" i="2"/>
  <c r="Z20" i="2" s="1"/>
  <c r="Q19" i="2"/>
  <c r="Q21" i="2" s="1"/>
  <c r="L14" i="2"/>
  <c r="Q8" i="2"/>
  <c r="Q9" i="2"/>
  <c r="AB26" i="2"/>
  <c r="AA14" i="2"/>
  <c r="AO26" i="2"/>
  <c r="AH26" i="2" s="1"/>
  <c r="CI26" i="2"/>
  <c r="BL26" i="2"/>
  <c r="AP26" i="2"/>
  <c r="BM26" i="2"/>
  <c r="CJ26" i="2"/>
  <c r="DG26" i="2"/>
  <c r="CC27" i="2"/>
  <c r="DF26" i="2"/>
  <c r="AH27" i="2"/>
  <c r="AG27" i="2"/>
  <c r="AN31" i="2"/>
  <c r="AG9" i="2" s="1"/>
  <c r="CK27" i="2"/>
  <c r="CL27" i="2" s="1"/>
  <c r="CA27" i="2"/>
  <c r="CX27" i="2"/>
  <c r="DA27" i="2" s="1"/>
  <c r="DB27" i="2" s="1"/>
  <c r="DH27" i="2"/>
  <c r="DI27" i="2" s="1"/>
  <c r="CH31" i="2"/>
  <c r="CA9" i="2" s="1"/>
  <c r="CA11" i="2" s="1"/>
  <c r="CA26" i="2"/>
  <c r="BK31" i="2"/>
  <c r="BD9" i="2" s="1"/>
  <c r="BD26" i="2"/>
  <c r="DE31" i="2"/>
  <c r="CX9" i="2" s="1"/>
  <c r="CX26" i="2"/>
  <c r="BD27" i="2"/>
  <c r="BG27" i="2" s="1"/>
  <c r="BN27" i="2"/>
  <c r="X20" i="2"/>
  <c r="H27" i="2"/>
  <c r="B17" i="4"/>
  <c r="H31" i="2" s="1"/>
  <c r="V20" i="2"/>
  <c r="U26" i="2"/>
  <c r="S20" i="2"/>
  <c r="R14" i="2"/>
  <c r="R19" i="2" s="1"/>
  <c r="R21" i="2" s="1"/>
  <c r="Q20" i="2"/>
  <c r="K30" i="2"/>
  <c r="K18" i="2" s="1"/>
  <c r="H30" i="2"/>
  <c r="H18" i="2" s="1"/>
  <c r="L30" i="2"/>
  <c r="L18" i="2" s="1"/>
  <c r="J27" i="2"/>
  <c r="J15" i="2" s="1"/>
  <c r="L27" i="2"/>
  <c r="L15" i="2" s="1"/>
  <c r="K27" i="2"/>
  <c r="K15" i="2" s="1"/>
  <c r="I26" i="2"/>
  <c r="K26" i="2"/>
  <c r="G13" i="4"/>
  <c r="M27" i="2" s="1"/>
  <c r="M15" i="2" s="1"/>
  <c r="AA17" i="2"/>
  <c r="AB17" i="2" s="1"/>
  <c r="AA16" i="2"/>
  <c r="AB16" i="2" s="1"/>
  <c r="AA15" i="2"/>
  <c r="AB15" i="2" s="1"/>
  <c r="D17" i="4"/>
  <c r="J31" i="2" s="1"/>
  <c r="J14" i="2"/>
  <c r="G14" i="4"/>
  <c r="K16" i="2"/>
  <c r="AA18" i="2"/>
  <c r="AB18" i="2" s="1"/>
  <c r="T17" i="2"/>
  <c r="U17" i="2" s="1"/>
  <c r="U29" i="2"/>
  <c r="T16" i="2"/>
  <c r="U16" i="2" s="1"/>
  <c r="U28" i="2"/>
  <c r="T15" i="2"/>
  <c r="U15" i="2" s="1"/>
  <c r="U27" i="2"/>
  <c r="F17" i="4"/>
  <c r="L31" i="2" s="1"/>
  <c r="T18" i="2"/>
  <c r="U18" i="2" s="1"/>
  <c r="U30" i="2"/>
  <c r="G15" i="4"/>
  <c r="M29" i="2" s="1"/>
  <c r="M17" i="2" s="1"/>
  <c r="I17" i="2"/>
  <c r="T14" i="2"/>
  <c r="G16" i="4"/>
  <c r="M30" i="2" s="1"/>
  <c r="M18" i="2" s="1"/>
  <c r="E17" i="4"/>
  <c r="K31" i="2" s="1"/>
  <c r="C17" i="4"/>
  <c r="I31" i="2" s="1"/>
  <c r="O26" i="4"/>
  <c r="G26" i="4"/>
  <c r="G12" i="4"/>
  <c r="M26" i="2" s="1"/>
  <c r="Y20" i="2" l="1"/>
  <c r="U9" i="2"/>
  <c r="Q10" i="2"/>
  <c r="J19" i="2"/>
  <c r="P20" i="2"/>
  <c r="L8" i="2"/>
  <c r="L10" i="2" s="1"/>
  <c r="L19" i="2"/>
  <c r="DS10" i="2"/>
  <c r="N18" i="2"/>
  <c r="U14" i="2"/>
  <c r="T19" i="2"/>
  <c r="U19" i="2" s="1"/>
  <c r="W20" i="2"/>
  <c r="AB14" i="2"/>
  <c r="AA19" i="2"/>
  <c r="AB19" i="2" s="1"/>
  <c r="N17" i="2"/>
  <c r="P21" i="2"/>
  <c r="U8" i="2"/>
  <c r="DS11" i="2"/>
  <c r="K14" i="2"/>
  <c r="K19" i="2" s="1"/>
  <c r="K8" i="2"/>
  <c r="K10" i="2" s="1"/>
  <c r="H15" i="2"/>
  <c r="H19" i="2" s="1"/>
  <c r="I14" i="2"/>
  <c r="I19" i="2" s="1"/>
  <c r="I8" i="2"/>
  <c r="I10" i="2" s="1"/>
  <c r="J8" i="2"/>
  <c r="J10" i="2" s="1"/>
  <c r="J21" i="2" s="1"/>
  <c r="BN26" i="2"/>
  <c r="DT9" i="2"/>
  <c r="DH26" i="2"/>
  <c r="DI26" i="2" s="1"/>
  <c r="CD27" i="2"/>
  <c r="CE27" i="2" s="1"/>
  <c r="CK26" i="2"/>
  <c r="CL26" i="2" s="1"/>
  <c r="AO31" i="2"/>
  <c r="M14" i="2"/>
  <c r="N26" i="2"/>
  <c r="AQ26" i="2"/>
  <c r="AR26" i="2" s="1"/>
  <c r="CX11" i="2"/>
  <c r="BM31" i="2"/>
  <c r="BF31" i="2" s="1"/>
  <c r="BF26" i="2"/>
  <c r="CX31" i="2"/>
  <c r="CA31" i="2"/>
  <c r="DG31" i="2"/>
  <c r="CZ26" i="2"/>
  <c r="CI31" i="2"/>
  <c r="CB26" i="2"/>
  <c r="CJ31" i="2"/>
  <c r="CC31" i="2" s="1"/>
  <c r="CC26" i="2"/>
  <c r="BD11" i="2"/>
  <c r="BE26" i="2"/>
  <c r="BL31" i="2"/>
  <c r="BE31" i="2" s="1"/>
  <c r="DF31" i="2"/>
  <c r="CY26" i="2"/>
  <c r="BD31" i="2"/>
  <c r="M28" i="2"/>
  <c r="M16" i="2" s="1"/>
  <c r="N16" i="2" s="1"/>
  <c r="R20" i="2"/>
  <c r="P10" i="2"/>
  <c r="T31" i="2"/>
  <c r="U31" i="2" s="1"/>
  <c r="AA31" i="2"/>
  <c r="AB31" i="2" s="1"/>
  <c r="N30" i="2"/>
  <c r="G17" i="4"/>
  <c r="M31" i="2" s="1"/>
  <c r="N29" i="2"/>
  <c r="N27" i="2"/>
  <c r="H20" i="2" l="1"/>
  <c r="L21" i="2"/>
  <c r="I20" i="2"/>
  <c r="I21" i="2"/>
  <c r="K21" i="2"/>
  <c r="N14" i="2"/>
  <c r="M19" i="2"/>
  <c r="N19" i="2" s="1"/>
  <c r="T21" i="2"/>
  <c r="AH31" i="2"/>
  <c r="AH9" i="2"/>
  <c r="N15" i="2"/>
  <c r="H10" i="2"/>
  <c r="H21" i="2" s="1"/>
  <c r="M8" i="2"/>
  <c r="BF9" i="2"/>
  <c r="BF11" i="2" s="1"/>
  <c r="CZ31" i="2"/>
  <c r="DH31" i="2"/>
  <c r="DI31" i="2" s="1"/>
  <c r="CZ9" i="2"/>
  <c r="CZ11" i="2" s="1"/>
  <c r="CC9" i="2"/>
  <c r="CC11" i="2" s="1"/>
  <c r="BE9" i="2"/>
  <c r="BE11" i="2" s="1"/>
  <c r="BN31" i="2"/>
  <c r="CB9" i="2"/>
  <c r="CB31" i="2"/>
  <c r="BG26" i="2"/>
  <c r="CK31" i="2"/>
  <c r="CL31" i="2" s="1"/>
  <c r="DA26" i="2"/>
  <c r="DB26" i="2" s="1"/>
  <c r="CY9" i="2"/>
  <c r="CY31" i="2"/>
  <c r="BG31" i="2"/>
  <c r="N28" i="2"/>
  <c r="N31" i="2"/>
  <c r="M10" i="2" l="1"/>
  <c r="AH11" i="2"/>
  <c r="DU9" i="2"/>
  <c r="DA31" i="2"/>
  <c r="DB31" i="2" s="1"/>
  <c r="BG11" i="2"/>
  <c r="BG9" i="2"/>
  <c r="CY11" i="2"/>
  <c r="DA11" i="2" s="1"/>
  <c r="DA9" i="2"/>
  <c r="CB11" i="2"/>
  <c r="CD9" i="2"/>
  <c r="N10" i="2" l="1"/>
  <c r="M21" i="2"/>
  <c r="AA20" i="2"/>
  <c r="T20" i="2"/>
  <c r="R10" i="2" l="1"/>
  <c r="J20" i="2" l="1"/>
  <c r="S10" i="2"/>
  <c r="K20" i="2" l="1"/>
  <c r="DU11" i="2"/>
  <c r="T10" i="2" l="1"/>
  <c r="U10" i="2" l="1"/>
  <c r="M20" i="2" s="1"/>
  <c r="L20" i="2"/>
  <c r="V10" i="2" l="1"/>
  <c r="AS31" i="2"/>
  <c r="AE31" i="2" l="1"/>
  <c r="AE10" i="2"/>
  <c r="AU31" i="2"/>
  <c r="AG26" i="2"/>
  <c r="AX26" i="2"/>
  <c r="AY26" i="2" s="1"/>
  <c r="AG31" i="2" l="1"/>
  <c r="AG10" i="2"/>
  <c r="DT10" i="2" s="1"/>
  <c r="AE11" i="2"/>
  <c r="AI27" i="2"/>
  <c r="AJ27" i="2" s="1"/>
  <c r="AK27" i="2" s="1"/>
  <c r="AQ27" i="2"/>
  <c r="AR27" i="2" s="1"/>
  <c r="AP31" i="2"/>
  <c r="AI9" i="2" s="1"/>
  <c r="AI26" i="2"/>
  <c r="AJ26" i="2" s="1"/>
  <c r="AK26" i="2" s="1"/>
  <c r="AW31" i="2"/>
  <c r="AI10" i="2" s="1"/>
  <c r="AG11" i="2" l="1"/>
  <c r="DT11" i="2" s="1"/>
  <c r="AQ31" i="2"/>
  <c r="AR31" i="2" s="1"/>
  <c r="DV9" i="2"/>
  <c r="AI31" i="2"/>
  <c r="AJ31" i="2" s="1"/>
  <c r="AK31" i="2" s="1"/>
  <c r="AX31" i="2"/>
  <c r="AY31" i="2" s="1"/>
  <c r="DV10" i="2"/>
  <c r="AJ9" i="2" l="1"/>
  <c r="DW9" i="2" s="1"/>
  <c r="AI11" i="2"/>
  <c r="AJ10" i="2"/>
  <c r="AJ11" i="2" l="1"/>
  <c r="DV11" i="2"/>
  <c r="CM31" i="2"/>
  <c r="CR31" i="2" s="1"/>
  <c r="CS31" i="2" s="1"/>
  <c r="CD26" i="2"/>
  <c r="CE26" i="2" s="1"/>
  <c r="BY10" i="2" l="1"/>
  <c r="DR10" i="2" s="1"/>
  <c r="BY31" i="2"/>
  <c r="CD31" i="2" s="1"/>
  <c r="CE31" i="2" s="1"/>
  <c r="BY11" i="2" l="1"/>
  <c r="DR11" i="2" s="1"/>
  <c r="CD10" i="2"/>
  <c r="DW10" i="2" s="1"/>
  <c r="CD11" i="2" l="1"/>
  <c r="DW11"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DQ8" authorId="0" shapeId="0" xr:uid="{00000000-0006-0000-0000-000001000000}">
      <text>
        <r>
          <rPr>
            <b/>
            <sz val="9"/>
            <color indexed="81"/>
            <rFont val="Tahoma"/>
            <family val="2"/>
          </rPr>
          <t>Author:</t>
        </r>
        <r>
          <rPr>
            <sz val="9"/>
            <color indexed="81"/>
            <rFont val="Tahoma"/>
            <family val="2"/>
          </rPr>
          <t xml:space="preserve">
Should be zero if there are licensed areas
</t>
        </r>
      </text>
    </comment>
  </commentList>
</comments>
</file>

<file path=xl/sharedStrings.xml><?xml version="1.0" encoding="utf-8"?>
<sst xmlns="http://schemas.openxmlformats.org/spreadsheetml/2006/main" count="3504" uniqueCount="159">
  <si>
    <t>RIIO-3 NIS-R Cyber Resilience</t>
  </si>
  <si>
    <t>RIIO-3 NIS-R Cyber Resilience Allowance Request Overview</t>
  </si>
  <si>
    <t>Y1 
26/27 
(m)</t>
  </si>
  <si>
    <t>Y2
27/28 
(m)</t>
  </si>
  <si>
    <t>Y3
28/29 
(m)</t>
  </si>
  <si>
    <t>Y4
29/30 
(m)</t>
  </si>
  <si>
    <t>Y5
30/31 
(m)</t>
  </si>
  <si>
    <t>Total
(m)</t>
  </si>
  <si>
    <t>Licence Area 1</t>
  </si>
  <si>
    <t>Licence Area 2</t>
  </si>
  <si>
    <t>Licence Area 3</t>
  </si>
  <si>
    <t>Licence Area 4</t>
  </si>
  <si>
    <t>Check</t>
  </si>
  <si>
    <t>Capex</t>
  </si>
  <si>
    <t>Opex</t>
  </si>
  <si>
    <t>Totex</t>
  </si>
  <si>
    <t>CAPEX</t>
  </si>
  <si>
    <t>OPEX</t>
  </si>
  <si>
    <t>Totals Category</t>
  </si>
  <si>
    <t>check</t>
  </si>
  <si>
    <t>Licence Area</t>
  </si>
  <si>
    <t>Total</t>
  </si>
  <si>
    <t>People: FTE</t>
  </si>
  <si>
    <t>Average</t>
  </si>
  <si>
    <t>People: FTC</t>
  </si>
  <si>
    <t>Process: Professional Services and/or 3rd Party Services</t>
  </si>
  <si>
    <t>Technology: Software</t>
  </si>
  <si>
    <t>Technology: Hardware</t>
  </si>
  <si>
    <t>Project Allowance Request Overview</t>
  </si>
  <si>
    <t>TOTEX</t>
  </si>
  <si>
    <t>Tab Reference</t>
  </si>
  <si>
    <t>Project Name / Reference</t>
  </si>
  <si>
    <t>Primary CAF Principle</t>
  </si>
  <si>
    <t>Primary CAF Contributing Outcome</t>
  </si>
  <si>
    <t>Investment Category</t>
  </si>
  <si>
    <t>Project trigger / driver</t>
  </si>
  <si>
    <t>Activity Type</t>
  </si>
  <si>
    <t>26/27
(m)</t>
  </si>
  <si>
    <t>27/28
(m)</t>
  </si>
  <si>
    <t>28/29
(m)</t>
  </si>
  <si>
    <t>29/30
(m)</t>
  </si>
  <si>
    <t>30/31
(m)</t>
  </si>
  <si>
    <t>Project 1</t>
  </si>
  <si>
    <t>Project 2</t>
  </si>
  <si>
    <t>Project 9</t>
  </si>
  <si>
    <t>Project 10</t>
  </si>
  <si>
    <t>Project 11</t>
  </si>
  <si>
    <t>Project 12</t>
  </si>
  <si>
    <t>Project 13</t>
  </si>
  <si>
    <t>Project 3</t>
  </si>
  <si>
    <t>Project 15</t>
  </si>
  <si>
    <t>Project 16</t>
  </si>
  <si>
    <t>Project 17</t>
  </si>
  <si>
    <t>Project 18</t>
  </si>
  <si>
    <t>Project 19</t>
  </si>
  <si>
    <t>Project 4</t>
  </si>
  <si>
    <t>Project 21</t>
  </si>
  <si>
    <t>Project 22</t>
  </si>
  <si>
    <t>Project 23</t>
  </si>
  <si>
    <t>Project 24</t>
  </si>
  <si>
    <t>Project 25</t>
  </si>
  <si>
    <t>Project 5</t>
  </si>
  <si>
    <t>Project 6</t>
  </si>
  <si>
    <t>Project 7</t>
  </si>
  <si>
    <t>Project 8</t>
  </si>
  <si>
    <t>Project 14</t>
  </si>
  <si>
    <t>Project 20</t>
  </si>
  <si>
    <t>Project Name</t>
  </si>
  <si>
    <t>CAF Alignment</t>
  </si>
  <si>
    <t>Primary Principle</t>
  </si>
  <si>
    <t>A2. Risk Management</t>
  </si>
  <si>
    <t>Primary Contributing Outcome</t>
  </si>
  <si>
    <t>A1.c Decision making</t>
  </si>
  <si>
    <t>Secondary Contributing Outcomes</t>
  </si>
  <si>
    <t>A1.b Roles &amp; responsibilities</t>
  </si>
  <si>
    <t>Uncertain Investment</t>
  </si>
  <si>
    <t>Summary</t>
  </si>
  <si>
    <t>People (FTE)</t>
  </si>
  <si>
    <t>People (FTC)</t>
  </si>
  <si>
    <t>Professional Services and/or 3rd Party Services</t>
  </si>
  <si>
    <t>Software</t>
  </si>
  <si>
    <t>Hardware</t>
  </si>
  <si>
    <t xml:space="preserve">Capex </t>
  </si>
  <si>
    <t>Resources (FTE)</t>
  </si>
  <si>
    <t>Spend Type</t>
  </si>
  <si>
    <t>Rate / unit cost (m)</t>
  </si>
  <si>
    <t>Total days</t>
  </si>
  <si>
    <t>Supporting Narrative</t>
  </si>
  <si>
    <t>---&gt; insert new row above here</t>
  </si>
  <si>
    <t>Resources (FTC)</t>
  </si>
  <si>
    <t>Unit Cost
(m)</t>
  </si>
  <si>
    <t>Total units</t>
  </si>
  <si>
    <t>CAF Principle</t>
  </si>
  <si>
    <t>CAF Outcome</t>
  </si>
  <si>
    <t>Activity type</t>
  </si>
  <si>
    <t>A1. Governance</t>
  </si>
  <si>
    <t>A1.a Board Direction</t>
  </si>
  <si>
    <t>Defined Investment</t>
  </si>
  <si>
    <t>A3. Asset Management</t>
  </si>
  <si>
    <t>Process: Professional Services</t>
  </si>
  <si>
    <t>A4. Supply Chain</t>
  </si>
  <si>
    <t>A2.a Risk Management Process</t>
  </si>
  <si>
    <t>B1. Policies &amp; Processes</t>
  </si>
  <si>
    <t>A2.b Assurance</t>
  </si>
  <si>
    <t>B2. Identity &amp; Access Control (IDAC)</t>
  </si>
  <si>
    <t>A3.a Asset management</t>
  </si>
  <si>
    <t>B3. Data Security</t>
  </si>
  <si>
    <t>A4. a Supply Chain</t>
  </si>
  <si>
    <t>B4. System Security</t>
  </si>
  <si>
    <t>B1.a Policy &amp; process development</t>
  </si>
  <si>
    <t>B5. Resilient Networks &amp; Systems</t>
  </si>
  <si>
    <t>B1.b Policy &amp; process implementation</t>
  </si>
  <si>
    <t>B6. Staff Awareness &amp; Training</t>
  </si>
  <si>
    <t>B2.a Identity verification, Autication &amp; Authorisation</t>
  </si>
  <si>
    <t>C1. Security Monitoring</t>
  </si>
  <si>
    <t>B2.b Device Management</t>
  </si>
  <si>
    <t>C2. Proactive Security &amp; Event Discovery</t>
  </si>
  <si>
    <t>B2.c Privileged user management</t>
  </si>
  <si>
    <t>D1. Response &amp; Recovery Planning</t>
  </si>
  <si>
    <t>B2.d Identify &amp; access management</t>
  </si>
  <si>
    <t>D2. Lessons learnt</t>
  </si>
  <si>
    <t>B3.a Understanding data</t>
  </si>
  <si>
    <t>E1. Physical security of network &amp; information systems</t>
  </si>
  <si>
    <t>B3.b Data in transit</t>
  </si>
  <si>
    <t>E2. Broader network and information systems resilience risks</t>
  </si>
  <si>
    <t>B3.c Stored data</t>
  </si>
  <si>
    <t>B3.d Mobile data</t>
  </si>
  <si>
    <t>B3.e Media/equipment sanitisation</t>
  </si>
  <si>
    <t>B4. a Secure by design</t>
  </si>
  <si>
    <t>B4. b Secure configuration</t>
  </si>
  <si>
    <t>B4.c Secure management</t>
  </si>
  <si>
    <t>B4.d Vulnerability management</t>
  </si>
  <si>
    <t>B5.a Resilience preparation</t>
  </si>
  <si>
    <t>B5.b Design for resilience</t>
  </si>
  <si>
    <t>B5.c Backups</t>
  </si>
  <si>
    <t>B6.a Cyber security culture</t>
  </si>
  <si>
    <t>B6.b Cyber security training</t>
  </si>
  <si>
    <t>C1.a Monitoring coverage</t>
  </si>
  <si>
    <t>C1.b Securing logs</t>
  </si>
  <si>
    <t>C1.c Generating alerts</t>
  </si>
  <si>
    <t>C1.d Identifying security incidents</t>
  </si>
  <si>
    <t>C1.e Monitoring tools &amp; skills</t>
  </si>
  <si>
    <t>C2.a System abnormalities for attack detection</t>
  </si>
  <si>
    <t>C2.b Proactive attack discovery</t>
  </si>
  <si>
    <t>D1.a Response plan</t>
  </si>
  <si>
    <t>D1.b Response and recovery capability</t>
  </si>
  <si>
    <t>D1.c Testing &amp; exercising</t>
  </si>
  <si>
    <t>D2.a Incident root cause analysis</t>
  </si>
  <si>
    <t>D2.b Using incidents to drive improvements</t>
  </si>
  <si>
    <t>E1.a Governance and risk management processes relating to physical security risks</t>
  </si>
  <si>
    <t>E1.b Designing &amp; implementing physical security controls</t>
  </si>
  <si>
    <t>E2.a Broader resilience risks</t>
  </si>
  <si>
    <r>
      <rPr>
        <b/>
        <sz val="10"/>
        <color theme="1"/>
        <rFont val="Verdana"/>
        <family val="2"/>
      </rPr>
      <t>Instructions for use:</t>
    </r>
    <r>
      <rPr>
        <sz val="9"/>
        <color theme="1"/>
        <rFont val="Verdana"/>
        <family val="2"/>
      </rPr>
      <t xml:space="preserve">
All grey cells are autopopulated. 
All yellow cells require network company inputs. 
From column 'AD' onwards on this tab, the separate licence area costs need to be added. 
For the other tabs in this workbook, a network company should populate one tab per project.
Verify "Spend Type" on Project pages are selected to ensure costs are added to total sums.
All costs should be in 2023/24 price base.</t>
    </r>
  </si>
  <si>
    <t>Licence area % split</t>
  </si>
  <si>
    <t>Total Defined Investment costs (TIM)</t>
  </si>
  <si>
    <t>Total Uncertain Investment costs (UIOLI)</t>
  </si>
  <si>
    <t>Overview</t>
  </si>
  <si>
    <t>Total days / Total FTE</t>
  </si>
  <si>
    <t>Totals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</si>
</sst>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7" formatCode="&quot;£&quot;#,##0.00;\-&quot;£&quot;#,##0.00"/>
    <numFmt numFmtId="44" formatCode="_-&quot;£&quot;* #,##0.00_-;\-&quot;£&quot;* #,##0.00_-;_-&quot;£&quot;* &quot;-&quot;??_-;_-@_-"/>
    <numFmt numFmtId="43" formatCode="_-* #,##0.00_-;\-* #,##0.00_-;_-* &quot;-&quot;??_-;_-@_-"/>
    <numFmt numFmtId="164" formatCode="_-* #,##0_-;\-* #,##0_-;_-* &quot;-&quot;??_-;_-@_-"/>
    <numFmt numFmtId="165" formatCode="&quot;£&quot;#,##0.00"/>
    <numFmt numFmtId="166" formatCode="0.0"/>
    <numFmt numFmtId="167" formatCode="#,##0.0"/>
    <numFmt numFmtId="168" formatCode="&quot;£&quot;#,##0.0000"/>
    <numFmt numFmtId="169" formatCode="&quot;£&quot;#,##0.00000"/>
  </numFmts>
  <fonts count="30" x14ac:knownFonts="1">
    <font>
      <sz val="10"/>
      <color theme="1"/>
      <name val="Verdana"/>
      <family val="2"/>
    </font>
    <font>
      <sz val="10"/>
      <color theme="1"/>
      <name val="Verdana"/>
      <family val="2"/>
    </font>
    <font>
      <b/>
      <sz val="10"/>
      <color theme="1"/>
      <name val="Verdana"/>
      <family val="2"/>
    </font>
    <font>
      <sz val="9"/>
      <color theme="1"/>
      <name val="Verdana"/>
      <family val="2"/>
    </font>
    <font>
      <sz val="8"/>
      <name val="Verdana"/>
      <family val="2"/>
    </font>
    <font>
      <b/>
      <sz val="8"/>
      <color theme="1"/>
      <name val="Verdana"/>
      <family val="2"/>
    </font>
    <font>
      <sz val="8"/>
      <color theme="1"/>
      <name val="Verdana"/>
      <family val="2"/>
    </font>
    <font>
      <b/>
      <sz val="14"/>
      <color theme="1"/>
      <name val="Verdana"/>
      <family val="2"/>
    </font>
    <font>
      <sz val="8"/>
      <name val="Calibri"/>
      <family val="2"/>
      <scheme val="minor"/>
    </font>
    <font>
      <b/>
      <sz val="8"/>
      <color theme="1"/>
      <name val="Calibri"/>
      <family val="2"/>
      <scheme val="minor"/>
    </font>
    <font>
      <u/>
      <sz val="10"/>
      <color theme="10"/>
      <name val="Verdana"/>
      <family val="2"/>
    </font>
    <font>
      <sz val="9"/>
      <color indexed="81"/>
      <name val="Tahoma"/>
      <family val="2"/>
    </font>
    <font>
      <b/>
      <sz val="9"/>
      <color indexed="81"/>
      <name val="Tahoma"/>
      <family val="2"/>
    </font>
    <font>
      <b/>
      <sz val="10"/>
      <color theme="1"/>
      <name val="Calibri"/>
      <family val="2"/>
      <scheme val="minor"/>
    </font>
    <font>
      <b/>
      <sz val="9"/>
      <color theme="1"/>
      <name val="Verdana"/>
      <family val="2"/>
    </font>
    <font>
      <sz val="9"/>
      <color rgb="FFFF0000"/>
      <name val="Verdana"/>
      <family val="2"/>
    </font>
    <font>
      <b/>
      <i/>
      <sz val="8"/>
      <color theme="0" tint="-4.9989318521683403E-2"/>
      <name val="Verdana"/>
      <family val="2"/>
    </font>
    <font>
      <sz val="10"/>
      <color rgb="FFFF0000"/>
      <name val="Verdana"/>
      <family val="2"/>
    </font>
    <font>
      <b/>
      <sz val="10"/>
      <color theme="0"/>
      <name val="Verdana"/>
      <family val="2"/>
    </font>
    <font>
      <b/>
      <sz val="8"/>
      <color theme="0"/>
      <name val="Verdana"/>
      <family val="2"/>
    </font>
    <font>
      <i/>
      <sz val="11"/>
      <color rgb="FF7F7F7F"/>
      <name val="Calibri"/>
      <family val="2"/>
      <scheme val="minor"/>
    </font>
    <font>
      <b/>
      <sz val="8"/>
      <name val="Verdana"/>
      <family val="2"/>
    </font>
    <font>
      <sz val="9.5"/>
      <color theme="1"/>
      <name val="Verdana"/>
      <family val="2"/>
    </font>
    <font>
      <sz val="10"/>
      <name val="Verdana"/>
      <family val="2"/>
    </font>
    <font>
      <sz val="10"/>
      <color theme="2"/>
      <name val="Verdana"/>
      <family val="2"/>
    </font>
    <font>
      <b/>
      <sz val="8"/>
      <color indexed="8"/>
      <name val="Verdana"/>
      <family val="2"/>
    </font>
    <font>
      <b/>
      <sz val="8"/>
      <color indexed="8"/>
      <name val="Calibri"/>
      <family val="2"/>
      <scheme val="minor"/>
    </font>
    <font>
      <b/>
      <sz val="10"/>
      <color indexed="8"/>
      <name val="Verdana"/>
      <family val="2"/>
    </font>
    <font>
      <b/>
      <sz val="9"/>
      <color indexed="8"/>
      <name val="Verdana"/>
      <family val="2"/>
    </font>
    <font>
      <b/>
      <sz val="11"/>
      <color theme="1"/>
      <name val="Verdana"/>
      <family val="2"/>
    </font>
  </fonts>
  <fills count="12">
    <fill>
      <patternFill patternType="none"/>
    </fill>
    <fill>
      <patternFill patternType="gray125"/>
    </fill>
    <fill>
      <patternFill patternType="solid">
        <fgColor theme="0"/>
        <bgColor indexed="64"/>
      </patternFill>
    </fill>
    <fill>
      <patternFill patternType="solid">
        <fgColor rgb="FFFFFFCC"/>
        <bgColor indexed="64"/>
      </patternFill>
    </fill>
    <fill>
      <patternFill patternType="solid">
        <fgColor theme="0" tint="-0.14999847407452621"/>
        <bgColor indexed="64"/>
      </patternFill>
    </fill>
    <fill>
      <patternFill patternType="solid">
        <fgColor theme="6" tint="-0.249977111117893"/>
        <bgColor indexed="64"/>
      </patternFill>
    </fill>
    <fill>
      <patternFill patternType="solid">
        <fgColor theme="2"/>
        <bgColor indexed="64"/>
      </patternFill>
    </fill>
    <fill>
      <patternFill patternType="solid">
        <fgColor theme="2" tint="-0.499984740745262"/>
        <bgColor indexed="64"/>
      </patternFill>
    </fill>
    <fill>
      <patternFill patternType="solid">
        <fgColor rgb="FFFFFFCC"/>
      </patternFill>
    </fill>
    <fill>
      <patternFill patternType="solid">
        <fgColor theme="4" tint="0.79998168889431442"/>
        <bgColor indexed="64"/>
      </patternFill>
    </fill>
    <fill>
      <patternFill patternType="solid">
        <fgColor theme="0" tint="-0.34998626667073579"/>
        <bgColor indexed="64"/>
      </patternFill>
    </fill>
    <fill>
      <patternFill patternType="solid">
        <fgColor rgb="FFA6A6A6"/>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rgb="FFB2B2B2"/>
      </left>
      <right style="thin">
        <color rgb="FFB2B2B2"/>
      </right>
      <top style="thin">
        <color rgb="FFB2B2B2"/>
      </top>
      <bottom style="thin">
        <color rgb="FFB2B2B2"/>
      </bottom>
      <diagonal/>
    </border>
    <border>
      <left style="thin">
        <color rgb="FFB2B2B2"/>
      </left>
      <right/>
      <top style="thin">
        <color rgb="FFB2B2B2"/>
      </top>
      <bottom/>
      <diagonal/>
    </border>
    <border>
      <left/>
      <right/>
      <top style="thin">
        <color rgb="FFB2B2B2"/>
      </top>
      <bottom/>
      <diagonal/>
    </border>
    <border>
      <left/>
      <right style="thin">
        <color rgb="FFB2B2B2"/>
      </right>
      <top style="thin">
        <color rgb="FFB2B2B2"/>
      </top>
      <bottom/>
      <diagonal/>
    </border>
    <border>
      <left style="thin">
        <color rgb="FFB2B2B2"/>
      </left>
      <right/>
      <top/>
      <bottom/>
      <diagonal/>
    </border>
    <border>
      <left/>
      <right style="thin">
        <color rgb="FFB2B2B2"/>
      </right>
      <top/>
      <bottom/>
      <diagonal/>
    </border>
    <border>
      <left style="thin">
        <color rgb="FFB2B2B2"/>
      </left>
      <right/>
      <top/>
      <bottom style="thin">
        <color rgb="FFB2B2B2"/>
      </bottom>
      <diagonal/>
    </border>
    <border>
      <left/>
      <right/>
      <top/>
      <bottom style="thin">
        <color rgb="FFB2B2B2"/>
      </bottom>
      <diagonal/>
    </border>
    <border>
      <left/>
      <right style="thin">
        <color rgb="FFB2B2B2"/>
      </right>
      <top/>
      <bottom style="thin">
        <color rgb="FFB2B2B2"/>
      </bottom>
      <diagonal/>
    </border>
    <border>
      <left/>
      <right style="thin">
        <color indexed="64"/>
      </right>
      <top/>
      <bottom/>
      <diagonal/>
    </border>
    <border>
      <left style="thin">
        <color theme="4" tint="0.39997558519241921"/>
      </left>
      <right/>
      <top style="thin">
        <color indexed="64"/>
      </top>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0" fontId="10" fillId="0" borderId="0" applyNumberFormat="0" applyFill="0" applyBorder="0" applyAlignment="0" applyProtection="0"/>
    <xf numFmtId="0" fontId="1" fillId="8" borderId="15" applyNumberFormat="0" applyFont="0" applyAlignment="0" applyProtection="0"/>
    <xf numFmtId="9" fontId="1" fillId="0" borderId="0" applyFont="0" applyFill="0" applyBorder="0" applyAlignment="0" applyProtection="0"/>
    <xf numFmtId="0" fontId="20" fillId="0" borderId="0" applyNumberFormat="0" applyFill="0" applyBorder="0" applyAlignment="0" applyProtection="0"/>
  </cellStyleXfs>
  <cellXfs count="244">
    <xf numFmtId="0" fontId="0" fillId="0" borderId="0" xfId="0"/>
    <xf numFmtId="0" fontId="2" fillId="0" borderId="0" xfId="0" applyFont="1" applyAlignment="1">
      <alignment vertical="center"/>
    </xf>
    <xf numFmtId="0" fontId="5" fillId="0" borderId="1" xfId="0" applyFont="1" applyBorder="1" applyAlignment="1">
      <alignment horizontal="center" vertical="center" wrapText="1"/>
    </xf>
    <xf numFmtId="0" fontId="5" fillId="0" borderId="1" xfId="0" applyFont="1" applyBorder="1" applyAlignment="1">
      <alignment wrapText="1"/>
    </xf>
    <xf numFmtId="0" fontId="5" fillId="0" borderId="1" xfId="0" applyFont="1" applyBorder="1" applyAlignment="1">
      <alignment horizontal="left" vertical="center" wrapText="1"/>
    </xf>
    <xf numFmtId="0" fontId="5" fillId="0" borderId="9" xfId="0" applyFont="1" applyBorder="1" applyAlignment="1">
      <alignment horizontal="center" vertical="center" wrapText="1"/>
    </xf>
    <xf numFmtId="0" fontId="6" fillId="0" borderId="0" xfId="0" applyFont="1"/>
    <xf numFmtId="0" fontId="6" fillId="7" borderId="0" xfId="0" applyFont="1" applyFill="1"/>
    <xf numFmtId="0" fontId="6" fillId="2" borderId="4" xfId="0" applyFont="1" applyFill="1" applyBorder="1"/>
    <xf numFmtId="0" fontId="6" fillId="2" borderId="1" xfId="0" applyFont="1" applyFill="1" applyBorder="1"/>
    <xf numFmtId="0" fontId="5" fillId="2" borderId="1" xfId="0" applyFont="1" applyFill="1" applyBorder="1"/>
    <xf numFmtId="0" fontId="6" fillId="0" borderId="0" xfId="0" applyFont="1" applyAlignment="1">
      <alignment horizontal="center"/>
    </xf>
    <xf numFmtId="0" fontId="5" fillId="5" borderId="5" xfId="0" applyFont="1" applyFill="1" applyBorder="1"/>
    <xf numFmtId="0" fontId="5" fillId="0" borderId="0" xfId="0" applyFont="1"/>
    <xf numFmtId="0" fontId="5" fillId="0" borderId="1" xfId="0" applyFont="1" applyBorder="1" applyAlignment="1">
      <alignment horizontal="left" vertical="center"/>
    </xf>
    <xf numFmtId="0" fontId="6" fillId="0" borderId="6" xfId="0" applyFont="1" applyBorder="1"/>
    <xf numFmtId="0" fontId="6" fillId="2" borderId="0" xfId="0" applyFont="1" applyFill="1" applyAlignment="1">
      <alignment horizontal="center"/>
    </xf>
    <xf numFmtId="0" fontId="5" fillId="2" borderId="0" xfId="0" applyFont="1" applyFill="1"/>
    <xf numFmtId="164" fontId="5" fillId="2" borderId="0" xfId="1" applyNumberFormat="1" applyFont="1" applyFill="1" applyBorder="1" applyAlignment="1" applyProtection="1">
      <alignment horizontal="right" vertical="center"/>
    </xf>
    <xf numFmtId="0" fontId="5" fillId="7" borderId="5" xfId="0" applyFont="1" applyFill="1" applyBorder="1" applyAlignment="1">
      <alignment vertical="top"/>
    </xf>
    <xf numFmtId="0" fontId="6" fillId="3" borderId="1" xfId="0" applyFont="1" applyFill="1" applyBorder="1" applyAlignment="1" applyProtection="1">
      <alignment horizontal="center"/>
      <protection locked="0"/>
    </xf>
    <xf numFmtId="165" fontId="6" fillId="3" borderId="1" xfId="0" applyNumberFormat="1" applyFont="1" applyFill="1" applyBorder="1" applyAlignment="1" applyProtection="1">
      <alignment horizontal="center"/>
      <protection locked="0"/>
    </xf>
    <xf numFmtId="166" fontId="6" fillId="3" borderId="1" xfId="0" applyNumberFormat="1" applyFont="1" applyFill="1" applyBorder="1" applyProtection="1">
      <protection locked="0"/>
    </xf>
    <xf numFmtId="0" fontId="6" fillId="2" borderId="2" xfId="0" applyFont="1" applyFill="1" applyBorder="1" applyAlignment="1" applyProtection="1">
      <alignment horizontal="center"/>
      <protection locked="0"/>
    </xf>
    <xf numFmtId="0" fontId="6" fillId="2" borderId="6" xfId="0" applyFont="1" applyFill="1" applyBorder="1" applyProtection="1">
      <protection locked="0"/>
    </xf>
    <xf numFmtId="165" fontId="6" fillId="3" borderId="1" xfId="0" applyNumberFormat="1" applyFont="1" applyFill="1" applyBorder="1" applyAlignment="1">
      <alignment horizontal="center"/>
    </xf>
    <xf numFmtId="167" fontId="6" fillId="3" borderId="1" xfId="0" applyNumberFormat="1" applyFont="1" applyFill="1" applyBorder="1"/>
    <xf numFmtId="165" fontId="6" fillId="3" borderId="1" xfId="2" applyNumberFormat="1" applyFont="1" applyFill="1" applyBorder="1"/>
    <xf numFmtId="165" fontId="6" fillId="3" borderId="1" xfId="1" applyNumberFormat="1" applyFont="1" applyFill="1" applyBorder="1" applyAlignment="1">
      <alignment horizontal="right" vertical="center"/>
    </xf>
    <xf numFmtId="165" fontId="6" fillId="3" borderId="1" xfId="0" applyNumberFormat="1" applyFont="1" applyFill="1" applyBorder="1"/>
    <xf numFmtId="165" fontId="6" fillId="3" borderId="1" xfId="1" applyNumberFormat="1" applyFont="1" applyFill="1" applyBorder="1" applyAlignment="1" applyProtection="1">
      <alignment horizontal="right" vertical="center"/>
      <protection locked="0"/>
    </xf>
    <xf numFmtId="165" fontId="6" fillId="3" borderId="1" xfId="2" applyNumberFormat="1" applyFont="1" applyFill="1" applyBorder="1" applyProtection="1">
      <protection locked="0"/>
    </xf>
    <xf numFmtId="0" fontId="6" fillId="3" borderId="7" xfId="0" applyFont="1" applyFill="1" applyBorder="1" applyProtection="1">
      <protection locked="0"/>
    </xf>
    <xf numFmtId="0" fontId="6" fillId="3" borderId="0" xfId="0" applyFont="1" applyFill="1"/>
    <xf numFmtId="0" fontId="5" fillId="7" borderId="2" xfId="0" applyFont="1" applyFill="1" applyBorder="1" applyAlignment="1">
      <alignment horizontal="center" vertical="center" wrapText="1"/>
    </xf>
    <xf numFmtId="0" fontId="5" fillId="7" borderId="3" xfId="0" applyFont="1" applyFill="1" applyBorder="1" applyAlignment="1">
      <alignment horizontal="center" vertical="center" wrapText="1"/>
    </xf>
    <xf numFmtId="0" fontId="2" fillId="7" borderId="0" xfId="0" applyFont="1" applyFill="1" applyAlignment="1">
      <alignment vertical="center"/>
    </xf>
    <xf numFmtId="0" fontId="0" fillId="7" borderId="0" xfId="0" applyFill="1" applyAlignment="1">
      <alignment vertical="center"/>
    </xf>
    <xf numFmtId="0" fontId="0" fillId="0" borderId="0" xfId="0" applyAlignment="1">
      <alignment vertical="center"/>
    </xf>
    <xf numFmtId="0" fontId="6" fillId="0" borderId="0" xfId="0" applyFont="1" applyAlignment="1">
      <alignment vertical="center"/>
    </xf>
    <xf numFmtId="0" fontId="3" fillId="0" borderId="11" xfId="0" applyFont="1" applyBorder="1" applyAlignment="1">
      <alignment vertical="center"/>
    </xf>
    <xf numFmtId="0" fontId="6" fillId="3" borderId="1" xfId="0" applyFont="1" applyFill="1" applyBorder="1" applyProtection="1">
      <protection locked="0"/>
    </xf>
    <xf numFmtId="0" fontId="5" fillId="0" borderId="1" xfId="0" applyFont="1" applyBorder="1" applyAlignment="1">
      <alignment vertical="center"/>
    </xf>
    <xf numFmtId="0" fontId="0" fillId="0" borderId="0" xfId="0" applyAlignment="1">
      <alignment horizontal="center"/>
    </xf>
    <xf numFmtId="0" fontId="2" fillId="7" borderId="13" xfId="0" applyFont="1" applyFill="1" applyBorder="1" applyAlignment="1">
      <alignment vertical="center"/>
    </xf>
    <xf numFmtId="0" fontId="0" fillId="7" borderId="5" xfId="0" applyFill="1" applyBorder="1" applyAlignment="1">
      <alignment vertical="center"/>
    </xf>
    <xf numFmtId="0" fontId="0" fillId="7" borderId="14" xfId="0" applyFill="1" applyBorder="1" applyAlignment="1">
      <alignment vertical="center"/>
    </xf>
    <xf numFmtId="0" fontId="2" fillId="7" borderId="5" xfId="0" applyFont="1" applyFill="1" applyBorder="1" applyAlignment="1">
      <alignment vertical="center"/>
    </xf>
    <xf numFmtId="0" fontId="13" fillId="0" borderId="11" xfId="0" applyFont="1" applyBorder="1" applyAlignment="1">
      <alignment horizontal="left" vertical="top" wrapText="1"/>
    </xf>
    <xf numFmtId="0" fontId="6" fillId="2" borderId="0" xfId="0" applyFont="1" applyFill="1" applyProtection="1">
      <protection locked="0"/>
    </xf>
    <xf numFmtId="0" fontId="6" fillId="2" borderId="0" xfId="0" applyFont="1" applyFill="1" applyAlignment="1" applyProtection="1">
      <alignment horizontal="center"/>
      <protection locked="0"/>
    </xf>
    <xf numFmtId="0" fontId="9" fillId="2" borderId="0" xfId="0" applyFont="1" applyFill="1" applyAlignment="1">
      <alignment horizontal="center"/>
    </xf>
    <xf numFmtId="43" fontId="9" fillId="2" borderId="0" xfId="1" applyFont="1" applyFill="1" applyBorder="1" applyAlignment="1" applyProtection="1">
      <alignment horizontal="right" vertical="center"/>
    </xf>
    <xf numFmtId="164" fontId="9" fillId="2" borderId="0" xfId="1" applyNumberFormat="1" applyFont="1" applyFill="1" applyBorder="1" applyAlignment="1" applyProtection="1">
      <alignment horizontal="right" vertical="center"/>
    </xf>
    <xf numFmtId="0" fontId="6" fillId="2" borderId="0" xfId="0" applyFont="1" applyFill="1"/>
    <xf numFmtId="0" fontId="2" fillId="2" borderId="0" xfId="0" applyFont="1" applyFill="1" applyAlignment="1">
      <alignment vertical="center"/>
    </xf>
    <xf numFmtId="0" fontId="0" fillId="2" borderId="0" xfId="0" applyFill="1" applyAlignment="1">
      <alignment horizontal="center"/>
    </xf>
    <xf numFmtId="0" fontId="6" fillId="3" borderId="1" xfId="0" applyFont="1" applyFill="1" applyBorder="1" applyAlignment="1">
      <alignment horizontal="left" wrapText="1"/>
    </xf>
    <xf numFmtId="0" fontId="8" fillId="3" borderId="1" xfId="0" applyFont="1" applyFill="1" applyBorder="1" applyAlignment="1">
      <alignment horizontal="left"/>
    </xf>
    <xf numFmtId="0" fontId="6" fillId="3" borderId="1" xfId="0" applyFont="1" applyFill="1" applyBorder="1" applyAlignment="1">
      <alignment horizontal="left"/>
    </xf>
    <xf numFmtId="0" fontId="14" fillId="3" borderId="1" xfId="2" applyNumberFormat="1" applyFont="1" applyFill="1" applyBorder="1" applyAlignment="1">
      <alignment horizontal="center" vertical="center" wrapText="1"/>
    </xf>
    <xf numFmtId="0" fontId="15" fillId="0" borderId="11" xfId="0" applyFont="1" applyBorder="1" applyAlignment="1">
      <alignment vertical="center"/>
    </xf>
    <xf numFmtId="0" fontId="15" fillId="0" borderId="0" xfId="0" applyFont="1" applyAlignment="1">
      <alignment vertical="center"/>
    </xf>
    <xf numFmtId="0" fontId="5" fillId="0" borderId="8" xfId="0" applyFont="1" applyBorder="1" applyAlignment="1">
      <alignment horizontal="center" vertical="center" wrapText="1"/>
    </xf>
    <xf numFmtId="0" fontId="0" fillId="0" borderId="0" xfId="4" applyFont="1" applyFill="1" applyBorder="1" applyAlignment="1">
      <alignment horizontal="center" vertical="center" wrapText="1"/>
    </xf>
    <xf numFmtId="0" fontId="5" fillId="0" borderId="12" xfId="0" applyFont="1" applyBorder="1" applyAlignment="1">
      <alignment horizontal="center" vertical="center" wrapText="1"/>
    </xf>
    <xf numFmtId="0" fontId="5" fillId="0" borderId="3" xfId="0" applyFont="1" applyBorder="1" applyAlignment="1">
      <alignment horizontal="center" vertical="center" wrapText="1"/>
    </xf>
    <xf numFmtId="0" fontId="5" fillId="0" borderId="4" xfId="0" applyFont="1" applyBorder="1" applyAlignment="1">
      <alignment horizontal="center" vertical="center" wrapText="1"/>
    </xf>
    <xf numFmtId="0" fontId="2" fillId="3" borderId="1" xfId="0" applyFont="1" applyFill="1" applyBorder="1" applyAlignment="1">
      <alignment horizontal="left" vertical="center"/>
    </xf>
    <xf numFmtId="0" fontId="18" fillId="7" borderId="1" xfId="0" applyFont="1" applyFill="1" applyBorder="1" applyAlignment="1">
      <alignment horizontal="left" vertical="center"/>
    </xf>
    <xf numFmtId="0" fontId="18" fillId="7" borderId="13" xfId="0" applyFont="1" applyFill="1" applyBorder="1" applyAlignment="1">
      <alignment vertical="center"/>
    </xf>
    <xf numFmtId="0" fontId="18" fillId="7" borderId="0" xfId="0" applyFont="1" applyFill="1" applyAlignment="1">
      <alignment vertical="center"/>
    </xf>
    <xf numFmtId="0" fontId="19" fillId="5" borderId="0" xfId="0" applyFont="1" applyFill="1" applyAlignment="1">
      <alignment horizontal="left" vertical="top"/>
    </xf>
    <xf numFmtId="0" fontId="19" fillId="5" borderId="5" xfId="0" applyFont="1" applyFill="1" applyBorder="1"/>
    <xf numFmtId="0" fontId="19" fillId="7" borderId="5" xfId="0" applyFont="1" applyFill="1" applyBorder="1" applyAlignment="1">
      <alignment vertical="top"/>
    </xf>
    <xf numFmtId="0" fontId="19" fillId="7" borderId="0" xfId="0" applyFont="1" applyFill="1"/>
    <xf numFmtId="0" fontId="15" fillId="0" borderId="6" xfId="0" applyFont="1" applyBorder="1" applyAlignment="1">
      <alignment vertical="center"/>
    </xf>
    <xf numFmtId="0" fontId="3" fillId="0" borderId="6" xfId="0" applyFont="1" applyBorder="1" applyAlignment="1">
      <alignment vertical="center"/>
    </xf>
    <xf numFmtId="0" fontId="6" fillId="3" borderId="7" xfId="0" applyFont="1" applyFill="1" applyBorder="1" applyAlignment="1">
      <alignment horizontal="left"/>
    </xf>
    <xf numFmtId="0" fontId="6" fillId="2" borderId="24" xfId="0" applyFont="1" applyFill="1" applyBorder="1" applyAlignment="1" applyProtection="1">
      <alignment horizontal="center"/>
      <protection locked="0"/>
    </xf>
    <xf numFmtId="0" fontId="21" fillId="2" borderId="4" xfId="0" applyFont="1" applyFill="1" applyBorder="1" applyAlignment="1">
      <alignment horizontal="left" vertical="center"/>
    </xf>
    <xf numFmtId="0" fontId="21" fillId="2" borderId="4" xfId="0" applyFont="1" applyFill="1" applyBorder="1" applyAlignment="1">
      <alignment horizontal="center" vertical="center"/>
    </xf>
    <xf numFmtId="0" fontId="21" fillId="2" borderId="4" xfId="0" applyFont="1" applyFill="1" applyBorder="1" applyAlignment="1">
      <alignment horizontal="center" vertical="center" wrapText="1"/>
    </xf>
    <xf numFmtId="0" fontId="21" fillId="2" borderId="13" xfId="0" applyFont="1" applyFill="1" applyBorder="1" applyAlignment="1">
      <alignment horizontal="center" vertical="center" wrapText="1"/>
    </xf>
    <xf numFmtId="0" fontId="20" fillId="3" borderId="0" xfId="6" quotePrefix="1" applyFill="1" applyBorder="1" applyProtection="1">
      <protection locked="0"/>
    </xf>
    <xf numFmtId="0" fontId="6" fillId="3" borderId="8" xfId="0" applyFont="1" applyFill="1" applyBorder="1" applyProtection="1">
      <protection locked="0"/>
    </xf>
    <xf numFmtId="0" fontId="6" fillId="3" borderId="9" xfId="0" applyFont="1" applyFill="1" applyBorder="1" applyProtection="1">
      <protection locked="0"/>
    </xf>
    <xf numFmtId="0" fontId="6" fillId="3" borderId="10" xfId="0" applyFont="1" applyFill="1" applyBorder="1" applyProtection="1">
      <protection locked="0"/>
    </xf>
    <xf numFmtId="0" fontId="6" fillId="3" borderId="10" xfId="0" applyFont="1" applyFill="1" applyBorder="1"/>
    <xf numFmtId="0" fontId="6" fillId="3" borderId="2" xfId="0" applyFont="1" applyFill="1" applyBorder="1" applyProtection="1">
      <protection locked="0"/>
    </xf>
    <xf numFmtId="165" fontId="6" fillId="3" borderId="3" xfId="0" applyNumberFormat="1" applyFont="1" applyFill="1" applyBorder="1" applyAlignment="1" applyProtection="1">
      <alignment horizontal="center"/>
      <protection locked="0"/>
    </xf>
    <xf numFmtId="167" fontId="6" fillId="3" borderId="3" xfId="0" applyNumberFormat="1" applyFont="1" applyFill="1" applyBorder="1" applyProtection="1">
      <protection locked="0"/>
    </xf>
    <xf numFmtId="165" fontId="6" fillId="3" borderId="3" xfId="1" applyNumberFormat="1" applyFont="1" applyFill="1" applyBorder="1" applyAlignment="1" applyProtection="1">
      <alignment horizontal="right" vertical="center"/>
      <protection locked="0"/>
    </xf>
    <xf numFmtId="165" fontId="6" fillId="3" borderId="3" xfId="2" applyNumberFormat="1" applyFont="1" applyFill="1" applyBorder="1" applyProtection="1">
      <protection locked="0"/>
    </xf>
    <xf numFmtId="166" fontId="6" fillId="3" borderId="3" xfId="0" applyNumberFormat="1" applyFont="1" applyFill="1" applyBorder="1" applyProtection="1">
      <protection locked="0"/>
    </xf>
    <xf numFmtId="0" fontId="21" fillId="2" borderId="14" xfId="0" applyFont="1" applyFill="1" applyBorder="1" applyAlignment="1">
      <alignment horizontal="left" vertical="center"/>
    </xf>
    <xf numFmtId="0" fontId="21" fillId="2" borderId="4" xfId="0" applyFont="1" applyFill="1" applyBorder="1" applyAlignment="1">
      <alignment vertical="center"/>
    </xf>
    <xf numFmtId="0" fontId="21" fillId="2" borderId="14" xfId="0" applyFont="1" applyFill="1" applyBorder="1" applyAlignment="1">
      <alignment vertical="center"/>
    </xf>
    <xf numFmtId="0" fontId="21" fillId="2" borderId="4" xfId="0" applyFont="1" applyFill="1" applyBorder="1" applyAlignment="1" applyProtection="1">
      <alignment horizontal="center" vertical="center"/>
      <protection locked="0"/>
    </xf>
    <xf numFmtId="0" fontId="21" fillId="2" borderId="4" xfId="0" applyFont="1" applyFill="1" applyBorder="1" applyAlignment="1" applyProtection="1">
      <alignment vertical="center"/>
      <protection locked="0"/>
    </xf>
    <xf numFmtId="0" fontId="6" fillId="3" borderId="2" xfId="0" applyFont="1" applyFill="1" applyBorder="1"/>
    <xf numFmtId="165" fontId="6" fillId="3" borderId="3" xfId="0" applyNumberFormat="1" applyFont="1" applyFill="1" applyBorder="1" applyAlignment="1">
      <alignment horizontal="center"/>
    </xf>
    <xf numFmtId="167" fontId="6" fillId="3" borderId="3" xfId="0" applyNumberFormat="1" applyFont="1" applyFill="1" applyBorder="1"/>
    <xf numFmtId="0" fontId="21" fillId="2" borderId="14" xfId="0" applyFont="1" applyFill="1" applyBorder="1" applyAlignment="1">
      <alignment vertical="center" wrapText="1"/>
    </xf>
    <xf numFmtId="165" fontId="6" fillId="4" borderId="1" xfId="1" applyNumberFormat="1" applyFont="1" applyFill="1" applyBorder="1" applyAlignment="1" applyProtection="1">
      <alignment horizontal="right" vertical="center"/>
    </xf>
    <xf numFmtId="165" fontId="5" fillId="4" borderId="1" xfId="1" applyNumberFormat="1" applyFont="1" applyFill="1" applyBorder="1" applyAlignment="1" applyProtection="1">
      <alignment horizontal="right" vertical="center"/>
    </xf>
    <xf numFmtId="165" fontId="6" fillId="6" borderId="1" xfId="1" applyNumberFormat="1" applyFont="1" applyFill="1" applyBorder="1" applyAlignment="1" applyProtection="1">
      <alignment horizontal="right" vertical="center"/>
    </xf>
    <xf numFmtId="165" fontId="5" fillId="6" borderId="1" xfId="1" applyNumberFormat="1" applyFont="1" applyFill="1" applyBorder="1" applyAlignment="1" applyProtection="1">
      <alignment horizontal="right" vertical="center"/>
    </xf>
    <xf numFmtId="0" fontId="6" fillId="3" borderId="12" xfId="0" applyFont="1" applyFill="1" applyBorder="1" applyAlignment="1">
      <alignment horizontal="left" wrapText="1"/>
    </xf>
    <xf numFmtId="0" fontId="6" fillId="3" borderId="12" xfId="0" applyFont="1" applyFill="1" applyBorder="1" applyAlignment="1">
      <alignment horizontal="center" vertical="center"/>
    </xf>
    <xf numFmtId="165" fontId="6" fillId="3" borderId="12" xfId="0" applyNumberFormat="1" applyFont="1" applyFill="1" applyBorder="1" applyAlignment="1">
      <alignment horizontal="right" vertical="center"/>
    </xf>
    <xf numFmtId="166" fontId="6" fillId="3" borderId="12" xfId="0" applyNumberFormat="1" applyFont="1" applyFill="1" applyBorder="1" applyAlignment="1">
      <alignment horizontal="right" vertical="center"/>
    </xf>
    <xf numFmtId="7" fontId="6" fillId="3" borderId="12" xfId="2" applyNumberFormat="1" applyFont="1" applyFill="1" applyBorder="1" applyAlignment="1">
      <alignment horizontal="right" vertical="center"/>
    </xf>
    <xf numFmtId="0" fontId="8" fillId="3" borderId="12" xfId="0" applyFont="1" applyFill="1" applyBorder="1" applyAlignment="1">
      <alignment horizontal="left"/>
    </xf>
    <xf numFmtId="0" fontId="6" fillId="3" borderId="12" xfId="0" applyFont="1" applyFill="1" applyBorder="1" applyAlignment="1">
      <alignment horizontal="left"/>
    </xf>
    <xf numFmtId="0" fontId="6" fillId="3" borderId="25" xfId="0" applyFont="1" applyFill="1" applyBorder="1" applyAlignment="1">
      <alignment horizontal="left"/>
    </xf>
    <xf numFmtId="0" fontId="21" fillId="2" borderId="6" xfId="0" applyFont="1" applyFill="1" applyBorder="1" applyAlignment="1">
      <alignment horizontal="left" vertical="center"/>
    </xf>
    <xf numFmtId="0" fontId="21" fillId="2" borderId="6" xfId="0" applyFont="1" applyFill="1" applyBorder="1" applyAlignment="1">
      <alignment horizontal="center" vertical="center"/>
    </xf>
    <xf numFmtId="0" fontId="21" fillId="2" borderId="6" xfId="0" applyFont="1" applyFill="1" applyBorder="1" applyAlignment="1">
      <alignment horizontal="center" vertical="center" wrapText="1"/>
    </xf>
    <xf numFmtId="0" fontId="6" fillId="0" borderId="1" xfId="0" applyFont="1" applyBorder="1" applyAlignment="1">
      <alignment horizontal="left" vertical="top"/>
    </xf>
    <xf numFmtId="0" fontId="2" fillId="0" borderId="1" xfId="0" applyFont="1" applyBorder="1" applyAlignment="1">
      <alignment vertical="center"/>
    </xf>
    <xf numFmtId="0" fontId="0" fillId="0" borderId="6" xfId="0" applyBorder="1" applyAlignment="1">
      <alignment vertical="center"/>
    </xf>
    <xf numFmtId="165" fontId="0" fillId="6" borderId="1" xfId="0" applyNumberFormat="1" applyFill="1" applyBorder="1" applyAlignment="1">
      <alignment vertical="center"/>
    </xf>
    <xf numFmtId="165" fontId="2" fillId="11" borderId="1" xfId="0" applyNumberFormat="1" applyFont="1" applyFill="1" applyBorder="1" applyAlignment="1">
      <alignment vertical="center"/>
    </xf>
    <xf numFmtId="0" fontId="5" fillId="0" borderId="0" xfId="0" applyFont="1" applyAlignment="1">
      <alignment vertical="center"/>
    </xf>
    <xf numFmtId="0" fontId="0" fillId="2" borderId="0" xfId="0" applyFill="1" applyAlignment="1">
      <alignment vertical="center"/>
    </xf>
    <xf numFmtId="0" fontId="5" fillId="2" borderId="0" xfId="0" applyFont="1" applyFill="1" applyAlignment="1">
      <alignment vertical="center"/>
    </xf>
    <xf numFmtId="0" fontId="16" fillId="0" borderId="0" xfId="0" applyFont="1" applyAlignment="1">
      <alignment horizontal="center" vertical="center" wrapText="1"/>
    </xf>
    <xf numFmtId="0" fontId="5" fillId="2" borderId="1" xfId="0" applyFont="1" applyFill="1" applyBorder="1" applyAlignment="1">
      <alignment vertical="center" wrapText="1"/>
    </xf>
    <xf numFmtId="0" fontId="0" fillId="2" borderId="1" xfId="0" applyFill="1" applyBorder="1" applyAlignment="1">
      <alignment vertical="center"/>
    </xf>
    <xf numFmtId="165" fontId="0" fillId="6" borderId="8" xfId="0" applyNumberFormat="1" applyFill="1" applyBorder="1" applyAlignment="1">
      <alignment vertical="center"/>
    </xf>
    <xf numFmtId="0" fontId="5" fillId="2" borderId="1" xfId="0" applyFont="1" applyFill="1" applyBorder="1" applyAlignment="1">
      <alignment vertical="center"/>
    </xf>
    <xf numFmtId="9" fontId="0" fillId="4" borderId="1" xfId="0" applyNumberFormat="1" applyFill="1" applyBorder="1" applyAlignment="1">
      <alignment vertical="center"/>
    </xf>
    <xf numFmtId="9" fontId="0" fillId="11" borderId="1" xfId="0" applyNumberFormat="1" applyFill="1" applyBorder="1" applyAlignment="1">
      <alignment vertical="center"/>
    </xf>
    <xf numFmtId="0" fontId="2" fillId="0" borderId="12" xfId="0" applyFont="1" applyBorder="1" applyAlignment="1">
      <alignment vertical="center"/>
    </xf>
    <xf numFmtId="0" fontId="0" fillId="0" borderId="7" xfId="0" applyBorder="1" applyAlignment="1">
      <alignment vertical="center"/>
    </xf>
    <xf numFmtId="0" fontId="0" fillId="0" borderId="2" xfId="0" applyBorder="1" applyAlignment="1">
      <alignment vertical="center"/>
    </xf>
    <xf numFmtId="0" fontId="6" fillId="0" borderId="0" xfId="0" applyFont="1" applyAlignment="1">
      <alignment vertical="center" wrapText="1"/>
    </xf>
    <xf numFmtId="0" fontId="6" fillId="0" borderId="11" xfId="0" applyFont="1" applyBorder="1" applyAlignment="1">
      <alignment horizontal="center" vertical="center" wrapText="1"/>
    </xf>
    <xf numFmtId="0" fontId="5" fillId="0" borderId="6" xfId="0" applyFont="1" applyBorder="1" applyAlignment="1">
      <alignment vertical="center" wrapText="1"/>
    </xf>
    <xf numFmtId="0" fontId="16" fillId="0" borderId="11" xfId="0" applyFont="1" applyBorder="1" applyAlignment="1">
      <alignment horizontal="center" vertical="center" wrapText="1"/>
    </xf>
    <xf numFmtId="0" fontId="5" fillId="0" borderId="11" xfId="0" applyFont="1" applyBorder="1" applyAlignment="1">
      <alignment horizontal="center" vertical="center" wrapText="1"/>
    </xf>
    <xf numFmtId="0" fontId="6" fillId="0" borderId="0" xfId="0" applyFont="1" applyAlignment="1">
      <alignment horizontal="center" vertical="center" wrapText="1"/>
    </xf>
    <xf numFmtId="0" fontId="16" fillId="0" borderId="6" xfId="0" applyFont="1" applyBorder="1" applyAlignment="1">
      <alignment horizontal="center" vertical="center" wrapText="1"/>
    </xf>
    <xf numFmtId="0" fontId="0" fillId="0" borderId="11" xfId="0" applyBorder="1" applyAlignment="1">
      <alignment vertical="center"/>
    </xf>
    <xf numFmtId="0" fontId="2" fillId="0" borderId="1" xfId="0" applyFont="1" applyBorder="1" applyAlignment="1">
      <alignment horizontal="center" vertical="center"/>
    </xf>
    <xf numFmtId="165" fontId="3" fillId="6" borderId="1" xfId="2" applyNumberFormat="1" applyFont="1" applyFill="1" applyBorder="1" applyAlignment="1">
      <alignment horizontal="right" vertical="center"/>
    </xf>
    <xf numFmtId="165" fontId="3" fillId="11" borderId="1" xfId="0" applyNumberFormat="1" applyFont="1" applyFill="1" applyBorder="1" applyAlignment="1">
      <alignment horizontal="right" vertical="center"/>
    </xf>
    <xf numFmtId="0" fontId="15" fillId="0" borderId="11" xfId="0" applyFont="1" applyBorder="1" applyAlignment="1">
      <alignment horizontal="right" vertical="center"/>
    </xf>
    <xf numFmtId="165" fontId="3" fillId="10" borderId="1" xfId="0" applyNumberFormat="1" applyFont="1" applyFill="1" applyBorder="1" applyAlignment="1">
      <alignment horizontal="right" vertical="center"/>
    </xf>
    <xf numFmtId="165" fontId="3" fillId="10" borderId="1" xfId="2" applyNumberFormat="1" applyFont="1" applyFill="1" applyBorder="1" applyAlignment="1">
      <alignment horizontal="right" vertical="center"/>
    </xf>
    <xf numFmtId="0" fontId="3" fillId="0" borderId="11" xfId="0" applyFont="1" applyBorder="1" applyAlignment="1">
      <alignment horizontal="right" vertical="center"/>
    </xf>
    <xf numFmtId="169" fontId="6" fillId="3" borderId="12" xfId="0" applyNumberFormat="1" applyFont="1" applyFill="1" applyBorder="1" applyAlignment="1">
      <alignment horizontal="right" vertical="center"/>
    </xf>
    <xf numFmtId="3" fontId="6" fillId="3" borderId="1" xfId="0" applyNumberFormat="1" applyFont="1" applyFill="1" applyBorder="1"/>
    <xf numFmtId="3" fontId="6" fillId="3" borderId="3" xfId="0" applyNumberFormat="1" applyFont="1" applyFill="1" applyBorder="1"/>
    <xf numFmtId="165" fontId="9" fillId="6" borderId="8" xfId="1" applyNumberFormat="1" applyFont="1" applyFill="1" applyBorder="1" applyAlignment="1" applyProtection="1">
      <alignment horizontal="right" vertical="center"/>
    </xf>
    <xf numFmtId="165" fontId="9" fillId="6" borderId="12" xfId="1" applyNumberFormat="1" applyFont="1" applyFill="1" applyBorder="1" applyAlignment="1" applyProtection="1">
      <alignment horizontal="right" vertical="center"/>
    </xf>
    <xf numFmtId="165" fontId="5" fillId="6" borderId="8" xfId="1" applyNumberFormat="1" applyFont="1" applyFill="1" applyBorder="1" applyAlignment="1">
      <alignment horizontal="right" vertical="center"/>
    </xf>
    <xf numFmtId="165" fontId="5" fillId="6" borderId="12" xfId="1" applyNumberFormat="1" applyFont="1" applyFill="1" applyBorder="1" applyAlignment="1">
      <alignment horizontal="right" vertical="center"/>
    </xf>
    <xf numFmtId="0" fontId="6" fillId="3" borderId="8" xfId="0" applyFont="1" applyFill="1" applyBorder="1"/>
    <xf numFmtId="0" fontId="6" fillId="3" borderId="9" xfId="0" applyFont="1" applyFill="1" applyBorder="1"/>
    <xf numFmtId="168" fontId="6" fillId="3" borderId="1" xfId="0" applyNumberFormat="1" applyFont="1" applyFill="1" applyBorder="1" applyAlignment="1" applyProtection="1">
      <alignment horizontal="center"/>
      <protection locked="0"/>
    </xf>
    <xf numFmtId="169" fontId="6" fillId="3" borderId="1" xfId="0" applyNumberFormat="1" applyFont="1" applyFill="1" applyBorder="1" applyAlignment="1" applyProtection="1">
      <alignment horizontal="center"/>
      <protection locked="0"/>
    </xf>
    <xf numFmtId="168" fontId="6" fillId="3" borderId="1" xfId="0" applyNumberFormat="1" applyFont="1" applyFill="1" applyBorder="1" applyAlignment="1">
      <alignment horizontal="center"/>
    </xf>
    <xf numFmtId="0" fontId="0" fillId="0" borderId="0" xfId="0" applyAlignment="1">
      <alignment vertical="center" wrapText="1"/>
    </xf>
    <xf numFmtId="0" fontId="2" fillId="7" borderId="0" xfId="0" applyFont="1" applyFill="1" applyAlignment="1">
      <alignment vertical="center" wrapText="1"/>
    </xf>
    <xf numFmtId="0" fontId="2" fillId="0" borderId="0" xfId="0" applyFont="1" applyAlignment="1">
      <alignment vertical="center" wrapText="1"/>
    </xf>
    <xf numFmtId="0" fontId="2" fillId="7" borderId="5" xfId="0" applyFont="1" applyFill="1" applyBorder="1" applyAlignment="1">
      <alignment vertical="center" wrapText="1"/>
    </xf>
    <xf numFmtId="0" fontId="6" fillId="0" borderId="0" xfId="0" applyFont="1" applyProtection="1">
      <protection locked="0"/>
    </xf>
    <xf numFmtId="0" fontId="1" fillId="6" borderId="3" xfId="0" applyFont="1" applyFill="1" applyBorder="1" applyAlignment="1">
      <alignment vertical="top"/>
    </xf>
    <xf numFmtId="0" fontId="24" fillId="6" borderId="11" xfId="0" applyFont="1" applyFill="1" applyBorder="1" applyAlignment="1">
      <alignment vertical="top" wrapText="1"/>
    </xf>
    <xf numFmtId="0" fontId="24" fillId="6" borderId="4" xfId="0" applyFont="1" applyFill="1" applyBorder="1" applyAlignment="1">
      <alignment vertical="top" wrapText="1"/>
    </xf>
    <xf numFmtId="0" fontId="17" fillId="0" borderId="0" xfId="0" applyFont="1" applyAlignment="1">
      <alignment horizontal="center" vertical="center"/>
    </xf>
    <xf numFmtId="2" fontId="14" fillId="6" borderId="4" xfId="1" applyNumberFormat="1" applyFont="1" applyFill="1" applyBorder="1" applyAlignment="1" applyProtection="1">
      <alignment horizontal="right" vertical="center"/>
    </xf>
    <xf numFmtId="165" fontId="14" fillId="6" borderId="4" xfId="1" applyNumberFormat="1" applyFont="1" applyFill="1" applyBorder="1" applyAlignment="1" applyProtection="1">
      <alignment horizontal="right" vertical="center"/>
    </xf>
    <xf numFmtId="0" fontId="14" fillId="2" borderId="4" xfId="0" applyFont="1" applyFill="1" applyBorder="1" applyAlignment="1">
      <alignment horizontal="center"/>
    </xf>
    <xf numFmtId="165" fontId="3" fillId="3" borderId="1" xfId="0" applyNumberFormat="1" applyFont="1" applyFill="1" applyBorder="1" applyAlignment="1" applyProtection="1">
      <alignment horizontal="center"/>
      <protection locked="0"/>
    </xf>
    <xf numFmtId="165" fontId="3" fillId="3" borderId="1" xfId="0" applyNumberFormat="1" applyFont="1" applyFill="1" applyBorder="1" applyAlignment="1">
      <alignment horizontal="center"/>
    </xf>
    <xf numFmtId="0" fontId="5" fillId="7" borderId="0" xfId="0" applyFont="1" applyFill="1"/>
    <xf numFmtId="165" fontId="5" fillId="6" borderId="8" xfId="1" applyNumberFormat="1" applyFont="1" applyFill="1" applyBorder="1" applyAlignment="1" applyProtection="1">
      <alignment horizontal="right" vertical="center"/>
    </xf>
    <xf numFmtId="165" fontId="5" fillId="6" borderId="12" xfId="1" applyNumberFormat="1" applyFont="1" applyFill="1" applyBorder="1" applyAlignment="1" applyProtection="1">
      <alignment horizontal="right" vertical="center"/>
    </xf>
    <xf numFmtId="0" fontId="25" fillId="0" borderId="0" xfId="0" applyFont="1"/>
    <xf numFmtId="0" fontId="27" fillId="0" borderId="0" xfId="0" applyFont="1"/>
    <xf numFmtId="165" fontId="26" fillId="6" borderId="12" xfId="1" applyNumberFormat="1" applyFont="1" applyFill="1" applyBorder="1" applyAlignment="1" applyProtection="1">
      <alignment horizontal="right" vertical="center"/>
    </xf>
    <xf numFmtId="165" fontId="25" fillId="6" borderId="8" xfId="1" applyNumberFormat="1" applyFont="1" applyFill="1" applyBorder="1" applyAlignment="1">
      <alignment horizontal="right" vertical="center"/>
    </xf>
    <xf numFmtId="165" fontId="14" fillId="6" borderId="1" xfId="1" applyNumberFormat="1" applyFont="1" applyFill="1" applyBorder="1" applyAlignment="1" applyProtection="1">
      <alignment horizontal="right" vertical="center"/>
    </xf>
    <xf numFmtId="0" fontId="14" fillId="2" borderId="1" xfId="0" applyFont="1" applyFill="1" applyBorder="1" applyAlignment="1">
      <alignment horizontal="center"/>
    </xf>
    <xf numFmtId="2" fontId="14" fillId="6" borderId="1" xfId="1" applyNumberFormat="1" applyFont="1" applyFill="1" applyBorder="1" applyAlignment="1" applyProtection="1">
      <alignment horizontal="right" vertical="center"/>
    </xf>
    <xf numFmtId="165" fontId="28" fillId="6" borderId="1" xfId="1" applyNumberFormat="1" applyFont="1" applyFill="1" applyBorder="1" applyAlignment="1" applyProtection="1">
      <alignment horizontal="right" vertical="center"/>
    </xf>
    <xf numFmtId="165" fontId="3" fillId="0" borderId="0" xfId="0" applyNumberFormat="1" applyFont="1" applyAlignment="1">
      <alignment horizontal="center"/>
    </xf>
    <xf numFmtId="166" fontId="6" fillId="0" borderId="0" xfId="0" applyNumberFormat="1" applyFont="1"/>
    <xf numFmtId="165" fontId="6" fillId="0" borderId="0" xfId="1" applyNumberFormat="1" applyFont="1" applyFill="1" applyBorder="1" applyAlignment="1">
      <alignment horizontal="right" vertical="center"/>
    </xf>
    <xf numFmtId="165" fontId="6" fillId="0" borderId="0" xfId="0" applyNumberFormat="1" applyFont="1"/>
    <xf numFmtId="164" fontId="9" fillId="0" borderId="0" xfId="1" applyNumberFormat="1" applyFont="1" applyFill="1" applyBorder="1" applyAlignment="1">
      <alignment horizontal="right" vertical="center"/>
    </xf>
    <xf numFmtId="0" fontId="21" fillId="2" borderId="6" xfId="0" applyFont="1" applyFill="1" applyBorder="1" applyAlignment="1">
      <alignment horizontal="left" vertical="center" wrapText="1"/>
    </xf>
    <xf numFmtId="165" fontId="14" fillId="10" borderId="1" xfId="2" applyNumberFormat="1" applyFont="1" applyFill="1" applyBorder="1" applyAlignment="1">
      <alignment horizontal="right" vertical="center"/>
    </xf>
    <xf numFmtId="165" fontId="14" fillId="10" borderId="1" xfId="0" applyNumberFormat="1" applyFont="1" applyFill="1" applyBorder="1" applyAlignment="1">
      <alignment horizontal="right" vertical="center"/>
    </xf>
    <xf numFmtId="0" fontId="2" fillId="0" borderId="8" xfId="0" applyFont="1" applyBorder="1" applyAlignment="1">
      <alignment vertical="center"/>
    </xf>
    <xf numFmtId="0" fontId="29" fillId="0" borderId="1" xfId="0" applyFont="1" applyBorder="1" applyAlignment="1">
      <alignment vertical="center"/>
    </xf>
    <xf numFmtId="0" fontId="29" fillId="0" borderId="8" xfId="0" applyFont="1" applyBorder="1" applyAlignment="1">
      <alignment vertical="center"/>
    </xf>
    <xf numFmtId="9" fontId="6" fillId="3" borderId="1" xfId="5" applyFont="1" applyFill="1" applyBorder="1" applyAlignment="1">
      <alignment horizontal="center" vertical="center" wrapText="1"/>
    </xf>
    <xf numFmtId="0" fontId="1" fillId="6" borderId="3" xfId="0" applyFont="1" applyFill="1" applyBorder="1" applyAlignment="1">
      <alignment horizontal="center" vertical="top" wrapText="1"/>
    </xf>
    <xf numFmtId="0" fontId="6" fillId="0" borderId="3" xfId="0" applyFont="1" applyBorder="1" applyAlignment="1">
      <alignment horizontal="center" vertical="center"/>
    </xf>
    <xf numFmtId="0" fontId="6" fillId="0" borderId="11" xfId="0" applyFont="1" applyBorder="1" applyAlignment="1">
      <alignment horizontal="center" vertical="center"/>
    </xf>
    <xf numFmtId="0" fontId="6" fillId="0" borderId="4" xfId="0" applyFont="1" applyBorder="1" applyAlignment="1">
      <alignment horizontal="center" vertical="center"/>
    </xf>
    <xf numFmtId="0" fontId="23" fillId="6" borderId="3" xfId="3" applyFont="1" applyFill="1" applyBorder="1" applyAlignment="1">
      <alignment horizontal="center" vertical="top" wrapText="1"/>
    </xf>
    <xf numFmtId="0" fontId="22" fillId="9" borderId="16" xfId="4" applyFont="1" applyFill="1" applyBorder="1" applyAlignment="1">
      <alignment horizontal="left" vertical="center" wrapText="1"/>
    </xf>
    <xf numFmtId="0" fontId="0" fillId="9" borderId="17" xfId="4" applyFont="1" applyFill="1" applyBorder="1" applyAlignment="1">
      <alignment horizontal="left" vertical="center" wrapText="1"/>
    </xf>
    <xf numFmtId="0" fontId="0" fillId="9" borderId="18" xfId="4" applyFont="1" applyFill="1" applyBorder="1" applyAlignment="1">
      <alignment horizontal="left" vertical="center" wrapText="1"/>
    </xf>
    <xf numFmtId="0" fontId="0" fillId="9" borderId="19" xfId="4" applyFont="1" applyFill="1" applyBorder="1" applyAlignment="1">
      <alignment horizontal="left" vertical="center" wrapText="1"/>
    </xf>
    <xf numFmtId="0" fontId="0" fillId="9" borderId="0" xfId="4" applyFont="1" applyFill="1" applyBorder="1" applyAlignment="1">
      <alignment horizontal="left" vertical="center" wrapText="1"/>
    </xf>
    <xf numFmtId="0" fontId="0" fillId="9" borderId="20" xfId="4" applyFont="1" applyFill="1" applyBorder="1" applyAlignment="1">
      <alignment horizontal="left" vertical="center" wrapText="1"/>
    </xf>
    <xf numFmtId="0" fontId="0" fillId="9" borderId="21" xfId="4" applyFont="1" applyFill="1" applyBorder="1" applyAlignment="1">
      <alignment horizontal="left" vertical="center" wrapText="1"/>
    </xf>
    <xf numFmtId="0" fontId="0" fillId="9" borderId="22" xfId="4" applyFont="1" applyFill="1" applyBorder="1" applyAlignment="1">
      <alignment horizontal="left" vertical="center" wrapText="1"/>
    </xf>
    <xf numFmtId="0" fontId="0" fillId="9" borderId="23" xfId="4" applyFont="1" applyFill="1" applyBorder="1" applyAlignment="1">
      <alignment horizontal="left" vertical="center" wrapText="1"/>
    </xf>
    <xf numFmtId="0" fontId="7" fillId="0" borderId="0" xfId="0" applyFont="1" applyAlignment="1">
      <alignment horizontal="center" vertical="center"/>
    </xf>
    <xf numFmtId="0" fontId="5" fillId="0" borderId="8" xfId="0" applyFont="1" applyBorder="1" applyAlignment="1">
      <alignment horizontal="center" vertical="center" wrapText="1"/>
    </xf>
    <xf numFmtId="0" fontId="5" fillId="0" borderId="9" xfId="0" applyFont="1" applyBorder="1" applyAlignment="1">
      <alignment horizontal="center" vertical="center" wrapText="1"/>
    </xf>
    <xf numFmtId="0" fontId="5" fillId="0" borderId="1" xfId="0" applyFont="1" applyBorder="1" applyAlignment="1">
      <alignment horizontal="center" vertical="center" wrapText="1"/>
    </xf>
    <xf numFmtId="0" fontId="1" fillId="6" borderId="12" xfId="0" applyFont="1" applyFill="1" applyBorder="1" applyAlignment="1">
      <alignment horizontal="center" vertical="top" wrapText="1"/>
    </xf>
    <xf numFmtId="0" fontId="1" fillId="6" borderId="2" xfId="0" applyFont="1" applyFill="1" applyBorder="1" applyAlignment="1">
      <alignment horizontal="center" vertical="top" wrapText="1"/>
    </xf>
    <xf numFmtId="0" fontId="5" fillId="0" borderId="10" xfId="0" applyFont="1" applyBorder="1" applyAlignment="1">
      <alignment horizontal="center" vertical="center" wrapText="1"/>
    </xf>
    <xf numFmtId="0" fontId="6" fillId="3" borderId="8" xfId="0" applyFont="1" applyFill="1" applyBorder="1" applyProtection="1">
      <protection locked="0"/>
    </xf>
    <xf numFmtId="0" fontId="6" fillId="3" borderId="9" xfId="0" applyFont="1" applyFill="1" applyBorder="1" applyProtection="1">
      <protection locked="0"/>
    </xf>
    <xf numFmtId="0" fontId="6" fillId="3" borderId="10" xfId="0" applyFont="1" applyFill="1" applyBorder="1" applyProtection="1">
      <protection locked="0"/>
    </xf>
    <xf numFmtId="0" fontId="0" fillId="0" borderId="0" xfId="0" applyAlignment="1">
      <alignment horizontal="center"/>
    </xf>
    <xf numFmtId="0" fontId="18" fillId="7" borderId="1" xfId="0" applyFont="1" applyFill="1" applyBorder="1" applyAlignment="1">
      <alignment horizontal="left" vertical="center"/>
    </xf>
    <xf numFmtId="0" fontId="2" fillId="3" borderId="1" xfId="0" applyFont="1" applyFill="1" applyBorder="1" applyAlignment="1">
      <alignment horizontal="left" vertical="center"/>
    </xf>
    <xf numFmtId="0" fontId="19" fillId="5" borderId="5" xfId="0" applyFont="1" applyFill="1" applyBorder="1" applyAlignment="1">
      <alignment horizontal="left" vertical="top"/>
    </xf>
    <xf numFmtId="0" fontId="5" fillId="2" borderId="1" xfId="0" applyFont="1" applyFill="1" applyBorder="1" applyAlignment="1">
      <alignment horizontal="center" vertical="center"/>
    </xf>
    <xf numFmtId="0" fontId="18" fillId="7" borderId="3" xfId="0" applyFont="1" applyFill="1" applyBorder="1" applyAlignment="1">
      <alignment horizontal="left" vertical="center"/>
    </xf>
    <xf numFmtId="0" fontId="18" fillId="7" borderId="11" xfId="0" applyFont="1" applyFill="1" applyBorder="1" applyAlignment="1">
      <alignment horizontal="left" vertical="center"/>
    </xf>
    <xf numFmtId="0" fontId="18" fillId="7" borderId="4" xfId="0" applyFont="1" applyFill="1" applyBorder="1" applyAlignment="1">
      <alignment horizontal="left" vertical="center"/>
    </xf>
    <xf numFmtId="0" fontId="6" fillId="3" borderId="1" xfId="0" applyFont="1" applyFill="1" applyBorder="1"/>
    <xf numFmtId="0" fontId="6" fillId="3" borderId="8" xfId="0" applyFont="1" applyFill="1" applyBorder="1" applyAlignment="1">
      <alignment horizontal="center"/>
    </xf>
    <xf numFmtId="0" fontId="6" fillId="3" borderId="9" xfId="0" applyFont="1" applyFill="1" applyBorder="1" applyAlignment="1">
      <alignment horizontal="center"/>
    </xf>
    <xf numFmtId="0" fontId="6" fillId="3" borderId="10" xfId="0" applyFont="1" applyFill="1" applyBorder="1" applyAlignment="1">
      <alignment horizontal="center"/>
    </xf>
    <xf numFmtId="0" fontId="6" fillId="3" borderId="1" xfId="0" applyFont="1" applyFill="1" applyBorder="1" applyProtection="1">
      <protection locked="0"/>
    </xf>
    <xf numFmtId="0" fontId="6" fillId="3" borderId="8" xfId="0" applyFont="1" applyFill="1" applyBorder="1" applyAlignment="1" applyProtection="1">
      <alignment horizontal="center"/>
      <protection locked="0"/>
    </xf>
    <xf numFmtId="0" fontId="6" fillId="3" borderId="9" xfId="0" applyFont="1" applyFill="1" applyBorder="1" applyAlignment="1" applyProtection="1">
      <alignment horizontal="center"/>
      <protection locked="0"/>
    </xf>
    <xf numFmtId="0" fontId="6" fillId="3" borderId="10" xfId="0" applyFont="1" applyFill="1" applyBorder="1" applyAlignment="1" applyProtection="1">
      <alignment horizontal="center"/>
      <protection locked="0"/>
    </xf>
    <xf numFmtId="0" fontId="6" fillId="3" borderId="8" xfId="0" applyFont="1" applyFill="1" applyBorder="1" applyAlignment="1">
      <alignment horizontal="left"/>
    </xf>
    <xf numFmtId="0" fontId="6" fillId="3" borderId="9" xfId="0" applyFont="1" applyFill="1" applyBorder="1" applyAlignment="1">
      <alignment horizontal="left"/>
    </xf>
    <xf numFmtId="0" fontId="6" fillId="3" borderId="10" xfId="0" applyFont="1" applyFill="1" applyBorder="1" applyAlignment="1">
      <alignment horizontal="left"/>
    </xf>
  </cellXfs>
  <cellStyles count="7">
    <cellStyle name="Comma" xfId="1" builtinId="3"/>
    <cellStyle name="Currency" xfId="2" builtinId="4"/>
    <cellStyle name="Explanatory Text" xfId="6" builtinId="53"/>
    <cellStyle name="Hyperlink" xfId="3" builtinId="8"/>
    <cellStyle name="Normal" xfId="0" builtinId="0"/>
    <cellStyle name="Note" xfId="4" builtinId="10"/>
    <cellStyle name="Percent" xfId="5" builtinId="5"/>
  </cellStyles>
  <dxfs count="1781">
    <dxf>
      <font>
        <color rgb="FF9C0006"/>
      </font>
      <fill>
        <patternFill>
          <bgColor rgb="FFFFC7CE"/>
        </patternFill>
      </fill>
    </dxf>
    <dxf>
      <font>
        <color rgb="FFFF0000"/>
      </font>
      <fill>
        <patternFill>
          <bgColor rgb="FFFF9999"/>
        </patternFill>
      </fill>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numFmt numFmtId="165" formatCode="&quot;£&quot;#,##0.00"/>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outline="0">
        <left style="thin">
          <color indexed="64"/>
        </left>
        <right/>
        <top style="thin">
          <color indexed="64"/>
        </top>
        <bottom style="thin">
          <color indexed="64"/>
        </bottom>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numFmt numFmtId="165" formatCode="&quot;£&quot;#,##0.00"/>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theme="1"/>
        <name val="Verdana"/>
        <family val="2"/>
        <scheme val="none"/>
      </font>
      <numFmt numFmtId="164" formatCode="_-* #,##0_-;\-* #,##0_-;_-* &quot;-&quot;??_-;_-@_-"/>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outline="0">
        <left style="thin">
          <color indexed="64"/>
        </left>
        <right/>
        <top style="thin">
          <color indexed="64"/>
        </top>
        <bottom/>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left style="thin">
          <color indexed="64"/>
        </left>
        <right/>
        <top style="thin">
          <color indexed="64"/>
        </top>
        <bottom/>
        <vertical/>
        <horizontal/>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outline="0">
        <left style="thin">
          <color indexed="64"/>
        </left>
        <right/>
        <top style="thin">
          <color indexed="64"/>
        </top>
        <bottom style="thin">
          <color indexed="64"/>
        </bottom>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outline="0">
        <left style="thin">
          <color indexed="64"/>
        </left>
        <right/>
        <top style="thin">
          <color indexed="64"/>
        </top>
        <bottom/>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outline="0">
        <left style="thin">
          <color indexed="64"/>
        </left>
        <right/>
        <top style="thin">
          <color indexed="64"/>
        </top>
        <bottom/>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outline="0">
        <left style="thin">
          <color indexed="64"/>
        </left>
        <right/>
        <top style="thin">
          <color indexed="64"/>
        </top>
        <bottom/>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1" formatCode="&quot;£&quot;#,##0.00;\-&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center"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left" vertical="bottom" textRotation="0" wrapText="0" indent="0" justifyLastLine="0" shrinkToFit="0" readingOrder="0"/>
      <border diagonalUp="0" diagonalDown="0">
        <left style="thin">
          <color theme="4" tint="0.39997558519241921"/>
        </left>
        <right/>
        <top style="thin">
          <color indexed="64"/>
        </top>
        <bottom/>
        <vertical/>
        <horizontal/>
      </border>
    </dxf>
    <dxf>
      <border outline="0">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dxf>
    <dxf>
      <font>
        <b/>
        <i val="0"/>
        <strike val="0"/>
        <condense val="0"/>
        <extend val="0"/>
        <outline val="0"/>
        <shadow val="0"/>
        <u val="none"/>
        <vertAlign val="baseline"/>
        <sz val="8"/>
        <color indexed="8"/>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outline="0">
        <left style="thin">
          <color indexed="64"/>
        </left>
        <right/>
        <top style="thin">
          <color indexed="64"/>
        </top>
        <bottom style="thin">
          <color indexed="64"/>
        </bottom>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top style="thin">
          <color indexed="64"/>
        </top>
        <bottom/>
        <vertical/>
        <horizontal/>
      </border>
      <protection locked="0" hidden="0"/>
    </dxf>
    <dxf>
      <border outline="0">
        <top style="thin">
          <color indexed="64"/>
        </top>
      </border>
    </dxf>
    <dxf>
      <border outline="0">
        <right style="thin">
          <color indexed="64"/>
        </right>
        <top style="thin">
          <color indexed="64"/>
        </top>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indexed="8"/>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outline="0">
        <left style="thin">
          <color indexed="64"/>
        </left>
        <right/>
        <top style="thin">
          <color indexed="64"/>
        </top>
        <bottom style="thin">
          <color indexed="64"/>
        </bottom>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Calibri"/>
        <family val="2"/>
        <scheme val="minor"/>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outline="0">
        <left style="thin">
          <color indexed="64"/>
        </left>
        <right/>
        <top style="thin">
          <color indexed="64"/>
        </top>
        <bottom style="thin">
          <color indexed="64"/>
        </bottom>
      </border>
      <protection locked="1"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6"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theme="1"/>
        <name val="Verdana"/>
        <family val="2"/>
        <scheme val="none"/>
      </font>
      <numFmt numFmtId="165" formatCode="&quot;£&quot;#,##0.00"/>
      <fill>
        <patternFill patternType="solid">
          <fgColor indexed="64"/>
          <bgColor theme="2"/>
        </patternFill>
      </fill>
      <alignment horizontal="righ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7" formatCode="#,##0.0"/>
      <fill>
        <patternFill patternType="solid">
          <fgColor indexed="64"/>
          <bgColor rgb="FFFFFFCC"/>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numFmt numFmtId="165" formatCode="&quot;£&quot;#,##0.00"/>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Verdana"/>
        <family val="2"/>
        <scheme val="none"/>
      </font>
      <fill>
        <patternFill patternType="solid">
          <fgColor indexed="64"/>
          <bgColor rgb="FFFFFFCC"/>
        </patternFill>
      </fill>
      <alignment horizontal="righ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8"/>
        <color auto="1"/>
        <name val="Verdana"/>
        <family val="2"/>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9999"/>
      <color rgb="FFFF5353"/>
      <color rgb="FFFFFFFF"/>
      <color rgb="FFFF5357"/>
      <color rgb="FFFFFFCC"/>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 Id="rId35" Type="http://schemas.openxmlformats.org/officeDocument/2006/relationships/customXml" Target="../customXml/item4.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44450</xdr:colOff>
      <xdr:row>0</xdr:row>
      <xdr:rowOff>12700</xdr:rowOff>
    </xdr:from>
    <xdr:to>
      <xdr:col>2</xdr:col>
      <xdr:colOff>1112608</xdr:colOff>
      <xdr:row>4</xdr:row>
      <xdr:rowOff>57429</xdr:rowOff>
    </xdr:to>
    <xdr:pic>
      <xdr:nvPicPr>
        <xdr:cNvPr id="2" name="Picture 1" descr="image of the Ofgem logo" title="Ofgem logo">
          <a:extLst>
            <a:ext uri="{FF2B5EF4-FFF2-40B4-BE49-F238E27FC236}">
              <a16:creationId xmlns:a16="http://schemas.microsoft.com/office/drawing/2014/main" id="{49801B23-3CE0-4C7B-9353-3A0CE6D8DA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450" y="12700"/>
          <a:ext cx="3145655" cy="7165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621096</xdr:colOff>
      <xdr:row>1</xdr:row>
      <xdr:rowOff>2184</xdr:rowOff>
    </xdr:to>
    <xdr:pic>
      <xdr:nvPicPr>
        <xdr:cNvPr id="2" name="Picture 1" descr="image of the Ofgem logo" title="Ofgem logo">
          <a:extLst>
            <a:ext uri="{FF2B5EF4-FFF2-40B4-BE49-F238E27FC236}">
              <a16:creationId xmlns:a16="http://schemas.microsoft.com/office/drawing/2014/main" id="{C9F5863D-8305-4B9B-99CB-4453118692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235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 name="Picture 2" title="white box">
          <a:extLst>
            <a:ext uri="{FF2B5EF4-FFF2-40B4-BE49-F238E27FC236}">
              <a16:creationId xmlns:a16="http://schemas.microsoft.com/office/drawing/2014/main" id="{02AC3F0D-C843-4520-8020-5138146236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681290" y="183509"/>
          <a:ext cx="944665" cy="361950"/>
        </a:xfrm>
        <a:prstGeom prst="rect">
          <a:avLst/>
        </a:prstGeom>
      </xdr:spPr>
    </xdr:pic>
    <xdr:clientData/>
  </xdr:twoCellAnchor>
  <xdr:twoCellAnchor editAs="oneCell">
    <xdr:from>
      <xdr:col>0</xdr:col>
      <xdr:colOff>1</xdr:colOff>
      <xdr:row>0</xdr:row>
      <xdr:rowOff>0</xdr:rowOff>
    </xdr:from>
    <xdr:to>
      <xdr:col>1</xdr:col>
      <xdr:colOff>631256</xdr:colOff>
      <xdr:row>1</xdr:row>
      <xdr:rowOff>2184</xdr:rowOff>
    </xdr:to>
    <xdr:pic>
      <xdr:nvPicPr>
        <xdr:cNvPr id="4" name="Picture 3" descr="image of the Ofgem logo" title="Ofgem logo">
          <a:extLst>
            <a:ext uri="{FF2B5EF4-FFF2-40B4-BE49-F238E27FC236}">
              <a16:creationId xmlns:a16="http://schemas.microsoft.com/office/drawing/2014/main" id="{77B90CC2-B6F8-4DE0-9450-26848E23FAC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84105" cy="718464"/>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 name="Picture 4" title="white box">
          <a:extLst>
            <a:ext uri="{FF2B5EF4-FFF2-40B4-BE49-F238E27FC236}">
              <a16:creationId xmlns:a16="http://schemas.microsoft.com/office/drawing/2014/main" id="{ADC6BAB8-FC4A-401C-957C-07EFAF3020B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042980" y="183509"/>
          <a:ext cx="944665" cy="361950"/>
        </a:xfrm>
        <a:prstGeom prst="rect">
          <a:avLst/>
        </a:prstGeom>
      </xdr:spPr>
    </xdr:pic>
    <xdr:clientData/>
  </xdr:twoCellAnchor>
  <xdr:twoCellAnchor editAs="oneCell">
    <xdr:from>
      <xdr:col>0</xdr:col>
      <xdr:colOff>1</xdr:colOff>
      <xdr:row>0</xdr:row>
      <xdr:rowOff>0</xdr:rowOff>
    </xdr:from>
    <xdr:to>
      <xdr:col>1</xdr:col>
      <xdr:colOff>631256</xdr:colOff>
      <xdr:row>1</xdr:row>
      <xdr:rowOff>2184</xdr:rowOff>
    </xdr:to>
    <xdr:pic>
      <xdr:nvPicPr>
        <xdr:cNvPr id="6" name="Picture 5" descr="image of the Ofgem logo" title="Ofgem logo">
          <a:extLst>
            <a:ext uri="{FF2B5EF4-FFF2-40B4-BE49-F238E27FC236}">
              <a16:creationId xmlns:a16="http://schemas.microsoft.com/office/drawing/2014/main" id="{9FE3A334-42CD-4099-8A1A-3AEB0A2E15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84105" cy="718464"/>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7" name="Picture 6" title="white box">
          <a:extLst>
            <a:ext uri="{FF2B5EF4-FFF2-40B4-BE49-F238E27FC236}">
              <a16:creationId xmlns:a16="http://schemas.microsoft.com/office/drawing/2014/main" id="{31FFCAF3-2413-414B-B4AB-0FECF0F3822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042980" y="183509"/>
          <a:ext cx="954190" cy="358775"/>
        </a:xfrm>
        <a:prstGeom prst="rect">
          <a:avLst/>
        </a:prstGeom>
      </xdr:spPr>
    </xdr:pic>
    <xdr:clientData/>
  </xdr:twoCellAnchor>
  <xdr:twoCellAnchor editAs="oneCell">
    <xdr:from>
      <xdr:col>0</xdr:col>
      <xdr:colOff>1</xdr:colOff>
      <xdr:row>0</xdr:row>
      <xdr:rowOff>0</xdr:rowOff>
    </xdr:from>
    <xdr:to>
      <xdr:col>1</xdr:col>
      <xdr:colOff>621096</xdr:colOff>
      <xdr:row>1</xdr:row>
      <xdr:rowOff>2184</xdr:rowOff>
    </xdr:to>
    <xdr:pic>
      <xdr:nvPicPr>
        <xdr:cNvPr id="8" name="Picture 7" descr="image of the Ofgem logo" title="Ofgem logo">
          <a:extLst>
            <a:ext uri="{FF2B5EF4-FFF2-40B4-BE49-F238E27FC236}">
              <a16:creationId xmlns:a16="http://schemas.microsoft.com/office/drawing/2014/main" id="{091276B4-0AC6-4A9D-97A8-3D0C70A7FB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80295" cy="71846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8FA3E544-700A-4BCB-8AC6-AEDF3893341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 name="Picture 2" title="white box">
          <a:extLst>
            <a:ext uri="{FF2B5EF4-FFF2-40B4-BE49-F238E27FC236}">
              <a16:creationId xmlns:a16="http://schemas.microsoft.com/office/drawing/2014/main" id="{975EE074-95E5-406A-878B-F0F36E07F38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 name="Picture 3" descr="image of the Ofgem logo" title="Ofgem logo">
          <a:extLst>
            <a:ext uri="{FF2B5EF4-FFF2-40B4-BE49-F238E27FC236}">
              <a16:creationId xmlns:a16="http://schemas.microsoft.com/office/drawing/2014/main" id="{AD53DDF7-F138-4B87-A832-C2CF0EA6BB0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 name="Picture 4" title="white box">
          <a:extLst>
            <a:ext uri="{FF2B5EF4-FFF2-40B4-BE49-F238E27FC236}">
              <a16:creationId xmlns:a16="http://schemas.microsoft.com/office/drawing/2014/main" id="{DAEE76CF-604A-4899-B6A5-8D8D34BD8F7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 name="Picture 5" descr="image of the Ofgem logo" title="Ofgem logo">
          <a:extLst>
            <a:ext uri="{FF2B5EF4-FFF2-40B4-BE49-F238E27FC236}">
              <a16:creationId xmlns:a16="http://schemas.microsoft.com/office/drawing/2014/main" id="{BD5ABEA4-BBF4-41BD-9CD0-74D88642C3F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 name="Picture 6" title="white box">
          <a:extLst>
            <a:ext uri="{FF2B5EF4-FFF2-40B4-BE49-F238E27FC236}">
              <a16:creationId xmlns:a16="http://schemas.microsoft.com/office/drawing/2014/main" id="{F7A41E9C-F86F-4006-81EE-287E7D93890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6F1772C7-C4CA-47BF-93FC-E9D58E6A9C0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2B264D86-3DFF-4B6B-97BA-784A4782D6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 name="Picture 10" title="white box">
          <a:extLst>
            <a:ext uri="{FF2B5EF4-FFF2-40B4-BE49-F238E27FC236}">
              <a16:creationId xmlns:a16="http://schemas.microsoft.com/office/drawing/2014/main" id="{A39814D9-EB44-488E-B58A-6048A4CB07A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 name="Picture 11" descr="image of the Ofgem logo" title="Ofgem logo">
          <a:extLst>
            <a:ext uri="{FF2B5EF4-FFF2-40B4-BE49-F238E27FC236}">
              <a16:creationId xmlns:a16="http://schemas.microsoft.com/office/drawing/2014/main" id="{9C6D37E8-649F-4041-933F-FAAE5B5F01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 name="Picture 12" title="white box">
          <a:extLst>
            <a:ext uri="{FF2B5EF4-FFF2-40B4-BE49-F238E27FC236}">
              <a16:creationId xmlns:a16="http://schemas.microsoft.com/office/drawing/2014/main" id="{04EA408F-BF2B-4D3F-A641-458C8BFBF01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 name="Picture 13" descr="image of the Ofgem logo" title="Ofgem logo">
          <a:extLst>
            <a:ext uri="{FF2B5EF4-FFF2-40B4-BE49-F238E27FC236}">
              <a16:creationId xmlns:a16="http://schemas.microsoft.com/office/drawing/2014/main" id="{DFAA9589-F8C3-4264-A333-186BF39DED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 name="Picture 14" title="white box">
          <a:extLst>
            <a:ext uri="{FF2B5EF4-FFF2-40B4-BE49-F238E27FC236}">
              <a16:creationId xmlns:a16="http://schemas.microsoft.com/office/drawing/2014/main" id="{AB73C8CF-F063-42EB-A043-9DB93E899BC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B2BC8A46-B80D-471E-87A2-40B9B60F8B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 name="Picture 8" descr="image of the Ofgem logo" title="Ofgem logo">
          <a:extLst>
            <a:ext uri="{FF2B5EF4-FFF2-40B4-BE49-F238E27FC236}">
              <a16:creationId xmlns:a16="http://schemas.microsoft.com/office/drawing/2014/main" id="{887A363B-BE82-4B08-8BBB-9C052FEB602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 name="Picture 16" title="white box">
          <a:extLst>
            <a:ext uri="{FF2B5EF4-FFF2-40B4-BE49-F238E27FC236}">
              <a16:creationId xmlns:a16="http://schemas.microsoft.com/office/drawing/2014/main" id="{CDC9AEA7-0CFC-470F-9A1A-46A7D43DE1B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 name="Picture 17" descr="image of the Ofgem logo" title="Ofgem logo">
          <a:extLst>
            <a:ext uri="{FF2B5EF4-FFF2-40B4-BE49-F238E27FC236}">
              <a16:creationId xmlns:a16="http://schemas.microsoft.com/office/drawing/2014/main" id="{A725E8F1-2FB0-4E32-A440-90705A6CFD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9" name="Picture 18" title="white box">
          <a:extLst>
            <a:ext uri="{FF2B5EF4-FFF2-40B4-BE49-F238E27FC236}">
              <a16:creationId xmlns:a16="http://schemas.microsoft.com/office/drawing/2014/main" id="{58D6E0CA-7E5E-4B36-A259-6D91842CCEF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 name="Picture 19" descr="image of the Ofgem logo" title="Ofgem logo">
          <a:extLst>
            <a:ext uri="{FF2B5EF4-FFF2-40B4-BE49-F238E27FC236}">
              <a16:creationId xmlns:a16="http://schemas.microsoft.com/office/drawing/2014/main" id="{85CF89AC-6780-4631-9EE9-888A69CE708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1" name="Picture 20" title="white box">
          <a:extLst>
            <a:ext uri="{FF2B5EF4-FFF2-40B4-BE49-F238E27FC236}">
              <a16:creationId xmlns:a16="http://schemas.microsoft.com/office/drawing/2014/main" id="{6D3FF91B-72A2-4E24-B7CB-C617D2D557B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 name="Picture 21" descr="image of the Ofgem logo" title="Ofgem logo">
          <a:extLst>
            <a:ext uri="{FF2B5EF4-FFF2-40B4-BE49-F238E27FC236}">
              <a16:creationId xmlns:a16="http://schemas.microsoft.com/office/drawing/2014/main" id="{2F5BB881-5A6B-40C8-BB47-FD96CED169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23" name="Picture 22" descr="image of the Ofgem logo" title="Ofgem logo">
          <a:extLst>
            <a:ext uri="{FF2B5EF4-FFF2-40B4-BE49-F238E27FC236}">
              <a16:creationId xmlns:a16="http://schemas.microsoft.com/office/drawing/2014/main" id="{3B8C11EF-751F-4E73-A765-2FF4ABFD32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4" name="Picture 23" title="white box">
          <a:extLst>
            <a:ext uri="{FF2B5EF4-FFF2-40B4-BE49-F238E27FC236}">
              <a16:creationId xmlns:a16="http://schemas.microsoft.com/office/drawing/2014/main" id="{5028FF89-C826-4CF5-A914-4D508DED75F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25" name="Picture 24" descr="image of the Ofgem logo" title="Ofgem logo">
          <a:extLst>
            <a:ext uri="{FF2B5EF4-FFF2-40B4-BE49-F238E27FC236}">
              <a16:creationId xmlns:a16="http://schemas.microsoft.com/office/drawing/2014/main" id="{560497C9-B785-4244-AC39-0DFDB398C3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6" name="Picture 25" title="white box">
          <a:extLst>
            <a:ext uri="{FF2B5EF4-FFF2-40B4-BE49-F238E27FC236}">
              <a16:creationId xmlns:a16="http://schemas.microsoft.com/office/drawing/2014/main" id="{BA6B3DDE-48FD-44D3-BF21-3B0CFB23C58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27" name="Picture 26" descr="image of the Ofgem logo" title="Ofgem logo">
          <a:extLst>
            <a:ext uri="{FF2B5EF4-FFF2-40B4-BE49-F238E27FC236}">
              <a16:creationId xmlns:a16="http://schemas.microsoft.com/office/drawing/2014/main" id="{91146ACC-02CF-4FA3-86FF-8050B1758D3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8" name="Picture 27" title="white box">
          <a:extLst>
            <a:ext uri="{FF2B5EF4-FFF2-40B4-BE49-F238E27FC236}">
              <a16:creationId xmlns:a16="http://schemas.microsoft.com/office/drawing/2014/main" id="{74DBE8FC-B1E5-461E-907B-8725B0B12B0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29" name="Picture 28" descr="image of the Ofgem logo" title="Ofgem logo">
          <a:extLst>
            <a:ext uri="{FF2B5EF4-FFF2-40B4-BE49-F238E27FC236}">
              <a16:creationId xmlns:a16="http://schemas.microsoft.com/office/drawing/2014/main" id="{C48644F6-3773-472B-A729-1BA3682A9D4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56AEDF53-B1B8-4500-8FBE-468E6F7C49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 name="Picture 2" title="white box">
          <a:extLst>
            <a:ext uri="{FF2B5EF4-FFF2-40B4-BE49-F238E27FC236}">
              <a16:creationId xmlns:a16="http://schemas.microsoft.com/office/drawing/2014/main" id="{779FCD56-28BC-453F-883B-F68E1B6B476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 name="Picture 3" descr="image of the Ofgem logo" title="Ofgem logo">
          <a:extLst>
            <a:ext uri="{FF2B5EF4-FFF2-40B4-BE49-F238E27FC236}">
              <a16:creationId xmlns:a16="http://schemas.microsoft.com/office/drawing/2014/main" id="{4378F345-3B2F-496D-B152-46E7D5D10A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 name="Picture 4" title="white box">
          <a:extLst>
            <a:ext uri="{FF2B5EF4-FFF2-40B4-BE49-F238E27FC236}">
              <a16:creationId xmlns:a16="http://schemas.microsoft.com/office/drawing/2014/main" id="{BC41D258-F0FF-4461-A676-8067522D791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 name="Picture 5" descr="image of the Ofgem logo" title="Ofgem logo">
          <a:extLst>
            <a:ext uri="{FF2B5EF4-FFF2-40B4-BE49-F238E27FC236}">
              <a16:creationId xmlns:a16="http://schemas.microsoft.com/office/drawing/2014/main" id="{D2243AFD-5AF8-478A-8D63-4B5B52487B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 name="Picture 6" title="white box">
          <a:extLst>
            <a:ext uri="{FF2B5EF4-FFF2-40B4-BE49-F238E27FC236}">
              <a16:creationId xmlns:a16="http://schemas.microsoft.com/office/drawing/2014/main" id="{4FD66B91-3AAC-4594-9CDB-EC915145A62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D936CCEF-884B-4FC0-9E86-38E1522C77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 name="Picture 8" title="white box">
          <a:extLst>
            <a:ext uri="{FF2B5EF4-FFF2-40B4-BE49-F238E27FC236}">
              <a16:creationId xmlns:a16="http://schemas.microsoft.com/office/drawing/2014/main" id="{9AFDF4D8-702C-4A7C-AFDB-7C3B99F0046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7B82ECD4-91B7-4EB7-8BC5-8C765EBF76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 name="Picture 10" title="white box">
          <a:extLst>
            <a:ext uri="{FF2B5EF4-FFF2-40B4-BE49-F238E27FC236}">
              <a16:creationId xmlns:a16="http://schemas.microsoft.com/office/drawing/2014/main" id="{EC73EBEB-A24C-4A00-A87C-A456AE097E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 name="Picture 11" descr="image of the Ofgem logo" title="Ofgem logo">
          <a:extLst>
            <a:ext uri="{FF2B5EF4-FFF2-40B4-BE49-F238E27FC236}">
              <a16:creationId xmlns:a16="http://schemas.microsoft.com/office/drawing/2014/main" id="{3B9B578E-3FC3-4749-9567-83A5C237E82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 name="Picture 12" title="white box">
          <a:extLst>
            <a:ext uri="{FF2B5EF4-FFF2-40B4-BE49-F238E27FC236}">
              <a16:creationId xmlns:a16="http://schemas.microsoft.com/office/drawing/2014/main" id="{653BD237-8510-42C6-BD37-7FF487210B7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 name="Picture 13" descr="image of the Ofgem logo" title="Ofgem logo">
          <a:extLst>
            <a:ext uri="{FF2B5EF4-FFF2-40B4-BE49-F238E27FC236}">
              <a16:creationId xmlns:a16="http://schemas.microsoft.com/office/drawing/2014/main" id="{AE328CD4-0F9F-493D-A27A-8DF71261B38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5" name="Picture 14" title="white box">
          <a:extLst>
            <a:ext uri="{FF2B5EF4-FFF2-40B4-BE49-F238E27FC236}">
              <a16:creationId xmlns:a16="http://schemas.microsoft.com/office/drawing/2014/main" id="{ADEBB20F-F18C-4463-B37E-10F8CF57670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883FEF5C-C73C-44FF-83A5-EF10736A8C0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 name="Picture 16" descr="image of the Ofgem logo" title="Ofgem logo">
          <a:extLst>
            <a:ext uri="{FF2B5EF4-FFF2-40B4-BE49-F238E27FC236}">
              <a16:creationId xmlns:a16="http://schemas.microsoft.com/office/drawing/2014/main" id="{A2487EDD-F89F-4492-83A5-984B1BE8420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8" name="Picture 17" title="white box">
          <a:extLst>
            <a:ext uri="{FF2B5EF4-FFF2-40B4-BE49-F238E27FC236}">
              <a16:creationId xmlns:a16="http://schemas.microsoft.com/office/drawing/2014/main" id="{F87FE55C-3A80-4BDB-B278-F750008ED4A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9" name="Picture 18" descr="image of the Ofgem logo" title="Ofgem logo">
          <a:extLst>
            <a:ext uri="{FF2B5EF4-FFF2-40B4-BE49-F238E27FC236}">
              <a16:creationId xmlns:a16="http://schemas.microsoft.com/office/drawing/2014/main" id="{20142169-EB03-4028-B239-0E5790E7F2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0" name="Picture 19" title="white box">
          <a:extLst>
            <a:ext uri="{FF2B5EF4-FFF2-40B4-BE49-F238E27FC236}">
              <a16:creationId xmlns:a16="http://schemas.microsoft.com/office/drawing/2014/main" id="{B0FA0FAA-A84A-4159-A9C5-D3E37B5E5CE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1" name="Picture 20" descr="image of the Ofgem logo" title="Ofgem logo">
          <a:extLst>
            <a:ext uri="{FF2B5EF4-FFF2-40B4-BE49-F238E27FC236}">
              <a16:creationId xmlns:a16="http://schemas.microsoft.com/office/drawing/2014/main" id="{51DBEEED-73C2-480F-9C66-04D0CDE6FF2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2" name="Picture 21" title="white box">
          <a:extLst>
            <a:ext uri="{FF2B5EF4-FFF2-40B4-BE49-F238E27FC236}">
              <a16:creationId xmlns:a16="http://schemas.microsoft.com/office/drawing/2014/main" id="{D6973EC2-E8C6-4996-8D5A-CA899984011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 name="Picture 22" descr="image of the Ofgem logo" title="Ofgem logo">
          <a:extLst>
            <a:ext uri="{FF2B5EF4-FFF2-40B4-BE49-F238E27FC236}">
              <a16:creationId xmlns:a16="http://schemas.microsoft.com/office/drawing/2014/main" id="{DEF83037-3962-439C-9846-76A408458D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 name="Picture 23" descr="image of the Ofgem logo" title="Ofgem logo">
          <a:extLst>
            <a:ext uri="{FF2B5EF4-FFF2-40B4-BE49-F238E27FC236}">
              <a16:creationId xmlns:a16="http://schemas.microsoft.com/office/drawing/2014/main" id="{E1196F7B-34C6-4CBB-A552-37E3949CD9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5" name="Picture 24" title="white box">
          <a:extLst>
            <a:ext uri="{FF2B5EF4-FFF2-40B4-BE49-F238E27FC236}">
              <a16:creationId xmlns:a16="http://schemas.microsoft.com/office/drawing/2014/main" id="{BA18F5E8-650F-4622-921A-7E5227616DE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6" name="Picture 25" descr="image of the Ofgem logo" title="Ofgem logo">
          <a:extLst>
            <a:ext uri="{FF2B5EF4-FFF2-40B4-BE49-F238E27FC236}">
              <a16:creationId xmlns:a16="http://schemas.microsoft.com/office/drawing/2014/main" id="{9F6B3B33-9812-4BCD-9174-3AB236D719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7" name="Picture 26" title="white box">
          <a:extLst>
            <a:ext uri="{FF2B5EF4-FFF2-40B4-BE49-F238E27FC236}">
              <a16:creationId xmlns:a16="http://schemas.microsoft.com/office/drawing/2014/main" id="{507E72E2-CC29-4A06-B8CF-56A9C94B622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8" name="Picture 27" descr="image of the Ofgem logo" title="Ofgem logo">
          <a:extLst>
            <a:ext uri="{FF2B5EF4-FFF2-40B4-BE49-F238E27FC236}">
              <a16:creationId xmlns:a16="http://schemas.microsoft.com/office/drawing/2014/main" id="{C3A0B195-CEE5-4D93-A562-4A866794ED8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9" name="Picture 28" title="white box">
          <a:extLst>
            <a:ext uri="{FF2B5EF4-FFF2-40B4-BE49-F238E27FC236}">
              <a16:creationId xmlns:a16="http://schemas.microsoft.com/office/drawing/2014/main" id="{36D3EE2A-DA39-4EFF-8C23-9AB00C50106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 name="Picture 29" descr="image of the Ofgem logo" title="Ofgem logo">
          <a:extLst>
            <a:ext uri="{FF2B5EF4-FFF2-40B4-BE49-F238E27FC236}">
              <a16:creationId xmlns:a16="http://schemas.microsoft.com/office/drawing/2014/main" id="{DF78DE1A-0390-4B16-9C53-8DDA17FD4D9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11BEA3C2-814E-477C-8F98-734352A36F7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2" name="Picture 31" title="white box">
          <a:extLst>
            <a:ext uri="{FF2B5EF4-FFF2-40B4-BE49-F238E27FC236}">
              <a16:creationId xmlns:a16="http://schemas.microsoft.com/office/drawing/2014/main" id="{BF39204A-FD8E-490C-B8C7-3CDE2B10E55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3" name="Picture 32" descr="image of the Ofgem logo" title="Ofgem logo">
          <a:extLst>
            <a:ext uri="{FF2B5EF4-FFF2-40B4-BE49-F238E27FC236}">
              <a16:creationId xmlns:a16="http://schemas.microsoft.com/office/drawing/2014/main" id="{D577F7AC-1362-40CB-82A8-02FE7751D1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4" name="Picture 33" title="white box">
          <a:extLst>
            <a:ext uri="{FF2B5EF4-FFF2-40B4-BE49-F238E27FC236}">
              <a16:creationId xmlns:a16="http://schemas.microsoft.com/office/drawing/2014/main" id="{3ED9BF01-B41D-4468-A5C7-0D92EAF8635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5" name="Picture 34" descr="image of the Ofgem logo" title="Ofgem logo">
          <a:extLst>
            <a:ext uri="{FF2B5EF4-FFF2-40B4-BE49-F238E27FC236}">
              <a16:creationId xmlns:a16="http://schemas.microsoft.com/office/drawing/2014/main" id="{03E0E7C1-950E-4E22-B491-216EEB1210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6" name="Picture 35" title="white box">
          <a:extLst>
            <a:ext uri="{FF2B5EF4-FFF2-40B4-BE49-F238E27FC236}">
              <a16:creationId xmlns:a16="http://schemas.microsoft.com/office/drawing/2014/main" id="{0F49D62C-AE20-40C1-9A7C-17932BE38B9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7" name="Picture 36" descr="image of the Ofgem logo" title="Ofgem logo">
          <a:extLst>
            <a:ext uri="{FF2B5EF4-FFF2-40B4-BE49-F238E27FC236}">
              <a16:creationId xmlns:a16="http://schemas.microsoft.com/office/drawing/2014/main" id="{E08B1F0D-58E3-4ECA-8555-FB61D4D5737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850150</xdr:colOff>
      <xdr:row>1</xdr:row>
      <xdr:rowOff>2184</xdr:rowOff>
    </xdr:to>
    <xdr:pic>
      <xdr:nvPicPr>
        <xdr:cNvPr id="38" name="Picture 37" descr="image of the Ofgem logo" title="Ofgem logo">
          <a:extLst>
            <a:ext uri="{FF2B5EF4-FFF2-40B4-BE49-F238E27FC236}">
              <a16:creationId xmlns:a16="http://schemas.microsoft.com/office/drawing/2014/main" id="{11BDD092-F006-4081-BF2C-3B104E5B7C7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9" name="Picture 38" title="white box">
          <a:extLst>
            <a:ext uri="{FF2B5EF4-FFF2-40B4-BE49-F238E27FC236}">
              <a16:creationId xmlns:a16="http://schemas.microsoft.com/office/drawing/2014/main" id="{EEB1545C-FB93-4232-B368-F2A64AFE4EE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847610</xdr:colOff>
      <xdr:row>1</xdr:row>
      <xdr:rowOff>2184</xdr:rowOff>
    </xdr:to>
    <xdr:pic>
      <xdr:nvPicPr>
        <xdr:cNvPr id="40" name="Picture 39" descr="image of the Ofgem logo" title="Ofgem logo">
          <a:extLst>
            <a:ext uri="{FF2B5EF4-FFF2-40B4-BE49-F238E27FC236}">
              <a16:creationId xmlns:a16="http://schemas.microsoft.com/office/drawing/2014/main" id="{DAB024A8-6AD2-4BEF-BA59-B0E313ED28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1" name="Picture 40" title="white box">
          <a:extLst>
            <a:ext uri="{FF2B5EF4-FFF2-40B4-BE49-F238E27FC236}">
              <a16:creationId xmlns:a16="http://schemas.microsoft.com/office/drawing/2014/main" id="{F2A4B41B-36F8-4536-9865-E572AB88C7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847610</xdr:colOff>
      <xdr:row>1</xdr:row>
      <xdr:rowOff>2184</xdr:rowOff>
    </xdr:to>
    <xdr:pic>
      <xdr:nvPicPr>
        <xdr:cNvPr id="42" name="Picture 41" descr="image of the Ofgem logo" title="Ofgem logo">
          <a:extLst>
            <a:ext uri="{FF2B5EF4-FFF2-40B4-BE49-F238E27FC236}">
              <a16:creationId xmlns:a16="http://schemas.microsoft.com/office/drawing/2014/main" id="{D808370B-917A-4191-B927-8A866725D8C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3" name="Picture 42" title="white box">
          <a:extLst>
            <a:ext uri="{FF2B5EF4-FFF2-40B4-BE49-F238E27FC236}">
              <a16:creationId xmlns:a16="http://schemas.microsoft.com/office/drawing/2014/main" id="{92860975-E4E2-462C-87B1-89B8CCF05B8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850150</xdr:colOff>
      <xdr:row>1</xdr:row>
      <xdr:rowOff>2184</xdr:rowOff>
    </xdr:to>
    <xdr:pic>
      <xdr:nvPicPr>
        <xdr:cNvPr id="44" name="Picture 43" descr="image of the Ofgem logo" title="Ofgem logo">
          <a:extLst>
            <a:ext uri="{FF2B5EF4-FFF2-40B4-BE49-F238E27FC236}">
              <a16:creationId xmlns:a16="http://schemas.microsoft.com/office/drawing/2014/main" id="{241B9AE8-2DC2-47A3-88C3-8D8F881437A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1C429A50-E0E4-4527-9AEC-429770D11F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 name="Picture 2" title="white box">
          <a:extLst>
            <a:ext uri="{FF2B5EF4-FFF2-40B4-BE49-F238E27FC236}">
              <a16:creationId xmlns:a16="http://schemas.microsoft.com/office/drawing/2014/main" id="{D731EC8D-793D-467A-BD48-86F8809A4B2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 name="Picture 3" descr="image of the Ofgem logo" title="Ofgem logo">
          <a:extLst>
            <a:ext uri="{FF2B5EF4-FFF2-40B4-BE49-F238E27FC236}">
              <a16:creationId xmlns:a16="http://schemas.microsoft.com/office/drawing/2014/main" id="{D48541CB-30CF-4DAF-8483-B73493EE2F5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 name="Picture 4" title="white box">
          <a:extLst>
            <a:ext uri="{FF2B5EF4-FFF2-40B4-BE49-F238E27FC236}">
              <a16:creationId xmlns:a16="http://schemas.microsoft.com/office/drawing/2014/main" id="{14D922ED-AFFE-4BDA-8995-3D5BD962796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 name="Picture 5" descr="image of the Ofgem logo" title="Ofgem logo">
          <a:extLst>
            <a:ext uri="{FF2B5EF4-FFF2-40B4-BE49-F238E27FC236}">
              <a16:creationId xmlns:a16="http://schemas.microsoft.com/office/drawing/2014/main" id="{B998AB73-BC45-4788-A36B-3057ED10188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 name="Picture 6" title="white box">
          <a:extLst>
            <a:ext uri="{FF2B5EF4-FFF2-40B4-BE49-F238E27FC236}">
              <a16:creationId xmlns:a16="http://schemas.microsoft.com/office/drawing/2014/main" id="{C93224D6-2EDC-44FC-A2C5-6FC9BFE69CD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E331292D-774D-4212-BB00-8242E10479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 name="Picture 8" title="white box">
          <a:extLst>
            <a:ext uri="{FF2B5EF4-FFF2-40B4-BE49-F238E27FC236}">
              <a16:creationId xmlns:a16="http://schemas.microsoft.com/office/drawing/2014/main" id="{36F5C745-7843-4C82-AB8F-B685466EA25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2E5FA7F0-32AB-4102-9DE9-243CB6E309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 name="Picture 10" title="white box">
          <a:extLst>
            <a:ext uri="{FF2B5EF4-FFF2-40B4-BE49-F238E27FC236}">
              <a16:creationId xmlns:a16="http://schemas.microsoft.com/office/drawing/2014/main" id="{C0C87260-ABCD-440E-8A85-1884B42FBC0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 name="Picture 11" descr="image of the Ofgem logo" title="Ofgem logo">
          <a:extLst>
            <a:ext uri="{FF2B5EF4-FFF2-40B4-BE49-F238E27FC236}">
              <a16:creationId xmlns:a16="http://schemas.microsoft.com/office/drawing/2014/main" id="{38905298-B061-48D6-A32A-12A98FD58A7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 name="Picture 12" title="white box">
          <a:extLst>
            <a:ext uri="{FF2B5EF4-FFF2-40B4-BE49-F238E27FC236}">
              <a16:creationId xmlns:a16="http://schemas.microsoft.com/office/drawing/2014/main" id="{54FDCAE0-18F6-43C6-A009-094D797EFA2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 name="Picture 13" descr="image of the Ofgem logo" title="Ofgem logo">
          <a:extLst>
            <a:ext uri="{FF2B5EF4-FFF2-40B4-BE49-F238E27FC236}">
              <a16:creationId xmlns:a16="http://schemas.microsoft.com/office/drawing/2014/main" id="{B07DF4C3-1A66-475A-BD20-B551B6A350F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5" name="Picture 14" title="white box">
          <a:extLst>
            <a:ext uri="{FF2B5EF4-FFF2-40B4-BE49-F238E27FC236}">
              <a16:creationId xmlns:a16="http://schemas.microsoft.com/office/drawing/2014/main" id="{F262EC4E-E367-440F-885C-E904E255893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8D0300B5-0E52-4D88-9159-A255765705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 name="Picture 16" descr="image of the Ofgem logo" title="Ofgem logo">
          <a:extLst>
            <a:ext uri="{FF2B5EF4-FFF2-40B4-BE49-F238E27FC236}">
              <a16:creationId xmlns:a16="http://schemas.microsoft.com/office/drawing/2014/main" id="{273FAACE-826A-4148-B0D5-86C8193AB80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8" name="Picture 17" title="white box">
          <a:extLst>
            <a:ext uri="{FF2B5EF4-FFF2-40B4-BE49-F238E27FC236}">
              <a16:creationId xmlns:a16="http://schemas.microsoft.com/office/drawing/2014/main" id="{9EEDC382-83BF-41F6-815D-C6C89A15F49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9" name="Picture 18" descr="image of the Ofgem logo" title="Ofgem logo">
          <a:extLst>
            <a:ext uri="{FF2B5EF4-FFF2-40B4-BE49-F238E27FC236}">
              <a16:creationId xmlns:a16="http://schemas.microsoft.com/office/drawing/2014/main" id="{0FC17C9B-9F8B-4269-816C-E04F96B7D99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0" name="Picture 19" title="white box">
          <a:extLst>
            <a:ext uri="{FF2B5EF4-FFF2-40B4-BE49-F238E27FC236}">
              <a16:creationId xmlns:a16="http://schemas.microsoft.com/office/drawing/2014/main" id="{4F21337C-6FF4-4757-8388-CD60F366B27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1" name="Picture 20" descr="image of the Ofgem logo" title="Ofgem logo">
          <a:extLst>
            <a:ext uri="{FF2B5EF4-FFF2-40B4-BE49-F238E27FC236}">
              <a16:creationId xmlns:a16="http://schemas.microsoft.com/office/drawing/2014/main" id="{EE71BBE7-196B-4CCA-977A-18C361A2B5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2" name="Picture 21" title="white box">
          <a:extLst>
            <a:ext uri="{FF2B5EF4-FFF2-40B4-BE49-F238E27FC236}">
              <a16:creationId xmlns:a16="http://schemas.microsoft.com/office/drawing/2014/main" id="{F4514790-153F-421E-AB05-9F15AE049EF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 name="Picture 22" descr="image of the Ofgem logo" title="Ofgem logo">
          <a:extLst>
            <a:ext uri="{FF2B5EF4-FFF2-40B4-BE49-F238E27FC236}">
              <a16:creationId xmlns:a16="http://schemas.microsoft.com/office/drawing/2014/main" id="{0520939B-87F4-4378-A0D5-7C22896C4D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4" name="Picture 23" title="white box">
          <a:extLst>
            <a:ext uri="{FF2B5EF4-FFF2-40B4-BE49-F238E27FC236}">
              <a16:creationId xmlns:a16="http://schemas.microsoft.com/office/drawing/2014/main" id="{E1A1466D-B777-4DA7-B9BF-D30B109813B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 name="Picture 24" descr="image of the Ofgem logo" title="Ofgem logo">
          <a:extLst>
            <a:ext uri="{FF2B5EF4-FFF2-40B4-BE49-F238E27FC236}">
              <a16:creationId xmlns:a16="http://schemas.microsoft.com/office/drawing/2014/main" id="{0D8B76CF-A873-4041-BD9D-8EE313226B7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6" name="Picture 25" title="white box">
          <a:extLst>
            <a:ext uri="{FF2B5EF4-FFF2-40B4-BE49-F238E27FC236}">
              <a16:creationId xmlns:a16="http://schemas.microsoft.com/office/drawing/2014/main" id="{F595717F-E56D-49DC-B4EA-380B05168EE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7" name="Picture 26" descr="image of the Ofgem logo" title="Ofgem logo">
          <a:extLst>
            <a:ext uri="{FF2B5EF4-FFF2-40B4-BE49-F238E27FC236}">
              <a16:creationId xmlns:a16="http://schemas.microsoft.com/office/drawing/2014/main" id="{49BB0D84-E831-47D3-98CD-5027E53C01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8" name="Picture 27" title="white box">
          <a:extLst>
            <a:ext uri="{FF2B5EF4-FFF2-40B4-BE49-F238E27FC236}">
              <a16:creationId xmlns:a16="http://schemas.microsoft.com/office/drawing/2014/main" id="{BBED9A9F-F96E-45CC-AA7A-FEF79D6EB6C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9" name="Picture 28" descr="image of the Ofgem logo" title="Ofgem logo">
          <a:extLst>
            <a:ext uri="{FF2B5EF4-FFF2-40B4-BE49-F238E27FC236}">
              <a16:creationId xmlns:a16="http://schemas.microsoft.com/office/drawing/2014/main" id="{736788C0-9703-44B4-B01B-7C2F29CCD41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0" name="Picture 29" title="white box">
          <a:extLst>
            <a:ext uri="{FF2B5EF4-FFF2-40B4-BE49-F238E27FC236}">
              <a16:creationId xmlns:a16="http://schemas.microsoft.com/office/drawing/2014/main" id="{6B621F0D-11BA-4489-BB53-EE1B262058F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B414777C-BFC0-4AB6-B318-1F4258E5C4F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 name="Picture 31" descr="image of the Ofgem logo" title="Ofgem logo">
          <a:extLst>
            <a:ext uri="{FF2B5EF4-FFF2-40B4-BE49-F238E27FC236}">
              <a16:creationId xmlns:a16="http://schemas.microsoft.com/office/drawing/2014/main" id="{101B2FE1-45D6-4F7A-96E2-8331F8C033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3" name="Picture 32" title="white box">
          <a:extLst>
            <a:ext uri="{FF2B5EF4-FFF2-40B4-BE49-F238E27FC236}">
              <a16:creationId xmlns:a16="http://schemas.microsoft.com/office/drawing/2014/main" id="{AB1A72BF-44CC-4501-BA7B-7B15E3B5192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4" name="Picture 33" descr="image of the Ofgem logo" title="Ofgem logo">
          <a:extLst>
            <a:ext uri="{FF2B5EF4-FFF2-40B4-BE49-F238E27FC236}">
              <a16:creationId xmlns:a16="http://schemas.microsoft.com/office/drawing/2014/main" id="{CF3C7BE2-DAFB-45F5-9511-3BF259CD01B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5" name="Picture 34" title="white box">
          <a:extLst>
            <a:ext uri="{FF2B5EF4-FFF2-40B4-BE49-F238E27FC236}">
              <a16:creationId xmlns:a16="http://schemas.microsoft.com/office/drawing/2014/main" id="{3BEA7160-0F46-43F4-9787-BEDC22FF52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6" name="Picture 35" descr="image of the Ofgem logo" title="Ofgem logo">
          <a:extLst>
            <a:ext uri="{FF2B5EF4-FFF2-40B4-BE49-F238E27FC236}">
              <a16:creationId xmlns:a16="http://schemas.microsoft.com/office/drawing/2014/main" id="{998CC1DA-8C59-4306-96E7-575DF7609E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7" name="Picture 36" title="white box">
          <a:extLst>
            <a:ext uri="{FF2B5EF4-FFF2-40B4-BE49-F238E27FC236}">
              <a16:creationId xmlns:a16="http://schemas.microsoft.com/office/drawing/2014/main" id="{86267AA9-C169-4201-BDE7-D309F31A070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8" name="Picture 37" descr="image of the Ofgem logo" title="Ofgem logo">
          <a:extLst>
            <a:ext uri="{FF2B5EF4-FFF2-40B4-BE49-F238E27FC236}">
              <a16:creationId xmlns:a16="http://schemas.microsoft.com/office/drawing/2014/main" id="{6D5AEE8F-1EAB-42FF-A53A-7E4DD59F7D9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 name="Picture 38" descr="image of the Ofgem logo" title="Ofgem logo">
          <a:extLst>
            <a:ext uri="{FF2B5EF4-FFF2-40B4-BE49-F238E27FC236}">
              <a16:creationId xmlns:a16="http://schemas.microsoft.com/office/drawing/2014/main" id="{9711CB76-8D8A-41CD-818A-42D7611873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0" name="Picture 39" title="white box">
          <a:extLst>
            <a:ext uri="{FF2B5EF4-FFF2-40B4-BE49-F238E27FC236}">
              <a16:creationId xmlns:a16="http://schemas.microsoft.com/office/drawing/2014/main" id="{B79B83C4-6C3A-4CFC-94CE-7F6DE9D7719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1" name="Picture 40" descr="image of the Ofgem logo" title="Ofgem logo">
          <a:extLst>
            <a:ext uri="{FF2B5EF4-FFF2-40B4-BE49-F238E27FC236}">
              <a16:creationId xmlns:a16="http://schemas.microsoft.com/office/drawing/2014/main" id="{B78627C9-7FC6-4DF7-99F5-5D4E491BB8A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2" name="Picture 41" title="white box">
          <a:extLst>
            <a:ext uri="{FF2B5EF4-FFF2-40B4-BE49-F238E27FC236}">
              <a16:creationId xmlns:a16="http://schemas.microsoft.com/office/drawing/2014/main" id="{F355616E-5FB7-458C-99BC-78B45E70B47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3" name="Picture 42" descr="image of the Ofgem logo" title="Ofgem logo">
          <a:extLst>
            <a:ext uri="{FF2B5EF4-FFF2-40B4-BE49-F238E27FC236}">
              <a16:creationId xmlns:a16="http://schemas.microsoft.com/office/drawing/2014/main" id="{6B1BC800-05C0-41E2-8B5C-4039DE4C52B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4" name="Picture 43" title="white box">
          <a:extLst>
            <a:ext uri="{FF2B5EF4-FFF2-40B4-BE49-F238E27FC236}">
              <a16:creationId xmlns:a16="http://schemas.microsoft.com/office/drawing/2014/main" id="{FD87F043-346D-4194-9DF4-EE16C16529E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5" name="Picture 44" descr="image of the Ofgem logo" title="Ofgem logo">
          <a:extLst>
            <a:ext uri="{FF2B5EF4-FFF2-40B4-BE49-F238E27FC236}">
              <a16:creationId xmlns:a16="http://schemas.microsoft.com/office/drawing/2014/main" id="{C4EDB692-3850-4784-B3F2-3B81CE9927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6" name="Picture 45" descr="image of the Ofgem logo" title="Ofgem logo">
          <a:extLst>
            <a:ext uri="{FF2B5EF4-FFF2-40B4-BE49-F238E27FC236}">
              <a16:creationId xmlns:a16="http://schemas.microsoft.com/office/drawing/2014/main" id="{A8BB4133-90C7-4BDE-AB59-3AA3ECB3FC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7" name="Picture 46" title="white box">
          <a:extLst>
            <a:ext uri="{FF2B5EF4-FFF2-40B4-BE49-F238E27FC236}">
              <a16:creationId xmlns:a16="http://schemas.microsoft.com/office/drawing/2014/main" id="{493F8DDE-A961-4962-A708-19E1088B8F5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8" name="Picture 47" descr="image of the Ofgem logo" title="Ofgem logo">
          <a:extLst>
            <a:ext uri="{FF2B5EF4-FFF2-40B4-BE49-F238E27FC236}">
              <a16:creationId xmlns:a16="http://schemas.microsoft.com/office/drawing/2014/main" id="{EAEEA641-DFBC-4241-B09F-265E6D5DE4C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9" name="Picture 48" title="white box">
          <a:extLst>
            <a:ext uri="{FF2B5EF4-FFF2-40B4-BE49-F238E27FC236}">
              <a16:creationId xmlns:a16="http://schemas.microsoft.com/office/drawing/2014/main" id="{F34D6988-68EC-4BD5-B400-31F2F09D5B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0" name="Picture 49" descr="image of the Ofgem logo" title="Ofgem logo">
          <a:extLst>
            <a:ext uri="{FF2B5EF4-FFF2-40B4-BE49-F238E27FC236}">
              <a16:creationId xmlns:a16="http://schemas.microsoft.com/office/drawing/2014/main" id="{DC272FA1-D8BD-4A61-ADA0-CB415537FF9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51" name="Picture 50" title="white box">
          <a:extLst>
            <a:ext uri="{FF2B5EF4-FFF2-40B4-BE49-F238E27FC236}">
              <a16:creationId xmlns:a16="http://schemas.microsoft.com/office/drawing/2014/main" id="{7F0AA9D3-A4A1-4343-A022-D2957A0F36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2" name="Picture 51" descr="image of the Ofgem logo" title="Ofgem logo">
          <a:extLst>
            <a:ext uri="{FF2B5EF4-FFF2-40B4-BE49-F238E27FC236}">
              <a16:creationId xmlns:a16="http://schemas.microsoft.com/office/drawing/2014/main" id="{D80DBB83-F273-4BE2-B66E-EF41BCCF270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850150</xdr:colOff>
      <xdr:row>1</xdr:row>
      <xdr:rowOff>2184</xdr:rowOff>
    </xdr:to>
    <xdr:pic>
      <xdr:nvPicPr>
        <xdr:cNvPr id="53" name="Picture 52" descr="image of the Ofgem logo" title="Ofgem logo">
          <a:extLst>
            <a:ext uri="{FF2B5EF4-FFF2-40B4-BE49-F238E27FC236}">
              <a16:creationId xmlns:a16="http://schemas.microsoft.com/office/drawing/2014/main" id="{ED6076D9-0805-4F93-9433-50D1E4C0468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54" name="Picture 53" title="white box">
          <a:extLst>
            <a:ext uri="{FF2B5EF4-FFF2-40B4-BE49-F238E27FC236}">
              <a16:creationId xmlns:a16="http://schemas.microsoft.com/office/drawing/2014/main" id="{EFA5C2AD-FA7F-4958-ACD2-B2E1598BAC6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847610</xdr:colOff>
      <xdr:row>1</xdr:row>
      <xdr:rowOff>2184</xdr:rowOff>
    </xdr:to>
    <xdr:pic>
      <xdr:nvPicPr>
        <xdr:cNvPr id="55" name="Picture 54" descr="image of the Ofgem logo" title="Ofgem logo">
          <a:extLst>
            <a:ext uri="{FF2B5EF4-FFF2-40B4-BE49-F238E27FC236}">
              <a16:creationId xmlns:a16="http://schemas.microsoft.com/office/drawing/2014/main" id="{F04348BE-BA82-4EAB-851A-8368C24240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6" name="Picture 55" title="white box">
          <a:extLst>
            <a:ext uri="{FF2B5EF4-FFF2-40B4-BE49-F238E27FC236}">
              <a16:creationId xmlns:a16="http://schemas.microsoft.com/office/drawing/2014/main" id="{C8E2FDF1-1350-4236-BDEF-89D60BE2F2A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847610</xdr:colOff>
      <xdr:row>1</xdr:row>
      <xdr:rowOff>2184</xdr:rowOff>
    </xdr:to>
    <xdr:pic>
      <xdr:nvPicPr>
        <xdr:cNvPr id="57" name="Picture 56" descr="image of the Ofgem logo" title="Ofgem logo">
          <a:extLst>
            <a:ext uri="{FF2B5EF4-FFF2-40B4-BE49-F238E27FC236}">
              <a16:creationId xmlns:a16="http://schemas.microsoft.com/office/drawing/2014/main" id="{B642EE99-C552-4C0D-9D37-1A82BF4540B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58" name="Picture 57" title="white box">
          <a:extLst>
            <a:ext uri="{FF2B5EF4-FFF2-40B4-BE49-F238E27FC236}">
              <a16:creationId xmlns:a16="http://schemas.microsoft.com/office/drawing/2014/main" id="{A7006D49-A5FA-49D7-8845-CE95C3646AA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850150</xdr:colOff>
      <xdr:row>1</xdr:row>
      <xdr:rowOff>2184</xdr:rowOff>
    </xdr:to>
    <xdr:pic>
      <xdr:nvPicPr>
        <xdr:cNvPr id="59" name="Picture 58" descr="image of the Ofgem logo" title="Ofgem logo">
          <a:extLst>
            <a:ext uri="{FF2B5EF4-FFF2-40B4-BE49-F238E27FC236}">
              <a16:creationId xmlns:a16="http://schemas.microsoft.com/office/drawing/2014/main" id="{8F7C7446-3E38-49A9-8D0A-A25C0C7AB88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B5003272-7343-483E-8429-E8BC2908589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 name="Picture 2" title="white box">
          <a:extLst>
            <a:ext uri="{FF2B5EF4-FFF2-40B4-BE49-F238E27FC236}">
              <a16:creationId xmlns:a16="http://schemas.microsoft.com/office/drawing/2014/main" id="{761F7D09-458C-4704-8820-73921DF941A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 name="Picture 3" descr="image of the Ofgem logo" title="Ofgem logo">
          <a:extLst>
            <a:ext uri="{FF2B5EF4-FFF2-40B4-BE49-F238E27FC236}">
              <a16:creationId xmlns:a16="http://schemas.microsoft.com/office/drawing/2014/main" id="{F8AA4523-4F47-4DA9-81B0-E0EE603069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 name="Picture 4" title="white box">
          <a:extLst>
            <a:ext uri="{FF2B5EF4-FFF2-40B4-BE49-F238E27FC236}">
              <a16:creationId xmlns:a16="http://schemas.microsoft.com/office/drawing/2014/main" id="{1403E1B0-EFBF-42E6-810E-F1BA4DDB5D5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 name="Picture 5" descr="image of the Ofgem logo" title="Ofgem logo">
          <a:extLst>
            <a:ext uri="{FF2B5EF4-FFF2-40B4-BE49-F238E27FC236}">
              <a16:creationId xmlns:a16="http://schemas.microsoft.com/office/drawing/2014/main" id="{6032A13B-4E40-47B6-9AB7-E351142C532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7" name="Picture 6" title="white box">
          <a:extLst>
            <a:ext uri="{FF2B5EF4-FFF2-40B4-BE49-F238E27FC236}">
              <a16:creationId xmlns:a16="http://schemas.microsoft.com/office/drawing/2014/main" id="{8185D385-55EC-4E23-8D81-9BC4432F22D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EEB8E3F3-D98D-40D2-8EBE-C6F8B882132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 name="Picture 8" title="white box">
          <a:extLst>
            <a:ext uri="{FF2B5EF4-FFF2-40B4-BE49-F238E27FC236}">
              <a16:creationId xmlns:a16="http://schemas.microsoft.com/office/drawing/2014/main" id="{F6B9C1B4-DD39-4814-B2EA-2DDA7F1D047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A7916351-AE2D-428C-9511-9E3156209D7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 name="Picture 10" title="white box">
          <a:extLst>
            <a:ext uri="{FF2B5EF4-FFF2-40B4-BE49-F238E27FC236}">
              <a16:creationId xmlns:a16="http://schemas.microsoft.com/office/drawing/2014/main" id="{038E3F79-07C3-4513-87C6-27536762B3B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 name="Picture 11" descr="image of the Ofgem logo" title="Ofgem logo">
          <a:extLst>
            <a:ext uri="{FF2B5EF4-FFF2-40B4-BE49-F238E27FC236}">
              <a16:creationId xmlns:a16="http://schemas.microsoft.com/office/drawing/2014/main" id="{7CF95704-0DEB-4DB6-8920-F7EE2847AB5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 name="Picture 12" title="white box">
          <a:extLst>
            <a:ext uri="{FF2B5EF4-FFF2-40B4-BE49-F238E27FC236}">
              <a16:creationId xmlns:a16="http://schemas.microsoft.com/office/drawing/2014/main" id="{6242D120-CB97-4226-BFBE-991E8101873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 name="Picture 13" descr="image of the Ofgem logo" title="Ofgem logo">
          <a:extLst>
            <a:ext uri="{FF2B5EF4-FFF2-40B4-BE49-F238E27FC236}">
              <a16:creationId xmlns:a16="http://schemas.microsoft.com/office/drawing/2014/main" id="{1FDFD4F8-4617-4B51-A9F7-E366130C32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D6595D4A-2F2C-42C5-A0D0-21D91481ED7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 name="Picture 14" descr="image of the Ofgem logo" title="Ofgem logo">
          <a:extLst>
            <a:ext uri="{FF2B5EF4-FFF2-40B4-BE49-F238E27FC236}">
              <a16:creationId xmlns:a16="http://schemas.microsoft.com/office/drawing/2014/main" id="{71A1796F-A43B-4781-B2F6-3EB14483873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 name="Picture 16" title="white box">
          <a:extLst>
            <a:ext uri="{FF2B5EF4-FFF2-40B4-BE49-F238E27FC236}">
              <a16:creationId xmlns:a16="http://schemas.microsoft.com/office/drawing/2014/main" id="{28A9FA74-EFD8-4F69-ABB2-584B48FA8D9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 name="Picture 17" descr="image of the Ofgem logo" title="Ofgem logo">
          <a:extLst>
            <a:ext uri="{FF2B5EF4-FFF2-40B4-BE49-F238E27FC236}">
              <a16:creationId xmlns:a16="http://schemas.microsoft.com/office/drawing/2014/main" id="{CB4C86AA-B58E-4E98-8013-A72D9031A36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9" name="Picture 18" title="white box">
          <a:extLst>
            <a:ext uri="{FF2B5EF4-FFF2-40B4-BE49-F238E27FC236}">
              <a16:creationId xmlns:a16="http://schemas.microsoft.com/office/drawing/2014/main" id="{572BE4FF-0F17-4DA0-8876-A4BB71B4161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 name="Picture 19" descr="image of the Ofgem logo" title="Ofgem logo">
          <a:extLst>
            <a:ext uri="{FF2B5EF4-FFF2-40B4-BE49-F238E27FC236}">
              <a16:creationId xmlns:a16="http://schemas.microsoft.com/office/drawing/2014/main" id="{10DA23A7-FAAE-4C62-9D7F-E59145B2E9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1" name="Picture 20" title="white box">
          <a:extLst>
            <a:ext uri="{FF2B5EF4-FFF2-40B4-BE49-F238E27FC236}">
              <a16:creationId xmlns:a16="http://schemas.microsoft.com/office/drawing/2014/main" id="{375AAD7B-03B9-461B-A665-2D08F9FF02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 name="Picture 21" descr="image of the Ofgem logo" title="Ofgem logo">
          <a:extLst>
            <a:ext uri="{FF2B5EF4-FFF2-40B4-BE49-F238E27FC236}">
              <a16:creationId xmlns:a16="http://schemas.microsoft.com/office/drawing/2014/main" id="{B0ED3982-7C52-4B9A-AE15-53719CCB3E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3" name="Picture 22" title="white box">
          <a:extLst>
            <a:ext uri="{FF2B5EF4-FFF2-40B4-BE49-F238E27FC236}">
              <a16:creationId xmlns:a16="http://schemas.microsoft.com/office/drawing/2014/main" id="{E95658EE-16E2-4539-A4B6-C9D9D8C5659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 name="Picture 23" descr="image of the Ofgem logo" title="Ofgem logo">
          <a:extLst>
            <a:ext uri="{FF2B5EF4-FFF2-40B4-BE49-F238E27FC236}">
              <a16:creationId xmlns:a16="http://schemas.microsoft.com/office/drawing/2014/main" id="{822EC5A7-B271-400D-AE38-DBB6A62521E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5" name="Picture 24" title="white box">
          <a:extLst>
            <a:ext uri="{FF2B5EF4-FFF2-40B4-BE49-F238E27FC236}">
              <a16:creationId xmlns:a16="http://schemas.microsoft.com/office/drawing/2014/main" id="{E4563AAC-63A2-4523-A84B-9E5BF6F5650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 name="Picture 25" descr="image of the Ofgem logo" title="Ofgem logo">
          <a:extLst>
            <a:ext uri="{FF2B5EF4-FFF2-40B4-BE49-F238E27FC236}">
              <a16:creationId xmlns:a16="http://schemas.microsoft.com/office/drawing/2014/main" id="{6FFC41D5-8DAF-4BB9-BA26-7B931079EA1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7" name="Picture 26" title="white box">
          <a:extLst>
            <a:ext uri="{FF2B5EF4-FFF2-40B4-BE49-F238E27FC236}">
              <a16:creationId xmlns:a16="http://schemas.microsoft.com/office/drawing/2014/main" id="{46A32A1D-8F51-4083-B9DA-664865CE8C7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 name="Picture 27" descr="image of the Ofgem logo" title="Ofgem logo">
          <a:extLst>
            <a:ext uri="{FF2B5EF4-FFF2-40B4-BE49-F238E27FC236}">
              <a16:creationId xmlns:a16="http://schemas.microsoft.com/office/drawing/2014/main" id="{070D84A6-9699-4E3C-A99D-D8E9EA7944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9" name="Picture 28" title="white box">
          <a:extLst>
            <a:ext uri="{FF2B5EF4-FFF2-40B4-BE49-F238E27FC236}">
              <a16:creationId xmlns:a16="http://schemas.microsoft.com/office/drawing/2014/main" id="{E438C6AC-381B-4F10-8476-2C8507CD7FC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 name="Picture 29" descr="image of the Ofgem logo" title="Ofgem logo">
          <a:extLst>
            <a:ext uri="{FF2B5EF4-FFF2-40B4-BE49-F238E27FC236}">
              <a16:creationId xmlns:a16="http://schemas.microsoft.com/office/drawing/2014/main" id="{2AB9FC2A-6478-40B1-83F5-9CAA6FAEE0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68C72620-575D-47E6-BF04-77CCBB89F5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2" name="Picture 31" title="white box">
          <a:extLst>
            <a:ext uri="{FF2B5EF4-FFF2-40B4-BE49-F238E27FC236}">
              <a16:creationId xmlns:a16="http://schemas.microsoft.com/office/drawing/2014/main" id="{934C6FCA-B029-4AC0-97D5-DBD0D60CFDA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3" name="Picture 32" descr="image of the Ofgem logo" title="Ofgem logo">
          <a:extLst>
            <a:ext uri="{FF2B5EF4-FFF2-40B4-BE49-F238E27FC236}">
              <a16:creationId xmlns:a16="http://schemas.microsoft.com/office/drawing/2014/main" id="{D6BE2C84-E0FD-4BD7-A326-9DBBFC8130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4" name="Picture 33" title="white box">
          <a:extLst>
            <a:ext uri="{FF2B5EF4-FFF2-40B4-BE49-F238E27FC236}">
              <a16:creationId xmlns:a16="http://schemas.microsoft.com/office/drawing/2014/main" id="{92F814F6-B6A2-4527-809D-D58AFC368A7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 name="Picture 34" descr="image of the Ofgem logo" title="Ofgem logo">
          <a:extLst>
            <a:ext uri="{FF2B5EF4-FFF2-40B4-BE49-F238E27FC236}">
              <a16:creationId xmlns:a16="http://schemas.microsoft.com/office/drawing/2014/main" id="{641E806D-8CE2-44F5-95BD-2D0A5BDCEE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6" name="Picture 35" title="white box">
          <a:extLst>
            <a:ext uri="{FF2B5EF4-FFF2-40B4-BE49-F238E27FC236}">
              <a16:creationId xmlns:a16="http://schemas.microsoft.com/office/drawing/2014/main" id="{5DC6BCFC-3B24-4610-9CDC-93AE9E4AF63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7" name="Picture 36" descr="image of the Ofgem logo" title="Ofgem logo">
          <a:extLst>
            <a:ext uri="{FF2B5EF4-FFF2-40B4-BE49-F238E27FC236}">
              <a16:creationId xmlns:a16="http://schemas.microsoft.com/office/drawing/2014/main" id="{3686AA1B-3B49-4FC8-AEFE-601C790D903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8" name="Picture 37" title="white box">
          <a:extLst>
            <a:ext uri="{FF2B5EF4-FFF2-40B4-BE49-F238E27FC236}">
              <a16:creationId xmlns:a16="http://schemas.microsoft.com/office/drawing/2014/main" id="{9EF27568-30E6-4199-8E7E-308E128C72D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 name="Picture 38" descr="image of the Ofgem logo" title="Ofgem logo">
          <a:extLst>
            <a:ext uri="{FF2B5EF4-FFF2-40B4-BE49-F238E27FC236}">
              <a16:creationId xmlns:a16="http://schemas.microsoft.com/office/drawing/2014/main" id="{BA87BD00-93FA-4624-8244-1F7E204A359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0" name="Picture 39" title="white box">
          <a:extLst>
            <a:ext uri="{FF2B5EF4-FFF2-40B4-BE49-F238E27FC236}">
              <a16:creationId xmlns:a16="http://schemas.microsoft.com/office/drawing/2014/main" id="{918B9539-5F43-4EC8-9FE6-A31A491EC18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1" name="Picture 40" descr="image of the Ofgem logo" title="Ofgem logo">
          <a:extLst>
            <a:ext uri="{FF2B5EF4-FFF2-40B4-BE49-F238E27FC236}">
              <a16:creationId xmlns:a16="http://schemas.microsoft.com/office/drawing/2014/main" id="{76A41267-228C-412C-953F-184390B0D88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2" name="Picture 41" title="white box">
          <a:extLst>
            <a:ext uri="{FF2B5EF4-FFF2-40B4-BE49-F238E27FC236}">
              <a16:creationId xmlns:a16="http://schemas.microsoft.com/office/drawing/2014/main" id="{02185D08-ED3A-4E97-AFF6-3DC9285C1F9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3" name="Picture 42" descr="image of the Ofgem logo" title="Ofgem logo">
          <a:extLst>
            <a:ext uri="{FF2B5EF4-FFF2-40B4-BE49-F238E27FC236}">
              <a16:creationId xmlns:a16="http://schemas.microsoft.com/office/drawing/2014/main" id="{05E146E5-000A-4E7A-A9C6-3110366F225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4" name="Picture 43" title="white box">
          <a:extLst>
            <a:ext uri="{FF2B5EF4-FFF2-40B4-BE49-F238E27FC236}">
              <a16:creationId xmlns:a16="http://schemas.microsoft.com/office/drawing/2014/main" id="{BBFFD1C4-CD8E-4095-908B-3BB5BF893A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5" name="Picture 44" descr="image of the Ofgem logo" title="Ofgem logo">
          <a:extLst>
            <a:ext uri="{FF2B5EF4-FFF2-40B4-BE49-F238E27FC236}">
              <a16:creationId xmlns:a16="http://schemas.microsoft.com/office/drawing/2014/main" id="{0AA0098E-0B56-4A8C-B972-0C6229EAC1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6" name="Picture 45" descr="image of the Ofgem logo" title="Ofgem logo">
          <a:extLst>
            <a:ext uri="{FF2B5EF4-FFF2-40B4-BE49-F238E27FC236}">
              <a16:creationId xmlns:a16="http://schemas.microsoft.com/office/drawing/2014/main" id="{FFF80CC2-CDDD-4C56-B46E-708373B84C9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7" name="Picture 46" title="white box">
          <a:extLst>
            <a:ext uri="{FF2B5EF4-FFF2-40B4-BE49-F238E27FC236}">
              <a16:creationId xmlns:a16="http://schemas.microsoft.com/office/drawing/2014/main" id="{00976FD7-12A7-4728-8FD6-5DE34811752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8" name="Picture 47" descr="image of the Ofgem logo" title="Ofgem logo">
          <a:extLst>
            <a:ext uri="{FF2B5EF4-FFF2-40B4-BE49-F238E27FC236}">
              <a16:creationId xmlns:a16="http://schemas.microsoft.com/office/drawing/2014/main" id="{18035ACB-3332-49EE-B30F-376CB0A0CC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9" name="Picture 48" title="white box">
          <a:extLst>
            <a:ext uri="{FF2B5EF4-FFF2-40B4-BE49-F238E27FC236}">
              <a16:creationId xmlns:a16="http://schemas.microsoft.com/office/drawing/2014/main" id="{294330A0-EC7D-4280-9ACE-3D60966A70F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0" name="Picture 49" descr="image of the Ofgem logo" title="Ofgem logo">
          <a:extLst>
            <a:ext uri="{FF2B5EF4-FFF2-40B4-BE49-F238E27FC236}">
              <a16:creationId xmlns:a16="http://schemas.microsoft.com/office/drawing/2014/main" id="{3EBF8CFB-F908-49D0-AECF-B29BD44518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51" name="Picture 50" title="white box">
          <a:extLst>
            <a:ext uri="{FF2B5EF4-FFF2-40B4-BE49-F238E27FC236}">
              <a16:creationId xmlns:a16="http://schemas.microsoft.com/office/drawing/2014/main" id="{D94406BC-DFFC-4410-BC4C-038D902ED42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2" name="Picture 51" descr="image of the Ofgem logo" title="Ofgem logo">
          <a:extLst>
            <a:ext uri="{FF2B5EF4-FFF2-40B4-BE49-F238E27FC236}">
              <a16:creationId xmlns:a16="http://schemas.microsoft.com/office/drawing/2014/main" id="{8187F871-F372-4D64-9C34-A5779F58EED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3" name="Picture 52" descr="image of the Ofgem logo" title="Ofgem logo">
          <a:extLst>
            <a:ext uri="{FF2B5EF4-FFF2-40B4-BE49-F238E27FC236}">
              <a16:creationId xmlns:a16="http://schemas.microsoft.com/office/drawing/2014/main" id="{7092B569-9E3D-47FB-B4E5-32EEE609B68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4" name="Picture 53" title="white box">
          <a:extLst>
            <a:ext uri="{FF2B5EF4-FFF2-40B4-BE49-F238E27FC236}">
              <a16:creationId xmlns:a16="http://schemas.microsoft.com/office/drawing/2014/main" id="{DE411250-A14B-43AF-B840-C299412C1A4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5" name="Picture 54" descr="image of the Ofgem logo" title="Ofgem logo">
          <a:extLst>
            <a:ext uri="{FF2B5EF4-FFF2-40B4-BE49-F238E27FC236}">
              <a16:creationId xmlns:a16="http://schemas.microsoft.com/office/drawing/2014/main" id="{BA0AAC0C-F4EE-4B45-8A2F-3D4B2A91D83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6" name="Picture 55" title="white box">
          <a:extLst>
            <a:ext uri="{FF2B5EF4-FFF2-40B4-BE49-F238E27FC236}">
              <a16:creationId xmlns:a16="http://schemas.microsoft.com/office/drawing/2014/main" id="{7417FD6B-8784-4AE7-A09E-E1C60D57E4B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7" name="Picture 56" descr="image of the Ofgem logo" title="Ofgem logo">
          <a:extLst>
            <a:ext uri="{FF2B5EF4-FFF2-40B4-BE49-F238E27FC236}">
              <a16:creationId xmlns:a16="http://schemas.microsoft.com/office/drawing/2014/main" id="{39164733-BFA3-414F-B069-FEFFC488BF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58" name="Picture 57" title="white box">
          <a:extLst>
            <a:ext uri="{FF2B5EF4-FFF2-40B4-BE49-F238E27FC236}">
              <a16:creationId xmlns:a16="http://schemas.microsoft.com/office/drawing/2014/main" id="{0F37CC90-7AE2-407A-9A92-F925C6CCB81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9" name="Picture 58" descr="image of the Ofgem logo" title="Ofgem logo">
          <a:extLst>
            <a:ext uri="{FF2B5EF4-FFF2-40B4-BE49-F238E27FC236}">
              <a16:creationId xmlns:a16="http://schemas.microsoft.com/office/drawing/2014/main" id="{421BD958-876E-4639-A7CF-AC748C307C9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0" name="Picture 59" descr="image of the Ofgem logo" title="Ofgem logo">
          <a:extLst>
            <a:ext uri="{FF2B5EF4-FFF2-40B4-BE49-F238E27FC236}">
              <a16:creationId xmlns:a16="http://schemas.microsoft.com/office/drawing/2014/main" id="{2E8A739E-335F-45FF-AFBA-488BAB91240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1" name="Picture 60" title="white box">
          <a:extLst>
            <a:ext uri="{FF2B5EF4-FFF2-40B4-BE49-F238E27FC236}">
              <a16:creationId xmlns:a16="http://schemas.microsoft.com/office/drawing/2014/main" id="{50272FB6-E78C-4C72-B948-BFBBBCCC844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2" name="Picture 61" descr="image of the Ofgem logo" title="Ofgem logo">
          <a:extLst>
            <a:ext uri="{FF2B5EF4-FFF2-40B4-BE49-F238E27FC236}">
              <a16:creationId xmlns:a16="http://schemas.microsoft.com/office/drawing/2014/main" id="{C7A57CFD-0E37-4DE9-8F5D-FC2FFCC2459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63" name="Picture 62" title="white box">
          <a:extLst>
            <a:ext uri="{FF2B5EF4-FFF2-40B4-BE49-F238E27FC236}">
              <a16:creationId xmlns:a16="http://schemas.microsoft.com/office/drawing/2014/main" id="{5E3DD5F4-64EF-4D17-A034-9D76F63EEF2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4" name="Picture 63" descr="image of the Ofgem logo" title="Ofgem logo">
          <a:extLst>
            <a:ext uri="{FF2B5EF4-FFF2-40B4-BE49-F238E27FC236}">
              <a16:creationId xmlns:a16="http://schemas.microsoft.com/office/drawing/2014/main" id="{A60FA5CE-CE04-47FC-9B01-57290CDE7F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65" name="Picture 64" title="white box">
          <a:extLst>
            <a:ext uri="{FF2B5EF4-FFF2-40B4-BE49-F238E27FC236}">
              <a16:creationId xmlns:a16="http://schemas.microsoft.com/office/drawing/2014/main" id="{E25811F8-F02B-4CFC-9635-EBBB8794866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6" name="Picture 65" descr="image of the Ofgem logo" title="Ofgem logo">
          <a:extLst>
            <a:ext uri="{FF2B5EF4-FFF2-40B4-BE49-F238E27FC236}">
              <a16:creationId xmlns:a16="http://schemas.microsoft.com/office/drawing/2014/main" id="{A6CD976F-EC82-4A68-8FE9-C83F84472A1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67" name="Picture 66" descr="image of the Ofgem logo" title="Ofgem logo">
          <a:extLst>
            <a:ext uri="{FF2B5EF4-FFF2-40B4-BE49-F238E27FC236}">
              <a16:creationId xmlns:a16="http://schemas.microsoft.com/office/drawing/2014/main" id="{C26426A7-46A7-4DB6-A8CA-778EF226D27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68" name="Picture 67" title="white box">
          <a:extLst>
            <a:ext uri="{FF2B5EF4-FFF2-40B4-BE49-F238E27FC236}">
              <a16:creationId xmlns:a16="http://schemas.microsoft.com/office/drawing/2014/main" id="{DC9D6093-35C2-49C4-9436-5B50720FC3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69" name="Picture 68" descr="image of the Ofgem logo" title="Ofgem logo">
          <a:extLst>
            <a:ext uri="{FF2B5EF4-FFF2-40B4-BE49-F238E27FC236}">
              <a16:creationId xmlns:a16="http://schemas.microsoft.com/office/drawing/2014/main" id="{C3B76ACA-E2DB-4E0C-BDDB-1D8037B751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70" name="Picture 69" title="white box">
          <a:extLst>
            <a:ext uri="{FF2B5EF4-FFF2-40B4-BE49-F238E27FC236}">
              <a16:creationId xmlns:a16="http://schemas.microsoft.com/office/drawing/2014/main" id="{0BB5F784-CD4E-4D83-B6F4-FBB1DBC60E2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71" name="Picture 70" descr="image of the Ofgem logo" title="Ofgem logo">
          <a:extLst>
            <a:ext uri="{FF2B5EF4-FFF2-40B4-BE49-F238E27FC236}">
              <a16:creationId xmlns:a16="http://schemas.microsoft.com/office/drawing/2014/main" id="{656C92B6-C441-42C8-9903-5AB6130BEF8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2" name="Picture 71" title="white box">
          <a:extLst>
            <a:ext uri="{FF2B5EF4-FFF2-40B4-BE49-F238E27FC236}">
              <a16:creationId xmlns:a16="http://schemas.microsoft.com/office/drawing/2014/main" id="{57150E8F-A548-4DAC-B83D-1D2EC0E4734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73" name="Picture 72" descr="image of the Ofgem logo" title="Ofgem logo">
          <a:extLst>
            <a:ext uri="{FF2B5EF4-FFF2-40B4-BE49-F238E27FC236}">
              <a16:creationId xmlns:a16="http://schemas.microsoft.com/office/drawing/2014/main" id="{59AF5BB6-C085-490C-BF9E-FEAB3D4D35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5C668B63-D914-476E-9727-2183EF8BB30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 name="Picture 2" title="white box">
          <a:extLst>
            <a:ext uri="{FF2B5EF4-FFF2-40B4-BE49-F238E27FC236}">
              <a16:creationId xmlns:a16="http://schemas.microsoft.com/office/drawing/2014/main" id="{48F2AA3F-75F7-4501-BD9E-2EFEEB61A9A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 name="Picture 3" descr="image of the Ofgem logo" title="Ofgem logo">
          <a:extLst>
            <a:ext uri="{FF2B5EF4-FFF2-40B4-BE49-F238E27FC236}">
              <a16:creationId xmlns:a16="http://schemas.microsoft.com/office/drawing/2014/main" id="{7AC3F844-D218-43A0-B391-BF0CF1D2D23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 name="Picture 4" title="white box">
          <a:extLst>
            <a:ext uri="{FF2B5EF4-FFF2-40B4-BE49-F238E27FC236}">
              <a16:creationId xmlns:a16="http://schemas.microsoft.com/office/drawing/2014/main" id="{05ED6BB1-381E-4A5B-9924-F6C8516D507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 name="Picture 5" descr="image of the Ofgem logo" title="Ofgem logo">
          <a:extLst>
            <a:ext uri="{FF2B5EF4-FFF2-40B4-BE49-F238E27FC236}">
              <a16:creationId xmlns:a16="http://schemas.microsoft.com/office/drawing/2014/main" id="{DD855F3B-1B92-493D-AAF0-905DA6C8D5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 name="Picture 6" title="white box">
          <a:extLst>
            <a:ext uri="{FF2B5EF4-FFF2-40B4-BE49-F238E27FC236}">
              <a16:creationId xmlns:a16="http://schemas.microsoft.com/office/drawing/2014/main" id="{791F0CC6-22F2-44B0-BE65-AACBA47808D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E9163792-97A8-4A8A-883E-778D0D9CA12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 name="Picture 8" title="white box">
          <a:extLst>
            <a:ext uri="{FF2B5EF4-FFF2-40B4-BE49-F238E27FC236}">
              <a16:creationId xmlns:a16="http://schemas.microsoft.com/office/drawing/2014/main" id="{1B06D73A-7F04-4FCE-B20F-1B053CB9AF2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E49DE29F-506F-49C9-8C43-480DD8F6B6D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 name="Picture 10" title="white box">
          <a:extLst>
            <a:ext uri="{FF2B5EF4-FFF2-40B4-BE49-F238E27FC236}">
              <a16:creationId xmlns:a16="http://schemas.microsoft.com/office/drawing/2014/main" id="{017B19E5-EFD9-4B1E-8BB7-F332128D3E5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 name="Picture 11" descr="image of the Ofgem logo" title="Ofgem logo">
          <a:extLst>
            <a:ext uri="{FF2B5EF4-FFF2-40B4-BE49-F238E27FC236}">
              <a16:creationId xmlns:a16="http://schemas.microsoft.com/office/drawing/2014/main" id="{7F27B852-D47C-497F-A0EA-09F79124F9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 name="Picture 12" title="white box">
          <a:extLst>
            <a:ext uri="{FF2B5EF4-FFF2-40B4-BE49-F238E27FC236}">
              <a16:creationId xmlns:a16="http://schemas.microsoft.com/office/drawing/2014/main" id="{03120F14-3E3E-41B3-B54E-39D2C095E5F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 name="Picture 13" descr="image of the Ofgem logo" title="Ofgem logo">
          <a:extLst>
            <a:ext uri="{FF2B5EF4-FFF2-40B4-BE49-F238E27FC236}">
              <a16:creationId xmlns:a16="http://schemas.microsoft.com/office/drawing/2014/main" id="{D13244E9-9B86-4801-8352-D69B30D2BA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5" name="Picture 14" title="white box">
          <a:extLst>
            <a:ext uri="{FF2B5EF4-FFF2-40B4-BE49-F238E27FC236}">
              <a16:creationId xmlns:a16="http://schemas.microsoft.com/office/drawing/2014/main" id="{2997101D-887B-494B-A2C8-7EF1927D5C0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8F1C2845-7941-4F3E-AEBA-88BC51465BF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 name="Picture 16" descr="image of the Ofgem logo" title="Ofgem logo">
          <a:extLst>
            <a:ext uri="{FF2B5EF4-FFF2-40B4-BE49-F238E27FC236}">
              <a16:creationId xmlns:a16="http://schemas.microsoft.com/office/drawing/2014/main" id="{DCF12259-314A-4541-A1FA-FB512466322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8" name="Picture 17" title="white box">
          <a:extLst>
            <a:ext uri="{FF2B5EF4-FFF2-40B4-BE49-F238E27FC236}">
              <a16:creationId xmlns:a16="http://schemas.microsoft.com/office/drawing/2014/main" id="{3329DF43-C61C-47B5-8F35-A654EC1991A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9" name="Picture 18" descr="image of the Ofgem logo" title="Ofgem logo">
          <a:extLst>
            <a:ext uri="{FF2B5EF4-FFF2-40B4-BE49-F238E27FC236}">
              <a16:creationId xmlns:a16="http://schemas.microsoft.com/office/drawing/2014/main" id="{26F1B239-B8B3-43F2-A192-8A29F8E83E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0" name="Picture 19" title="white box">
          <a:extLst>
            <a:ext uri="{FF2B5EF4-FFF2-40B4-BE49-F238E27FC236}">
              <a16:creationId xmlns:a16="http://schemas.microsoft.com/office/drawing/2014/main" id="{C3661701-8E3B-4713-821D-44C839559AF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1" name="Picture 20" descr="image of the Ofgem logo" title="Ofgem logo">
          <a:extLst>
            <a:ext uri="{FF2B5EF4-FFF2-40B4-BE49-F238E27FC236}">
              <a16:creationId xmlns:a16="http://schemas.microsoft.com/office/drawing/2014/main" id="{109C19D9-5052-41A1-B5C8-4AEDEC163CD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2" name="Picture 21" title="white box">
          <a:extLst>
            <a:ext uri="{FF2B5EF4-FFF2-40B4-BE49-F238E27FC236}">
              <a16:creationId xmlns:a16="http://schemas.microsoft.com/office/drawing/2014/main" id="{20554CBF-68C7-424C-B280-7257AF838B6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 name="Picture 22" descr="image of the Ofgem logo" title="Ofgem logo">
          <a:extLst>
            <a:ext uri="{FF2B5EF4-FFF2-40B4-BE49-F238E27FC236}">
              <a16:creationId xmlns:a16="http://schemas.microsoft.com/office/drawing/2014/main" id="{4362509E-0A6C-496C-8927-6B07ECD476A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4" name="Picture 23" title="white box">
          <a:extLst>
            <a:ext uri="{FF2B5EF4-FFF2-40B4-BE49-F238E27FC236}">
              <a16:creationId xmlns:a16="http://schemas.microsoft.com/office/drawing/2014/main" id="{4C4AAB1A-E4CB-45A8-A206-3ABC1B676CF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 name="Picture 24" descr="image of the Ofgem logo" title="Ofgem logo">
          <a:extLst>
            <a:ext uri="{FF2B5EF4-FFF2-40B4-BE49-F238E27FC236}">
              <a16:creationId xmlns:a16="http://schemas.microsoft.com/office/drawing/2014/main" id="{1F0177E6-062C-4A42-85EF-CA83C9DED50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6" name="Picture 25" title="white box">
          <a:extLst>
            <a:ext uri="{FF2B5EF4-FFF2-40B4-BE49-F238E27FC236}">
              <a16:creationId xmlns:a16="http://schemas.microsoft.com/office/drawing/2014/main" id="{CD466F72-FDAB-470E-95E1-1ED6A236F6E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7" name="Picture 26" descr="image of the Ofgem logo" title="Ofgem logo">
          <a:extLst>
            <a:ext uri="{FF2B5EF4-FFF2-40B4-BE49-F238E27FC236}">
              <a16:creationId xmlns:a16="http://schemas.microsoft.com/office/drawing/2014/main" id="{B04A49DD-9587-40B1-8E45-41606B61C7E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8" name="Picture 27" title="white box">
          <a:extLst>
            <a:ext uri="{FF2B5EF4-FFF2-40B4-BE49-F238E27FC236}">
              <a16:creationId xmlns:a16="http://schemas.microsoft.com/office/drawing/2014/main" id="{DBAFA406-1743-4D31-A024-5CF7D135993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9" name="Picture 28" descr="image of the Ofgem logo" title="Ofgem logo">
          <a:extLst>
            <a:ext uri="{FF2B5EF4-FFF2-40B4-BE49-F238E27FC236}">
              <a16:creationId xmlns:a16="http://schemas.microsoft.com/office/drawing/2014/main" id="{F5B44AF3-3206-4C71-9DE0-D9AA256523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 name="Picture 29" descr="image of the Ofgem logo" title="Ofgem logo">
          <a:extLst>
            <a:ext uri="{FF2B5EF4-FFF2-40B4-BE49-F238E27FC236}">
              <a16:creationId xmlns:a16="http://schemas.microsoft.com/office/drawing/2014/main" id="{2BE32FCD-BEB0-4BAA-A901-BD2DCD440A2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0859454F-34F3-4B15-877F-B668A5121C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2" name="Picture 31" title="white box">
          <a:extLst>
            <a:ext uri="{FF2B5EF4-FFF2-40B4-BE49-F238E27FC236}">
              <a16:creationId xmlns:a16="http://schemas.microsoft.com/office/drawing/2014/main" id="{ED4A8BF7-FCD1-44E8-8D6C-6DAE9C10DCA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3" name="Picture 32" descr="image of the Ofgem logo" title="Ofgem logo">
          <a:extLst>
            <a:ext uri="{FF2B5EF4-FFF2-40B4-BE49-F238E27FC236}">
              <a16:creationId xmlns:a16="http://schemas.microsoft.com/office/drawing/2014/main" id="{633C4742-20A3-4E2D-AEDF-29C134D390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4" name="Picture 33" title="white box">
          <a:extLst>
            <a:ext uri="{FF2B5EF4-FFF2-40B4-BE49-F238E27FC236}">
              <a16:creationId xmlns:a16="http://schemas.microsoft.com/office/drawing/2014/main" id="{3B60B8E1-A765-4234-94E3-135ECA33AD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5" name="Picture 34" descr="image of the Ofgem logo" title="Ofgem logo">
          <a:extLst>
            <a:ext uri="{FF2B5EF4-FFF2-40B4-BE49-F238E27FC236}">
              <a16:creationId xmlns:a16="http://schemas.microsoft.com/office/drawing/2014/main" id="{981F4953-E39A-4973-A22E-E39B886D991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6" name="Picture 35" title="white box">
          <a:extLst>
            <a:ext uri="{FF2B5EF4-FFF2-40B4-BE49-F238E27FC236}">
              <a16:creationId xmlns:a16="http://schemas.microsoft.com/office/drawing/2014/main" id="{855C03F1-44C5-44B2-BBD6-BE148CFE25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7" name="Picture 36" descr="image of the Ofgem logo" title="Ofgem logo">
          <a:extLst>
            <a:ext uri="{FF2B5EF4-FFF2-40B4-BE49-F238E27FC236}">
              <a16:creationId xmlns:a16="http://schemas.microsoft.com/office/drawing/2014/main" id="{358A8580-975C-40D3-BA7D-1FC81A45D22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8" name="Picture 37" title="white box">
          <a:extLst>
            <a:ext uri="{FF2B5EF4-FFF2-40B4-BE49-F238E27FC236}">
              <a16:creationId xmlns:a16="http://schemas.microsoft.com/office/drawing/2014/main" id="{AD9B1D48-5147-4A17-B437-2BFF939657B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 name="Picture 38" descr="image of the Ofgem logo" title="Ofgem logo">
          <a:extLst>
            <a:ext uri="{FF2B5EF4-FFF2-40B4-BE49-F238E27FC236}">
              <a16:creationId xmlns:a16="http://schemas.microsoft.com/office/drawing/2014/main" id="{C2930119-365F-4D19-A448-F71D254ABFB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0" name="Picture 39" title="white box">
          <a:extLst>
            <a:ext uri="{FF2B5EF4-FFF2-40B4-BE49-F238E27FC236}">
              <a16:creationId xmlns:a16="http://schemas.microsoft.com/office/drawing/2014/main" id="{1A251770-5B38-4BA4-9F17-B29A8F4E053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1" name="Picture 40" descr="image of the Ofgem logo" title="Ofgem logo">
          <a:extLst>
            <a:ext uri="{FF2B5EF4-FFF2-40B4-BE49-F238E27FC236}">
              <a16:creationId xmlns:a16="http://schemas.microsoft.com/office/drawing/2014/main" id="{AB4A3DDC-4288-47A5-A7B6-DFC30E14005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2" name="Picture 41" title="white box">
          <a:extLst>
            <a:ext uri="{FF2B5EF4-FFF2-40B4-BE49-F238E27FC236}">
              <a16:creationId xmlns:a16="http://schemas.microsoft.com/office/drawing/2014/main" id="{4FB167B0-858D-47D5-8733-AB292E6016E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3" name="Picture 42" descr="image of the Ofgem logo" title="Ofgem logo">
          <a:extLst>
            <a:ext uri="{FF2B5EF4-FFF2-40B4-BE49-F238E27FC236}">
              <a16:creationId xmlns:a16="http://schemas.microsoft.com/office/drawing/2014/main" id="{439BE5E1-473E-493D-923A-AD8CFC53DB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4" name="Picture 43" title="white box">
          <a:extLst>
            <a:ext uri="{FF2B5EF4-FFF2-40B4-BE49-F238E27FC236}">
              <a16:creationId xmlns:a16="http://schemas.microsoft.com/office/drawing/2014/main" id="{0E22E39E-0D1B-438A-8FBA-0C7ACD63FB7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5" name="Picture 44" descr="image of the Ofgem logo" title="Ofgem logo">
          <a:extLst>
            <a:ext uri="{FF2B5EF4-FFF2-40B4-BE49-F238E27FC236}">
              <a16:creationId xmlns:a16="http://schemas.microsoft.com/office/drawing/2014/main" id="{F02A6912-A92C-45EE-AF80-8F1ED4CCBF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6" name="Picture 45" descr="image of the Ofgem logo" title="Ofgem logo">
          <a:extLst>
            <a:ext uri="{FF2B5EF4-FFF2-40B4-BE49-F238E27FC236}">
              <a16:creationId xmlns:a16="http://schemas.microsoft.com/office/drawing/2014/main" id="{1C75E5E2-DC07-4E66-B225-BEFCBCFDABC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7" name="Picture 46" title="white box">
          <a:extLst>
            <a:ext uri="{FF2B5EF4-FFF2-40B4-BE49-F238E27FC236}">
              <a16:creationId xmlns:a16="http://schemas.microsoft.com/office/drawing/2014/main" id="{D0D010EB-D985-4C11-9EA1-73788B16E11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8" name="Picture 47" descr="image of the Ofgem logo" title="Ofgem logo">
          <a:extLst>
            <a:ext uri="{FF2B5EF4-FFF2-40B4-BE49-F238E27FC236}">
              <a16:creationId xmlns:a16="http://schemas.microsoft.com/office/drawing/2014/main" id="{66124ABC-A823-4266-A4AF-52E376ED66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9" name="Picture 48" title="white box">
          <a:extLst>
            <a:ext uri="{FF2B5EF4-FFF2-40B4-BE49-F238E27FC236}">
              <a16:creationId xmlns:a16="http://schemas.microsoft.com/office/drawing/2014/main" id="{76AF8BDB-3C1E-466B-990B-D5A0B8E7EB4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0" name="Picture 49" descr="image of the Ofgem logo" title="Ofgem logo">
          <a:extLst>
            <a:ext uri="{FF2B5EF4-FFF2-40B4-BE49-F238E27FC236}">
              <a16:creationId xmlns:a16="http://schemas.microsoft.com/office/drawing/2014/main" id="{7CC8C6B6-81DC-4126-BFC6-DEE514DF30B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51" name="Picture 50" title="white box">
          <a:extLst>
            <a:ext uri="{FF2B5EF4-FFF2-40B4-BE49-F238E27FC236}">
              <a16:creationId xmlns:a16="http://schemas.microsoft.com/office/drawing/2014/main" id="{CE91751E-0D24-4B44-90BE-38F54E27C15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2" name="Picture 51" descr="image of the Ofgem logo" title="Ofgem logo">
          <a:extLst>
            <a:ext uri="{FF2B5EF4-FFF2-40B4-BE49-F238E27FC236}">
              <a16:creationId xmlns:a16="http://schemas.microsoft.com/office/drawing/2014/main" id="{52063D4D-D638-45AC-A005-84E47A98DA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53" name="Picture 52" title="white box">
          <a:extLst>
            <a:ext uri="{FF2B5EF4-FFF2-40B4-BE49-F238E27FC236}">
              <a16:creationId xmlns:a16="http://schemas.microsoft.com/office/drawing/2014/main" id="{91B0C268-67C1-4A96-A293-677B5586B60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4" name="Picture 53" descr="image of the Ofgem logo" title="Ofgem logo">
          <a:extLst>
            <a:ext uri="{FF2B5EF4-FFF2-40B4-BE49-F238E27FC236}">
              <a16:creationId xmlns:a16="http://schemas.microsoft.com/office/drawing/2014/main" id="{25C27D46-FEB1-4345-8894-EE923E8B167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55" name="Picture 54" title="white box">
          <a:extLst>
            <a:ext uri="{FF2B5EF4-FFF2-40B4-BE49-F238E27FC236}">
              <a16:creationId xmlns:a16="http://schemas.microsoft.com/office/drawing/2014/main" id="{B4BFFCD4-C741-44E4-9072-8F730332F74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6" name="Picture 55" descr="image of the Ofgem logo" title="Ofgem logo">
          <a:extLst>
            <a:ext uri="{FF2B5EF4-FFF2-40B4-BE49-F238E27FC236}">
              <a16:creationId xmlns:a16="http://schemas.microsoft.com/office/drawing/2014/main" id="{178B6E28-14E2-47AA-9CF9-8C76325DB19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7" name="Picture 56" title="white box">
          <a:extLst>
            <a:ext uri="{FF2B5EF4-FFF2-40B4-BE49-F238E27FC236}">
              <a16:creationId xmlns:a16="http://schemas.microsoft.com/office/drawing/2014/main" id="{F732273E-3270-4B92-A805-036AE3ADD37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8" name="Picture 57" descr="image of the Ofgem logo" title="Ofgem logo">
          <a:extLst>
            <a:ext uri="{FF2B5EF4-FFF2-40B4-BE49-F238E27FC236}">
              <a16:creationId xmlns:a16="http://schemas.microsoft.com/office/drawing/2014/main" id="{31084312-E634-4B71-A482-ADFB9AD1683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59" name="Picture 58" title="white box">
          <a:extLst>
            <a:ext uri="{FF2B5EF4-FFF2-40B4-BE49-F238E27FC236}">
              <a16:creationId xmlns:a16="http://schemas.microsoft.com/office/drawing/2014/main" id="{01A24E93-D6A7-44FF-B03C-DE31B2260ED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0" name="Picture 59" descr="image of the Ofgem logo" title="Ofgem logo">
          <a:extLst>
            <a:ext uri="{FF2B5EF4-FFF2-40B4-BE49-F238E27FC236}">
              <a16:creationId xmlns:a16="http://schemas.microsoft.com/office/drawing/2014/main" id="{DDA1CF13-8592-40EA-997E-43AD75F60D2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1" name="Picture 60" descr="image of the Ofgem logo" title="Ofgem logo">
          <a:extLst>
            <a:ext uri="{FF2B5EF4-FFF2-40B4-BE49-F238E27FC236}">
              <a16:creationId xmlns:a16="http://schemas.microsoft.com/office/drawing/2014/main" id="{177913C5-7CB3-4E43-A726-5AEC81E849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2" name="Picture 61" title="white box">
          <a:extLst>
            <a:ext uri="{FF2B5EF4-FFF2-40B4-BE49-F238E27FC236}">
              <a16:creationId xmlns:a16="http://schemas.microsoft.com/office/drawing/2014/main" id="{6A8DF476-6300-498A-8C9D-52C939B197F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3" name="Picture 62" descr="image of the Ofgem logo" title="Ofgem logo">
          <a:extLst>
            <a:ext uri="{FF2B5EF4-FFF2-40B4-BE49-F238E27FC236}">
              <a16:creationId xmlns:a16="http://schemas.microsoft.com/office/drawing/2014/main" id="{8FA3E65D-3C5F-46DD-B274-38E41E5168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64" name="Picture 63" title="white box">
          <a:extLst>
            <a:ext uri="{FF2B5EF4-FFF2-40B4-BE49-F238E27FC236}">
              <a16:creationId xmlns:a16="http://schemas.microsoft.com/office/drawing/2014/main" id="{5EF28BFC-9648-4A25-BC42-4A7F91153A5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5" name="Picture 64" descr="image of the Ofgem logo" title="Ofgem logo">
          <a:extLst>
            <a:ext uri="{FF2B5EF4-FFF2-40B4-BE49-F238E27FC236}">
              <a16:creationId xmlns:a16="http://schemas.microsoft.com/office/drawing/2014/main" id="{B6BD6103-AA18-400B-A811-37A43D05303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66" name="Picture 65" title="white box">
          <a:extLst>
            <a:ext uri="{FF2B5EF4-FFF2-40B4-BE49-F238E27FC236}">
              <a16:creationId xmlns:a16="http://schemas.microsoft.com/office/drawing/2014/main" id="{5BDD5696-5231-42E0-B5DF-7F1FB5B25D8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7" name="Picture 66" descr="image of the Ofgem logo" title="Ofgem logo">
          <a:extLst>
            <a:ext uri="{FF2B5EF4-FFF2-40B4-BE49-F238E27FC236}">
              <a16:creationId xmlns:a16="http://schemas.microsoft.com/office/drawing/2014/main" id="{BFBFACEB-6273-482D-9070-22E9A017FF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8" name="Picture 67" descr="image of the Ofgem logo" title="Ofgem logo">
          <a:extLst>
            <a:ext uri="{FF2B5EF4-FFF2-40B4-BE49-F238E27FC236}">
              <a16:creationId xmlns:a16="http://schemas.microsoft.com/office/drawing/2014/main" id="{C3A457F6-2ED8-473D-9B6F-0531844AA2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69" name="Picture 68" title="white box">
          <a:extLst>
            <a:ext uri="{FF2B5EF4-FFF2-40B4-BE49-F238E27FC236}">
              <a16:creationId xmlns:a16="http://schemas.microsoft.com/office/drawing/2014/main" id="{D3102605-C079-4C12-B2C7-E0EEE41B962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70" name="Picture 69" descr="image of the Ofgem logo" title="Ofgem logo">
          <a:extLst>
            <a:ext uri="{FF2B5EF4-FFF2-40B4-BE49-F238E27FC236}">
              <a16:creationId xmlns:a16="http://schemas.microsoft.com/office/drawing/2014/main" id="{FD579F0F-D292-40CB-8C62-5F9FB9C8B7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71" name="Picture 70" title="white box">
          <a:extLst>
            <a:ext uri="{FF2B5EF4-FFF2-40B4-BE49-F238E27FC236}">
              <a16:creationId xmlns:a16="http://schemas.microsoft.com/office/drawing/2014/main" id="{1BAB6404-423B-4B3E-90D3-CE3F18A86BF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72" name="Picture 71" descr="image of the Ofgem logo" title="Ofgem logo">
          <a:extLst>
            <a:ext uri="{FF2B5EF4-FFF2-40B4-BE49-F238E27FC236}">
              <a16:creationId xmlns:a16="http://schemas.microsoft.com/office/drawing/2014/main" id="{1A7683A1-8451-4C50-A64B-E63CF55132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3" name="Picture 72" title="white box">
          <a:extLst>
            <a:ext uri="{FF2B5EF4-FFF2-40B4-BE49-F238E27FC236}">
              <a16:creationId xmlns:a16="http://schemas.microsoft.com/office/drawing/2014/main" id="{95013E3D-764F-4478-B2C0-AC08392B466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4" name="Picture 73" descr="image of the Ofgem logo" title="Ofgem logo">
          <a:extLst>
            <a:ext uri="{FF2B5EF4-FFF2-40B4-BE49-F238E27FC236}">
              <a16:creationId xmlns:a16="http://schemas.microsoft.com/office/drawing/2014/main" id="{E8CF2DBF-0CCE-436C-B447-31F2E31D97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5" name="Picture 74" descr="image of the Ofgem logo" title="Ofgem logo">
          <a:extLst>
            <a:ext uri="{FF2B5EF4-FFF2-40B4-BE49-F238E27FC236}">
              <a16:creationId xmlns:a16="http://schemas.microsoft.com/office/drawing/2014/main" id="{3AB6295F-EF66-4CD9-B1D8-1A95AC8A0D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76" name="Picture 75" title="white box">
          <a:extLst>
            <a:ext uri="{FF2B5EF4-FFF2-40B4-BE49-F238E27FC236}">
              <a16:creationId xmlns:a16="http://schemas.microsoft.com/office/drawing/2014/main" id="{D16EE7A0-4FE3-45BD-94E7-4288A23C58C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77" name="Picture 76" descr="image of the Ofgem logo" title="Ofgem logo">
          <a:extLst>
            <a:ext uri="{FF2B5EF4-FFF2-40B4-BE49-F238E27FC236}">
              <a16:creationId xmlns:a16="http://schemas.microsoft.com/office/drawing/2014/main" id="{1105C96A-DA22-407A-9207-37E0A77D61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78" name="Picture 77" title="white box">
          <a:extLst>
            <a:ext uri="{FF2B5EF4-FFF2-40B4-BE49-F238E27FC236}">
              <a16:creationId xmlns:a16="http://schemas.microsoft.com/office/drawing/2014/main" id="{60B81E09-91DF-434F-81DD-097459C2600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79" name="Picture 78" descr="image of the Ofgem logo" title="Ofgem logo">
          <a:extLst>
            <a:ext uri="{FF2B5EF4-FFF2-40B4-BE49-F238E27FC236}">
              <a16:creationId xmlns:a16="http://schemas.microsoft.com/office/drawing/2014/main" id="{EDFDD66B-93AD-42DD-8E71-34542D2251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80" name="Picture 79" title="white box">
          <a:extLst>
            <a:ext uri="{FF2B5EF4-FFF2-40B4-BE49-F238E27FC236}">
              <a16:creationId xmlns:a16="http://schemas.microsoft.com/office/drawing/2014/main" id="{E32A3D2D-E745-469D-BFC2-F314FF51FC4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1" name="Picture 80" descr="image of the Ofgem logo" title="Ofgem logo">
          <a:extLst>
            <a:ext uri="{FF2B5EF4-FFF2-40B4-BE49-F238E27FC236}">
              <a16:creationId xmlns:a16="http://schemas.microsoft.com/office/drawing/2014/main" id="{4FDB4A10-7B60-417E-A666-38052917A87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850150</xdr:colOff>
      <xdr:row>1</xdr:row>
      <xdr:rowOff>2184</xdr:rowOff>
    </xdr:to>
    <xdr:pic>
      <xdr:nvPicPr>
        <xdr:cNvPr id="82" name="Picture 81" descr="image of the Ofgem logo" title="Ofgem logo">
          <a:extLst>
            <a:ext uri="{FF2B5EF4-FFF2-40B4-BE49-F238E27FC236}">
              <a16:creationId xmlns:a16="http://schemas.microsoft.com/office/drawing/2014/main" id="{22AE94DE-1DF4-40DE-B993-A87F7141303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83" name="Picture 82" title="white box">
          <a:extLst>
            <a:ext uri="{FF2B5EF4-FFF2-40B4-BE49-F238E27FC236}">
              <a16:creationId xmlns:a16="http://schemas.microsoft.com/office/drawing/2014/main" id="{A18483A3-E886-4570-9EBF-3225B97209B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847610</xdr:colOff>
      <xdr:row>1</xdr:row>
      <xdr:rowOff>2184</xdr:rowOff>
    </xdr:to>
    <xdr:pic>
      <xdr:nvPicPr>
        <xdr:cNvPr id="84" name="Picture 83" descr="image of the Ofgem logo" title="Ofgem logo">
          <a:extLst>
            <a:ext uri="{FF2B5EF4-FFF2-40B4-BE49-F238E27FC236}">
              <a16:creationId xmlns:a16="http://schemas.microsoft.com/office/drawing/2014/main" id="{881E49C6-7461-4E42-8F02-061AA616F52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85" name="Picture 84" title="white box">
          <a:extLst>
            <a:ext uri="{FF2B5EF4-FFF2-40B4-BE49-F238E27FC236}">
              <a16:creationId xmlns:a16="http://schemas.microsoft.com/office/drawing/2014/main" id="{82F3ED2A-6E51-4772-8C2B-E00048111EB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847610</xdr:colOff>
      <xdr:row>1</xdr:row>
      <xdr:rowOff>2184</xdr:rowOff>
    </xdr:to>
    <xdr:pic>
      <xdr:nvPicPr>
        <xdr:cNvPr id="86" name="Picture 85" descr="image of the Ofgem logo" title="Ofgem logo">
          <a:extLst>
            <a:ext uri="{FF2B5EF4-FFF2-40B4-BE49-F238E27FC236}">
              <a16:creationId xmlns:a16="http://schemas.microsoft.com/office/drawing/2014/main" id="{A29C0739-9DCB-4D55-B84F-188960A47B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87" name="Picture 86" title="white box">
          <a:extLst>
            <a:ext uri="{FF2B5EF4-FFF2-40B4-BE49-F238E27FC236}">
              <a16:creationId xmlns:a16="http://schemas.microsoft.com/office/drawing/2014/main" id="{BD8F1014-24B9-40A3-B44A-2940FD2DD4F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850150</xdr:colOff>
      <xdr:row>1</xdr:row>
      <xdr:rowOff>2184</xdr:rowOff>
    </xdr:to>
    <xdr:pic>
      <xdr:nvPicPr>
        <xdr:cNvPr id="88" name="Picture 87" descr="image of the Ofgem logo" title="Ofgem logo">
          <a:extLst>
            <a:ext uri="{FF2B5EF4-FFF2-40B4-BE49-F238E27FC236}">
              <a16:creationId xmlns:a16="http://schemas.microsoft.com/office/drawing/2014/main" id="{A2F4F03F-ACA8-491E-918E-BBDB853AB10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0F08E16A-C463-4B47-B293-0E33F053A3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 name="Picture 2" title="white box">
          <a:extLst>
            <a:ext uri="{FF2B5EF4-FFF2-40B4-BE49-F238E27FC236}">
              <a16:creationId xmlns:a16="http://schemas.microsoft.com/office/drawing/2014/main" id="{76F3EDFC-E820-4D71-AC39-28D562E7A38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 name="Picture 3" descr="image of the Ofgem logo" title="Ofgem logo">
          <a:extLst>
            <a:ext uri="{FF2B5EF4-FFF2-40B4-BE49-F238E27FC236}">
              <a16:creationId xmlns:a16="http://schemas.microsoft.com/office/drawing/2014/main" id="{A0437ACF-07BF-4362-BDAD-A7CFD372ABB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 name="Picture 4" title="white box">
          <a:extLst>
            <a:ext uri="{FF2B5EF4-FFF2-40B4-BE49-F238E27FC236}">
              <a16:creationId xmlns:a16="http://schemas.microsoft.com/office/drawing/2014/main" id="{AB35EF49-8236-43BF-BE78-551DF81BE4E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 name="Picture 5" descr="image of the Ofgem logo" title="Ofgem logo">
          <a:extLst>
            <a:ext uri="{FF2B5EF4-FFF2-40B4-BE49-F238E27FC236}">
              <a16:creationId xmlns:a16="http://schemas.microsoft.com/office/drawing/2014/main" id="{F9E95C04-F47A-43A0-8F7C-12ACAB4381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7" name="Picture 6" title="white box">
          <a:extLst>
            <a:ext uri="{FF2B5EF4-FFF2-40B4-BE49-F238E27FC236}">
              <a16:creationId xmlns:a16="http://schemas.microsoft.com/office/drawing/2014/main" id="{DB0088AD-1DC3-4DED-A9C4-AB54D4BB2B4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E29C2813-394D-46F4-BBB8-B446E5CF2B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 name="Picture 8" title="white box">
          <a:extLst>
            <a:ext uri="{FF2B5EF4-FFF2-40B4-BE49-F238E27FC236}">
              <a16:creationId xmlns:a16="http://schemas.microsoft.com/office/drawing/2014/main" id="{849746EC-4BA0-4F06-93AC-FA6436E14FB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A2898FAF-1CCD-4CFA-99A3-EB7BD010A1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 name="Picture 10" title="white box">
          <a:extLst>
            <a:ext uri="{FF2B5EF4-FFF2-40B4-BE49-F238E27FC236}">
              <a16:creationId xmlns:a16="http://schemas.microsoft.com/office/drawing/2014/main" id="{999F56FB-BB0D-4127-B5C5-266C322AA8F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 name="Picture 11" descr="image of the Ofgem logo" title="Ofgem logo">
          <a:extLst>
            <a:ext uri="{FF2B5EF4-FFF2-40B4-BE49-F238E27FC236}">
              <a16:creationId xmlns:a16="http://schemas.microsoft.com/office/drawing/2014/main" id="{22EB9F86-9D1A-4E42-824B-23063C4C92A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 name="Picture 12" title="white box">
          <a:extLst>
            <a:ext uri="{FF2B5EF4-FFF2-40B4-BE49-F238E27FC236}">
              <a16:creationId xmlns:a16="http://schemas.microsoft.com/office/drawing/2014/main" id="{6933DDAC-3538-42ED-A596-3BBCDE65B54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 name="Picture 13" descr="image of the Ofgem logo" title="Ofgem logo">
          <a:extLst>
            <a:ext uri="{FF2B5EF4-FFF2-40B4-BE49-F238E27FC236}">
              <a16:creationId xmlns:a16="http://schemas.microsoft.com/office/drawing/2014/main" id="{182290E7-A386-49D2-9500-5DC5736526B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 name="Picture 14" title="white box">
          <a:extLst>
            <a:ext uri="{FF2B5EF4-FFF2-40B4-BE49-F238E27FC236}">
              <a16:creationId xmlns:a16="http://schemas.microsoft.com/office/drawing/2014/main" id="{0C472840-B170-452D-A1F1-806490E909B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4748A3AB-736F-4C6A-A61A-72C42E77B02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 name="Picture 16" descr="image of the Ofgem logo" title="Ofgem logo">
          <a:extLst>
            <a:ext uri="{FF2B5EF4-FFF2-40B4-BE49-F238E27FC236}">
              <a16:creationId xmlns:a16="http://schemas.microsoft.com/office/drawing/2014/main" id="{C718DD0E-1F4B-46DC-86FB-B8C588DE19D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8" name="Picture 17" title="white box">
          <a:extLst>
            <a:ext uri="{FF2B5EF4-FFF2-40B4-BE49-F238E27FC236}">
              <a16:creationId xmlns:a16="http://schemas.microsoft.com/office/drawing/2014/main" id="{D0296C08-4138-4CC0-8AAD-E88FA0706FE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 name="Picture 18" descr="image of the Ofgem logo" title="Ofgem logo">
          <a:extLst>
            <a:ext uri="{FF2B5EF4-FFF2-40B4-BE49-F238E27FC236}">
              <a16:creationId xmlns:a16="http://schemas.microsoft.com/office/drawing/2014/main" id="{74CF3E35-CEC7-47E0-9D0C-C75D283E92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0" name="Picture 19" title="white box">
          <a:extLst>
            <a:ext uri="{FF2B5EF4-FFF2-40B4-BE49-F238E27FC236}">
              <a16:creationId xmlns:a16="http://schemas.microsoft.com/office/drawing/2014/main" id="{4F150933-B4FD-42A6-99B9-D1ACDF25757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 name="Picture 20" descr="image of the Ofgem logo" title="Ofgem logo">
          <a:extLst>
            <a:ext uri="{FF2B5EF4-FFF2-40B4-BE49-F238E27FC236}">
              <a16:creationId xmlns:a16="http://schemas.microsoft.com/office/drawing/2014/main" id="{5EEDCB4E-6346-4214-9178-B5A30ED067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2" name="Picture 21" title="white box">
          <a:extLst>
            <a:ext uri="{FF2B5EF4-FFF2-40B4-BE49-F238E27FC236}">
              <a16:creationId xmlns:a16="http://schemas.microsoft.com/office/drawing/2014/main" id="{BA69C43A-A951-4D83-851C-5A7470E5EA7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 name="Picture 22" descr="image of the Ofgem logo" title="Ofgem logo">
          <a:extLst>
            <a:ext uri="{FF2B5EF4-FFF2-40B4-BE49-F238E27FC236}">
              <a16:creationId xmlns:a16="http://schemas.microsoft.com/office/drawing/2014/main" id="{971E87D2-E381-4FFC-B418-CA598FB539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4" name="Picture 23" title="white box">
          <a:extLst>
            <a:ext uri="{FF2B5EF4-FFF2-40B4-BE49-F238E27FC236}">
              <a16:creationId xmlns:a16="http://schemas.microsoft.com/office/drawing/2014/main" id="{EEEB6A0E-94AD-44EA-BC55-647F01369B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 name="Picture 24" descr="image of the Ofgem logo" title="Ofgem logo">
          <a:extLst>
            <a:ext uri="{FF2B5EF4-FFF2-40B4-BE49-F238E27FC236}">
              <a16:creationId xmlns:a16="http://schemas.microsoft.com/office/drawing/2014/main" id="{81B4E257-E453-4F32-9187-4A7F02D2E3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 name="Picture 25" title="white box">
          <a:extLst>
            <a:ext uri="{FF2B5EF4-FFF2-40B4-BE49-F238E27FC236}">
              <a16:creationId xmlns:a16="http://schemas.microsoft.com/office/drawing/2014/main" id="{9ECAA762-7967-4B7B-BD8B-1DF04BF704D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 name="Picture 26" descr="image of the Ofgem logo" title="Ofgem logo">
          <a:extLst>
            <a:ext uri="{FF2B5EF4-FFF2-40B4-BE49-F238E27FC236}">
              <a16:creationId xmlns:a16="http://schemas.microsoft.com/office/drawing/2014/main" id="{043D6B67-E862-40DC-BC33-8316F27C6C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8" name="Picture 27" title="white box">
          <a:extLst>
            <a:ext uri="{FF2B5EF4-FFF2-40B4-BE49-F238E27FC236}">
              <a16:creationId xmlns:a16="http://schemas.microsoft.com/office/drawing/2014/main" id="{944A18AE-9B3E-4D95-B142-DF3E6BFCF6E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 name="Picture 28" descr="image of the Ofgem logo" title="Ofgem logo">
          <a:extLst>
            <a:ext uri="{FF2B5EF4-FFF2-40B4-BE49-F238E27FC236}">
              <a16:creationId xmlns:a16="http://schemas.microsoft.com/office/drawing/2014/main" id="{BDF7CF67-E6E3-4539-9856-8F6E8299F7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0" name="Picture 29" title="white box">
          <a:extLst>
            <a:ext uri="{FF2B5EF4-FFF2-40B4-BE49-F238E27FC236}">
              <a16:creationId xmlns:a16="http://schemas.microsoft.com/office/drawing/2014/main" id="{393DAD46-E81F-438F-9990-8FCEB455F69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B519F568-32B6-4902-987A-F40025B41A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 name="Picture 31" descr="image of the Ofgem logo" title="Ofgem logo">
          <a:extLst>
            <a:ext uri="{FF2B5EF4-FFF2-40B4-BE49-F238E27FC236}">
              <a16:creationId xmlns:a16="http://schemas.microsoft.com/office/drawing/2014/main" id="{2D0EB659-C0A0-4517-B153-1AE6ADED2FA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3" name="Picture 32" title="white box">
          <a:extLst>
            <a:ext uri="{FF2B5EF4-FFF2-40B4-BE49-F238E27FC236}">
              <a16:creationId xmlns:a16="http://schemas.microsoft.com/office/drawing/2014/main" id="{00A33B1C-420F-46BF-877C-DF09C5C2BD4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4" name="Picture 33" descr="image of the Ofgem logo" title="Ofgem logo">
          <a:extLst>
            <a:ext uri="{FF2B5EF4-FFF2-40B4-BE49-F238E27FC236}">
              <a16:creationId xmlns:a16="http://schemas.microsoft.com/office/drawing/2014/main" id="{93E85AE8-D958-4509-BB93-E31ABE2676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5" name="Picture 34" title="white box">
          <a:extLst>
            <a:ext uri="{FF2B5EF4-FFF2-40B4-BE49-F238E27FC236}">
              <a16:creationId xmlns:a16="http://schemas.microsoft.com/office/drawing/2014/main" id="{7076B6B3-EF13-484F-A551-CCAC41FFC42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6" name="Picture 35" descr="image of the Ofgem logo" title="Ofgem logo">
          <a:extLst>
            <a:ext uri="{FF2B5EF4-FFF2-40B4-BE49-F238E27FC236}">
              <a16:creationId xmlns:a16="http://schemas.microsoft.com/office/drawing/2014/main" id="{78E5E7D9-83B2-4308-9834-E48EDC18A2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7" name="Picture 36" title="white box">
          <a:extLst>
            <a:ext uri="{FF2B5EF4-FFF2-40B4-BE49-F238E27FC236}">
              <a16:creationId xmlns:a16="http://schemas.microsoft.com/office/drawing/2014/main" id="{9F89EE38-5FBF-464A-8B19-99ED5C093BE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8" name="Picture 37" descr="image of the Ofgem logo" title="Ofgem logo">
          <a:extLst>
            <a:ext uri="{FF2B5EF4-FFF2-40B4-BE49-F238E27FC236}">
              <a16:creationId xmlns:a16="http://schemas.microsoft.com/office/drawing/2014/main" id="{8C2ADABC-4F38-45BD-9BAB-0FA558F1ABD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9" name="Picture 38" title="white box">
          <a:extLst>
            <a:ext uri="{FF2B5EF4-FFF2-40B4-BE49-F238E27FC236}">
              <a16:creationId xmlns:a16="http://schemas.microsoft.com/office/drawing/2014/main" id="{03D28CBB-A586-4645-AA35-642B7C2EFB5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0" name="Picture 39" descr="image of the Ofgem logo" title="Ofgem logo">
          <a:extLst>
            <a:ext uri="{FF2B5EF4-FFF2-40B4-BE49-F238E27FC236}">
              <a16:creationId xmlns:a16="http://schemas.microsoft.com/office/drawing/2014/main" id="{580A5904-824D-4F56-89A2-4788541C0D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1" name="Picture 40" title="white box">
          <a:extLst>
            <a:ext uri="{FF2B5EF4-FFF2-40B4-BE49-F238E27FC236}">
              <a16:creationId xmlns:a16="http://schemas.microsoft.com/office/drawing/2014/main" id="{FC4E1567-1E18-45ED-B341-D94EFF35343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2" name="Picture 41" descr="image of the Ofgem logo" title="Ofgem logo">
          <a:extLst>
            <a:ext uri="{FF2B5EF4-FFF2-40B4-BE49-F238E27FC236}">
              <a16:creationId xmlns:a16="http://schemas.microsoft.com/office/drawing/2014/main" id="{17E511A4-BB6F-45E2-AD5F-6A169C4F912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3" name="Picture 42" title="white box">
          <a:extLst>
            <a:ext uri="{FF2B5EF4-FFF2-40B4-BE49-F238E27FC236}">
              <a16:creationId xmlns:a16="http://schemas.microsoft.com/office/drawing/2014/main" id="{D7EC13E9-BDE8-467C-8632-EC95BF567E3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4" name="Picture 43" descr="image of the Ofgem logo" title="Ofgem logo">
          <a:extLst>
            <a:ext uri="{FF2B5EF4-FFF2-40B4-BE49-F238E27FC236}">
              <a16:creationId xmlns:a16="http://schemas.microsoft.com/office/drawing/2014/main" id="{15FE2F7C-8722-4934-9511-167C722C17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5" name="Picture 44" descr="image of the Ofgem logo" title="Ofgem logo">
          <a:extLst>
            <a:ext uri="{FF2B5EF4-FFF2-40B4-BE49-F238E27FC236}">
              <a16:creationId xmlns:a16="http://schemas.microsoft.com/office/drawing/2014/main" id="{0A57E45E-27BF-4A13-90CE-612CD1F8881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6" name="Picture 45" descr="image of the Ofgem logo" title="Ofgem logo">
          <a:extLst>
            <a:ext uri="{FF2B5EF4-FFF2-40B4-BE49-F238E27FC236}">
              <a16:creationId xmlns:a16="http://schemas.microsoft.com/office/drawing/2014/main" id="{B773A36F-85AA-4797-8E81-86CCED4BA66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7" name="Picture 46" title="white box">
          <a:extLst>
            <a:ext uri="{FF2B5EF4-FFF2-40B4-BE49-F238E27FC236}">
              <a16:creationId xmlns:a16="http://schemas.microsoft.com/office/drawing/2014/main" id="{E4A8172F-89D8-4C7B-A4EF-4DE8725AF5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8" name="Picture 47" descr="image of the Ofgem logo" title="Ofgem logo">
          <a:extLst>
            <a:ext uri="{FF2B5EF4-FFF2-40B4-BE49-F238E27FC236}">
              <a16:creationId xmlns:a16="http://schemas.microsoft.com/office/drawing/2014/main" id="{5F10B5B4-4F6C-4A9B-B0A0-B5C3F26609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9" name="Picture 48" title="white box">
          <a:extLst>
            <a:ext uri="{FF2B5EF4-FFF2-40B4-BE49-F238E27FC236}">
              <a16:creationId xmlns:a16="http://schemas.microsoft.com/office/drawing/2014/main" id="{D18889E0-3555-4FA5-BEAA-11B224C1AF3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0" name="Picture 49" descr="image of the Ofgem logo" title="Ofgem logo">
          <a:extLst>
            <a:ext uri="{FF2B5EF4-FFF2-40B4-BE49-F238E27FC236}">
              <a16:creationId xmlns:a16="http://schemas.microsoft.com/office/drawing/2014/main" id="{37A94C60-61F2-4C3B-9757-1B125B4ACF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51" name="Picture 50" title="white box">
          <a:extLst>
            <a:ext uri="{FF2B5EF4-FFF2-40B4-BE49-F238E27FC236}">
              <a16:creationId xmlns:a16="http://schemas.microsoft.com/office/drawing/2014/main" id="{33A7659A-16D6-41C4-BDD9-B4B1653B352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2" name="Picture 51" descr="image of the Ofgem logo" title="Ofgem logo">
          <a:extLst>
            <a:ext uri="{FF2B5EF4-FFF2-40B4-BE49-F238E27FC236}">
              <a16:creationId xmlns:a16="http://schemas.microsoft.com/office/drawing/2014/main" id="{E1E8BF50-902B-4D38-A976-59B2A4BC1B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3" name="Picture 52" title="white box">
          <a:extLst>
            <a:ext uri="{FF2B5EF4-FFF2-40B4-BE49-F238E27FC236}">
              <a16:creationId xmlns:a16="http://schemas.microsoft.com/office/drawing/2014/main" id="{91B9603B-7391-4106-91EF-6E61A7AFCBE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4" name="Picture 53" descr="image of the Ofgem logo" title="Ofgem logo">
          <a:extLst>
            <a:ext uri="{FF2B5EF4-FFF2-40B4-BE49-F238E27FC236}">
              <a16:creationId xmlns:a16="http://schemas.microsoft.com/office/drawing/2014/main" id="{168D55FD-79CA-496E-9204-D545D1599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5" name="Picture 54" title="white box">
          <a:extLst>
            <a:ext uri="{FF2B5EF4-FFF2-40B4-BE49-F238E27FC236}">
              <a16:creationId xmlns:a16="http://schemas.microsoft.com/office/drawing/2014/main" id="{9C1C6F70-87B1-44D0-B2E0-C9A610EFFBB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6" name="Picture 55" descr="image of the Ofgem logo" title="Ofgem logo">
          <a:extLst>
            <a:ext uri="{FF2B5EF4-FFF2-40B4-BE49-F238E27FC236}">
              <a16:creationId xmlns:a16="http://schemas.microsoft.com/office/drawing/2014/main" id="{9CE4AB8C-8F14-4A88-B539-E1692D9E99D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7" name="Picture 56" title="white box">
          <a:extLst>
            <a:ext uri="{FF2B5EF4-FFF2-40B4-BE49-F238E27FC236}">
              <a16:creationId xmlns:a16="http://schemas.microsoft.com/office/drawing/2014/main" id="{29C58016-7F46-4ACC-84EB-6E261DFEC86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8" name="Picture 57" descr="image of the Ofgem logo" title="Ofgem logo">
          <a:extLst>
            <a:ext uri="{FF2B5EF4-FFF2-40B4-BE49-F238E27FC236}">
              <a16:creationId xmlns:a16="http://schemas.microsoft.com/office/drawing/2014/main" id="{2F5D00FA-CFFB-4A4D-A0E4-720043897F8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59" name="Picture 58" title="white box">
          <a:extLst>
            <a:ext uri="{FF2B5EF4-FFF2-40B4-BE49-F238E27FC236}">
              <a16:creationId xmlns:a16="http://schemas.microsoft.com/office/drawing/2014/main" id="{B99FD34C-5315-4C99-99FA-FC8D4BA36B1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0" name="Picture 59" descr="image of the Ofgem logo" title="Ofgem logo">
          <a:extLst>
            <a:ext uri="{FF2B5EF4-FFF2-40B4-BE49-F238E27FC236}">
              <a16:creationId xmlns:a16="http://schemas.microsoft.com/office/drawing/2014/main" id="{76A609C2-DEEA-4337-8663-31791D2BFF7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1" name="Picture 60" descr="image of the Ofgem logo" title="Ofgem logo">
          <a:extLst>
            <a:ext uri="{FF2B5EF4-FFF2-40B4-BE49-F238E27FC236}">
              <a16:creationId xmlns:a16="http://schemas.microsoft.com/office/drawing/2014/main" id="{00B4CB5B-DB09-48AA-91CC-9B87C22B3F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2" name="Picture 61" title="white box">
          <a:extLst>
            <a:ext uri="{FF2B5EF4-FFF2-40B4-BE49-F238E27FC236}">
              <a16:creationId xmlns:a16="http://schemas.microsoft.com/office/drawing/2014/main" id="{2DC9F806-244A-49D5-A93D-6BBD381E613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3" name="Picture 62" descr="image of the Ofgem logo" title="Ofgem logo">
          <a:extLst>
            <a:ext uri="{FF2B5EF4-FFF2-40B4-BE49-F238E27FC236}">
              <a16:creationId xmlns:a16="http://schemas.microsoft.com/office/drawing/2014/main" id="{08C5027F-6771-4679-83DB-B892518FFD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64" name="Picture 63" title="white box">
          <a:extLst>
            <a:ext uri="{FF2B5EF4-FFF2-40B4-BE49-F238E27FC236}">
              <a16:creationId xmlns:a16="http://schemas.microsoft.com/office/drawing/2014/main" id="{EDA377E7-78A0-4BC7-88F3-068F6719099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5" name="Picture 64" descr="image of the Ofgem logo" title="Ofgem logo">
          <a:extLst>
            <a:ext uri="{FF2B5EF4-FFF2-40B4-BE49-F238E27FC236}">
              <a16:creationId xmlns:a16="http://schemas.microsoft.com/office/drawing/2014/main" id="{B5E05E11-7280-48DD-866B-A5B5308F2EA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66" name="Picture 65" title="white box">
          <a:extLst>
            <a:ext uri="{FF2B5EF4-FFF2-40B4-BE49-F238E27FC236}">
              <a16:creationId xmlns:a16="http://schemas.microsoft.com/office/drawing/2014/main" id="{037FF395-984A-4731-AC63-186A5A953D5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7" name="Picture 66" descr="image of the Ofgem logo" title="Ofgem logo">
          <a:extLst>
            <a:ext uri="{FF2B5EF4-FFF2-40B4-BE49-F238E27FC236}">
              <a16:creationId xmlns:a16="http://schemas.microsoft.com/office/drawing/2014/main" id="{8141279D-C15F-4BBC-86C1-1CF972831A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8" name="Picture 67" title="white box">
          <a:extLst>
            <a:ext uri="{FF2B5EF4-FFF2-40B4-BE49-F238E27FC236}">
              <a16:creationId xmlns:a16="http://schemas.microsoft.com/office/drawing/2014/main" id="{63542488-0C13-49C0-A253-CA848D80275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9" name="Picture 68" descr="image of the Ofgem logo" title="Ofgem logo">
          <a:extLst>
            <a:ext uri="{FF2B5EF4-FFF2-40B4-BE49-F238E27FC236}">
              <a16:creationId xmlns:a16="http://schemas.microsoft.com/office/drawing/2014/main" id="{3AF02D35-1D21-4747-BD12-1BCC8F9DD28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70" name="Picture 69" title="white box">
          <a:extLst>
            <a:ext uri="{FF2B5EF4-FFF2-40B4-BE49-F238E27FC236}">
              <a16:creationId xmlns:a16="http://schemas.microsoft.com/office/drawing/2014/main" id="{178F6214-2D0E-4DC8-B663-4A5A853BCE6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1" name="Picture 70" descr="image of the Ofgem logo" title="Ofgem logo">
          <a:extLst>
            <a:ext uri="{FF2B5EF4-FFF2-40B4-BE49-F238E27FC236}">
              <a16:creationId xmlns:a16="http://schemas.microsoft.com/office/drawing/2014/main" id="{C7D7CF72-C123-4B74-9228-8B43429918E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72" name="Picture 71" title="white box">
          <a:extLst>
            <a:ext uri="{FF2B5EF4-FFF2-40B4-BE49-F238E27FC236}">
              <a16:creationId xmlns:a16="http://schemas.microsoft.com/office/drawing/2014/main" id="{707843C3-52AF-4036-8347-914700E6DEB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3" name="Picture 72" descr="image of the Ofgem logo" title="Ofgem logo">
          <a:extLst>
            <a:ext uri="{FF2B5EF4-FFF2-40B4-BE49-F238E27FC236}">
              <a16:creationId xmlns:a16="http://schemas.microsoft.com/office/drawing/2014/main" id="{5B1A69F1-4760-44A2-BC2F-617738FCE7D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74" name="Picture 73" title="white box">
          <a:extLst>
            <a:ext uri="{FF2B5EF4-FFF2-40B4-BE49-F238E27FC236}">
              <a16:creationId xmlns:a16="http://schemas.microsoft.com/office/drawing/2014/main" id="{B0DFBDE5-B76D-4788-AC68-55129626E71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5" name="Picture 74" descr="image of the Ofgem logo" title="Ofgem logo">
          <a:extLst>
            <a:ext uri="{FF2B5EF4-FFF2-40B4-BE49-F238E27FC236}">
              <a16:creationId xmlns:a16="http://schemas.microsoft.com/office/drawing/2014/main" id="{ADDDC15B-CA58-4093-B2EA-C9A8825C2E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6" name="Picture 75" descr="image of the Ofgem logo" title="Ofgem logo">
          <a:extLst>
            <a:ext uri="{FF2B5EF4-FFF2-40B4-BE49-F238E27FC236}">
              <a16:creationId xmlns:a16="http://schemas.microsoft.com/office/drawing/2014/main" id="{6815C1AC-B679-41F6-8AF8-A7CAA381755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77" name="Picture 76" title="white box">
          <a:extLst>
            <a:ext uri="{FF2B5EF4-FFF2-40B4-BE49-F238E27FC236}">
              <a16:creationId xmlns:a16="http://schemas.microsoft.com/office/drawing/2014/main" id="{CD33E6C0-1C4E-4FE0-819A-1010C59A8A1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8" name="Picture 77" descr="image of the Ofgem logo" title="Ofgem logo">
          <a:extLst>
            <a:ext uri="{FF2B5EF4-FFF2-40B4-BE49-F238E27FC236}">
              <a16:creationId xmlns:a16="http://schemas.microsoft.com/office/drawing/2014/main" id="{949C793D-478B-4DC2-87FB-2407709143A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79" name="Picture 78" title="white box">
          <a:extLst>
            <a:ext uri="{FF2B5EF4-FFF2-40B4-BE49-F238E27FC236}">
              <a16:creationId xmlns:a16="http://schemas.microsoft.com/office/drawing/2014/main" id="{5F7018F9-6A0F-480B-8D0D-106ABC98D3D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0" name="Picture 79" descr="image of the Ofgem logo" title="Ofgem logo">
          <a:extLst>
            <a:ext uri="{FF2B5EF4-FFF2-40B4-BE49-F238E27FC236}">
              <a16:creationId xmlns:a16="http://schemas.microsoft.com/office/drawing/2014/main" id="{8CB8F800-A99F-40C9-BA0C-A94DB0449D4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81" name="Picture 80" title="white box">
          <a:extLst>
            <a:ext uri="{FF2B5EF4-FFF2-40B4-BE49-F238E27FC236}">
              <a16:creationId xmlns:a16="http://schemas.microsoft.com/office/drawing/2014/main" id="{4577DDA6-6F32-42A4-B53D-EBC50530FA4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2" name="Picture 81" descr="image of the Ofgem logo" title="Ofgem logo">
          <a:extLst>
            <a:ext uri="{FF2B5EF4-FFF2-40B4-BE49-F238E27FC236}">
              <a16:creationId xmlns:a16="http://schemas.microsoft.com/office/drawing/2014/main" id="{3E030FC0-1DBB-4B86-87E5-C6FD2DFCF1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3" name="Picture 82" descr="image of the Ofgem logo" title="Ofgem logo">
          <a:extLst>
            <a:ext uri="{FF2B5EF4-FFF2-40B4-BE49-F238E27FC236}">
              <a16:creationId xmlns:a16="http://schemas.microsoft.com/office/drawing/2014/main" id="{ACE6EBD5-7C25-4660-AAEF-C891B62979A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4" name="Picture 83" title="white box">
          <a:extLst>
            <a:ext uri="{FF2B5EF4-FFF2-40B4-BE49-F238E27FC236}">
              <a16:creationId xmlns:a16="http://schemas.microsoft.com/office/drawing/2014/main" id="{81B54830-213D-47CF-A0D0-476F721C059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5" name="Picture 84" descr="image of the Ofgem logo" title="Ofgem logo">
          <a:extLst>
            <a:ext uri="{FF2B5EF4-FFF2-40B4-BE49-F238E27FC236}">
              <a16:creationId xmlns:a16="http://schemas.microsoft.com/office/drawing/2014/main" id="{3EBCD059-C6C8-4D40-B8A4-3430A0E6987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6" name="Picture 85" title="white box">
          <a:extLst>
            <a:ext uri="{FF2B5EF4-FFF2-40B4-BE49-F238E27FC236}">
              <a16:creationId xmlns:a16="http://schemas.microsoft.com/office/drawing/2014/main" id="{B8E3BF5B-0305-481F-A5EC-4852AA2300B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7" name="Picture 86" descr="image of the Ofgem logo" title="Ofgem logo">
          <a:extLst>
            <a:ext uri="{FF2B5EF4-FFF2-40B4-BE49-F238E27FC236}">
              <a16:creationId xmlns:a16="http://schemas.microsoft.com/office/drawing/2014/main" id="{6474C98A-0E2D-48BA-BE41-8A234D1E15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88" name="Picture 87" title="white box">
          <a:extLst>
            <a:ext uri="{FF2B5EF4-FFF2-40B4-BE49-F238E27FC236}">
              <a16:creationId xmlns:a16="http://schemas.microsoft.com/office/drawing/2014/main" id="{D930F798-AD6E-4EEA-8414-23E4A60DD91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9" name="Picture 88" descr="image of the Ofgem logo" title="Ofgem logo">
          <a:extLst>
            <a:ext uri="{FF2B5EF4-FFF2-40B4-BE49-F238E27FC236}">
              <a16:creationId xmlns:a16="http://schemas.microsoft.com/office/drawing/2014/main" id="{032D6E32-7B39-484A-8BBE-A63A9A5809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0" name="Picture 89" descr="image of the Ofgem logo" title="Ofgem logo">
          <a:extLst>
            <a:ext uri="{FF2B5EF4-FFF2-40B4-BE49-F238E27FC236}">
              <a16:creationId xmlns:a16="http://schemas.microsoft.com/office/drawing/2014/main" id="{E861A74E-41C5-42DD-A507-634E5DE00EA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1" name="Picture 90" title="white box">
          <a:extLst>
            <a:ext uri="{FF2B5EF4-FFF2-40B4-BE49-F238E27FC236}">
              <a16:creationId xmlns:a16="http://schemas.microsoft.com/office/drawing/2014/main" id="{89FC0278-910C-43F3-9120-83039F2ABF3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2" name="Picture 91" descr="image of the Ofgem logo" title="Ofgem logo">
          <a:extLst>
            <a:ext uri="{FF2B5EF4-FFF2-40B4-BE49-F238E27FC236}">
              <a16:creationId xmlns:a16="http://schemas.microsoft.com/office/drawing/2014/main" id="{137FCF06-7CE1-4C92-896F-45600F26193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93" name="Picture 92" title="white box">
          <a:extLst>
            <a:ext uri="{FF2B5EF4-FFF2-40B4-BE49-F238E27FC236}">
              <a16:creationId xmlns:a16="http://schemas.microsoft.com/office/drawing/2014/main" id="{7E3CCE7E-53C3-4196-882F-36EB12C1B4B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4" name="Picture 93" descr="image of the Ofgem logo" title="Ofgem logo">
          <a:extLst>
            <a:ext uri="{FF2B5EF4-FFF2-40B4-BE49-F238E27FC236}">
              <a16:creationId xmlns:a16="http://schemas.microsoft.com/office/drawing/2014/main" id="{B66528C7-C399-4E02-98BE-A812DBCA9D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95" name="Picture 94" title="white box">
          <a:extLst>
            <a:ext uri="{FF2B5EF4-FFF2-40B4-BE49-F238E27FC236}">
              <a16:creationId xmlns:a16="http://schemas.microsoft.com/office/drawing/2014/main" id="{9D419040-6898-4CD1-9DBF-B063387FC74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6" name="Picture 95" descr="image of the Ofgem logo" title="Ofgem logo">
          <a:extLst>
            <a:ext uri="{FF2B5EF4-FFF2-40B4-BE49-F238E27FC236}">
              <a16:creationId xmlns:a16="http://schemas.microsoft.com/office/drawing/2014/main" id="{D64DF113-57F0-4BDB-988E-E8BFABD8D0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97" name="Picture 96" descr="image of the Ofgem logo" title="Ofgem logo">
          <a:extLst>
            <a:ext uri="{FF2B5EF4-FFF2-40B4-BE49-F238E27FC236}">
              <a16:creationId xmlns:a16="http://schemas.microsoft.com/office/drawing/2014/main" id="{3DE87CAC-6CCC-45C4-9549-9EECF0FA0F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8" name="Picture 97" title="white box">
          <a:extLst>
            <a:ext uri="{FF2B5EF4-FFF2-40B4-BE49-F238E27FC236}">
              <a16:creationId xmlns:a16="http://schemas.microsoft.com/office/drawing/2014/main" id="{0EFC8B8E-6AE9-43AF-9835-945455B2917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99" name="Picture 98" descr="image of the Ofgem logo" title="Ofgem logo">
          <a:extLst>
            <a:ext uri="{FF2B5EF4-FFF2-40B4-BE49-F238E27FC236}">
              <a16:creationId xmlns:a16="http://schemas.microsoft.com/office/drawing/2014/main" id="{F9467AE4-BA48-45D0-BFDE-2D6B7E2E58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00" name="Picture 99" title="white box">
          <a:extLst>
            <a:ext uri="{FF2B5EF4-FFF2-40B4-BE49-F238E27FC236}">
              <a16:creationId xmlns:a16="http://schemas.microsoft.com/office/drawing/2014/main" id="{DE89BE50-6268-4812-BF56-0E6D850E36C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101" name="Picture 100" descr="image of the Ofgem logo" title="Ofgem logo">
          <a:extLst>
            <a:ext uri="{FF2B5EF4-FFF2-40B4-BE49-F238E27FC236}">
              <a16:creationId xmlns:a16="http://schemas.microsoft.com/office/drawing/2014/main" id="{F1A6E777-79A9-4C19-A4D2-B1EDC53A85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02" name="Picture 101" title="white box">
          <a:extLst>
            <a:ext uri="{FF2B5EF4-FFF2-40B4-BE49-F238E27FC236}">
              <a16:creationId xmlns:a16="http://schemas.microsoft.com/office/drawing/2014/main" id="{450775D5-FD41-4AF6-83CC-46750C4D670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103" name="Picture 102" descr="image of the Ofgem logo" title="Ofgem logo">
          <a:extLst>
            <a:ext uri="{FF2B5EF4-FFF2-40B4-BE49-F238E27FC236}">
              <a16:creationId xmlns:a16="http://schemas.microsoft.com/office/drawing/2014/main" id="{16C811C7-54A8-44D7-A9DC-7697B8ADD5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40014427-7E78-42DA-ACB2-3EAAEEFF0D8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 name="Picture 2" title="white box">
          <a:extLst>
            <a:ext uri="{FF2B5EF4-FFF2-40B4-BE49-F238E27FC236}">
              <a16:creationId xmlns:a16="http://schemas.microsoft.com/office/drawing/2014/main" id="{DFBA0FC1-A1CC-44E9-AA7E-04C7B982185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 name="Picture 3" descr="image of the Ofgem logo" title="Ofgem logo">
          <a:extLst>
            <a:ext uri="{FF2B5EF4-FFF2-40B4-BE49-F238E27FC236}">
              <a16:creationId xmlns:a16="http://schemas.microsoft.com/office/drawing/2014/main" id="{B167CD78-92C4-49CE-95DA-C7B3BB59095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 name="Picture 4" title="white box">
          <a:extLst>
            <a:ext uri="{FF2B5EF4-FFF2-40B4-BE49-F238E27FC236}">
              <a16:creationId xmlns:a16="http://schemas.microsoft.com/office/drawing/2014/main" id="{B9753EA4-F716-4347-BFEA-2E4263C13BA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 name="Picture 5" descr="image of the Ofgem logo" title="Ofgem logo">
          <a:extLst>
            <a:ext uri="{FF2B5EF4-FFF2-40B4-BE49-F238E27FC236}">
              <a16:creationId xmlns:a16="http://schemas.microsoft.com/office/drawing/2014/main" id="{1A3BD552-61A1-4191-A8D0-F19625C64E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7" name="Picture 6" title="white box">
          <a:extLst>
            <a:ext uri="{FF2B5EF4-FFF2-40B4-BE49-F238E27FC236}">
              <a16:creationId xmlns:a16="http://schemas.microsoft.com/office/drawing/2014/main" id="{84C7B253-2757-40D3-87F2-F2934FC12EF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A1A06DDE-8F8F-4EAB-8860-CEF6AA74DB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 name="Picture 8" title="white box">
          <a:extLst>
            <a:ext uri="{FF2B5EF4-FFF2-40B4-BE49-F238E27FC236}">
              <a16:creationId xmlns:a16="http://schemas.microsoft.com/office/drawing/2014/main" id="{72A7964E-C91E-4438-94B3-E577DAB7490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0418FABF-0CFB-4441-9412-98B832C9202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 name="Picture 10" title="white box">
          <a:extLst>
            <a:ext uri="{FF2B5EF4-FFF2-40B4-BE49-F238E27FC236}">
              <a16:creationId xmlns:a16="http://schemas.microsoft.com/office/drawing/2014/main" id="{4E428706-C389-49E7-B133-466D9574F86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 name="Picture 11" descr="image of the Ofgem logo" title="Ofgem logo">
          <a:extLst>
            <a:ext uri="{FF2B5EF4-FFF2-40B4-BE49-F238E27FC236}">
              <a16:creationId xmlns:a16="http://schemas.microsoft.com/office/drawing/2014/main" id="{78DD07CA-F43C-4EB9-9BAC-945B533394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 name="Picture 12" title="white box">
          <a:extLst>
            <a:ext uri="{FF2B5EF4-FFF2-40B4-BE49-F238E27FC236}">
              <a16:creationId xmlns:a16="http://schemas.microsoft.com/office/drawing/2014/main" id="{CA60F1D1-B104-4C47-ABC6-9AD99164268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 name="Picture 13" descr="image of the Ofgem logo" title="Ofgem logo">
          <a:extLst>
            <a:ext uri="{FF2B5EF4-FFF2-40B4-BE49-F238E27FC236}">
              <a16:creationId xmlns:a16="http://schemas.microsoft.com/office/drawing/2014/main" id="{79726E4E-0DA4-4C66-B822-B572B597BE6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 name="Picture 14" title="white box">
          <a:extLst>
            <a:ext uri="{FF2B5EF4-FFF2-40B4-BE49-F238E27FC236}">
              <a16:creationId xmlns:a16="http://schemas.microsoft.com/office/drawing/2014/main" id="{7259E328-3EF0-4BFA-BA8D-2688509D347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E5CE90F4-C5E2-41EE-82B4-2C44F2AB387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7" name="Picture 96" descr="image of the Ofgem logo" title="Ofgem logo">
          <a:extLst>
            <a:ext uri="{FF2B5EF4-FFF2-40B4-BE49-F238E27FC236}">
              <a16:creationId xmlns:a16="http://schemas.microsoft.com/office/drawing/2014/main" id="{7E4D7916-A1A2-4DE7-AE00-77984C74F9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8" name="Picture 97" title="white box">
          <a:extLst>
            <a:ext uri="{FF2B5EF4-FFF2-40B4-BE49-F238E27FC236}">
              <a16:creationId xmlns:a16="http://schemas.microsoft.com/office/drawing/2014/main" id="{091BDC8A-81B8-473B-B46A-4CED6FCAEA7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99" name="Picture 98" descr="image of the Ofgem logo" title="Ofgem logo">
          <a:extLst>
            <a:ext uri="{FF2B5EF4-FFF2-40B4-BE49-F238E27FC236}">
              <a16:creationId xmlns:a16="http://schemas.microsoft.com/office/drawing/2014/main" id="{CA971EED-B9DF-4993-BF03-FFC0FE251C6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00" name="Picture 99" title="white box">
          <a:extLst>
            <a:ext uri="{FF2B5EF4-FFF2-40B4-BE49-F238E27FC236}">
              <a16:creationId xmlns:a16="http://schemas.microsoft.com/office/drawing/2014/main" id="{4C614066-697C-48BF-B26D-97F8272687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01" name="Picture 100" descr="image of the Ofgem logo" title="Ofgem logo">
          <a:extLst>
            <a:ext uri="{FF2B5EF4-FFF2-40B4-BE49-F238E27FC236}">
              <a16:creationId xmlns:a16="http://schemas.microsoft.com/office/drawing/2014/main" id="{A3E1E693-0899-4586-AFF3-B128B032A38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02" name="Picture 101" title="white box">
          <a:extLst>
            <a:ext uri="{FF2B5EF4-FFF2-40B4-BE49-F238E27FC236}">
              <a16:creationId xmlns:a16="http://schemas.microsoft.com/office/drawing/2014/main" id="{30BC7A65-5C35-4614-B813-87CA00D39DC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3" name="Picture 102" descr="image of the Ofgem logo" title="Ofgem logo">
          <a:extLst>
            <a:ext uri="{FF2B5EF4-FFF2-40B4-BE49-F238E27FC236}">
              <a16:creationId xmlns:a16="http://schemas.microsoft.com/office/drawing/2014/main" id="{9A653E0E-C90C-4E11-9597-95A9AA7A74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4" name="Picture 103" title="white box">
          <a:extLst>
            <a:ext uri="{FF2B5EF4-FFF2-40B4-BE49-F238E27FC236}">
              <a16:creationId xmlns:a16="http://schemas.microsoft.com/office/drawing/2014/main" id="{EAA64F2A-5104-4BC7-A89F-C08C251242F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5" name="Picture 104" descr="image of the Ofgem logo" title="Ofgem logo">
          <a:extLst>
            <a:ext uri="{FF2B5EF4-FFF2-40B4-BE49-F238E27FC236}">
              <a16:creationId xmlns:a16="http://schemas.microsoft.com/office/drawing/2014/main" id="{A4B1139D-B734-482B-AD89-40D9331670F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6" name="Picture 105" title="white box">
          <a:extLst>
            <a:ext uri="{FF2B5EF4-FFF2-40B4-BE49-F238E27FC236}">
              <a16:creationId xmlns:a16="http://schemas.microsoft.com/office/drawing/2014/main" id="{C0E1363A-FB9F-4428-B63E-862A66B4E6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07" name="Picture 106" descr="image of the Ofgem logo" title="Ofgem logo">
          <a:extLst>
            <a:ext uri="{FF2B5EF4-FFF2-40B4-BE49-F238E27FC236}">
              <a16:creationId xmlns:a16="http://schemas.microsoft.com/office/drawing/2014/main" id="{FEA06BA7-9211-44D9-A80E-BDD08511B48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08" name="Picture 107" title="white box">
          <a:extLst>
            <a:ext uri="{FF2B5EF4-FFF2-40B4-BE49-F238E27FC236}">
              <a16:creationId xmlns:a16="http://schemas.microsoft.com/office/drawing/2014/main" id="{84627668-55EA-48E7-9590-6AD1BA980E2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09" name="Picture 108" descr="image of the Ofgem logo" title="Ofgem logo">
          <a:extLst>
            <a:ext uri="{FF2B5EF4-FFF2-40B4-BE49-F238E27FC236}">
              <a16:creationId xmlns:a16="http://schemas.microsoft.com/office/drawing/2014/main" id="{3F58D8D3-17C6-411D-B3C5-09E236159DC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10" name="Picture 109" title="white box">
          <a:extLst>
            <a:ext uri="{FF2B5EF4-FFF2-40B4-BE49-F238E27FC236}">
              <a16:creationId xmlns:a16="http://schemas.microsoft.com/office/drawing/2014/main" id="{67F2283E-02AC-4B89-8CE7-16C4B48F3DF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1" name="Picture 110" descr="image of the Ofgem logo" title="Ofgem logo">
          <a:extLst>
            <a:ext uri="{FF2B5EF4-FFF2-40B4-BE49-F238E27FC236}">
              <a16:creationId xmlns:a16="http://schemas.microsoft.com/office/drawing/2014/main" id="{F9F5F960-8081-42DB-93D6-5A294A34F03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2" name="Picture 111" descr="image of the Ofgem logo" title="Ofgem logo">
          <a:extLst>
            <a:ext uri="{FF2B5EF4-FFF2-40B4-BE49-F238E27FC236}">
              <a16:creationId xmlns:a16="http://schemas.microsoft.com/office/drawing/2014/main" id="{E365C7F9-BBDF-47B1-BFC0-76C87A21A88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3" name="Picture 112" title="white box">
          <a:extLst>
            <a:ext uri="{FF2B5EF4-FFF2-40B4-BE49-F238E27FC236}">
              <a16:creationId xmlns:a16="http://schemas.microsoft.com/office/drawing/2014/main" id="{2CA92DA3-4C3C-40C1-B9C4-7C6A15B2138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14" name="Picture 113" descr="image of the Ofgem logo" title="Ofgem logo">
          <a:extLst>
            <a:ext uri="{FF2B5EF4-FFF2-40B4-BE49-F238E27FC236}">
              <a16:creationId xmlns:a16="http://schemas.microsoft.com/office/drawing/2014/main" id="{3377F8E1-5EC8-44AB-8F1B-B8DF5F728A6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15" name="Picture 114" title="white box">
          <a:extLst>
            <a:ext uri="{FF2B5EF4-FFF2-40B4-BE49-F238E27FC236}">
              <a16:creationId xmlns:a16="http://schemas.microsoft.com/office/drawing/2014/main" id="{633B4EEA-C7B0-4E05-B1BB-6DAA201BF5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16" name="Picture 115" descr="image of the Ofgem logo" title="Ofgem logo">
          <a:extLst>
            <a:ext uri="{FF2B5EF4-FFF2-40B4-BE49-F238E27FC236}">
              <a16:creationId xmlns:a16="http://schemas.microsoft.com/office/drawing/2014/main" id="{0A78A561-F4CE-48E8-AEA2-AE1827CDA72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17" name="Picture 116" title="white box">
          <a:extLst>
            <a:ext uri="{FF2B5EF4-FFF2-40B4-BE49-F238E27FC236}">
              <a16:creationId xmlns:a16="http://schemas.microsoft.com/office/drawing/2014/main" id="{4A517DCE-1D17-467D-BF08-99B420CE973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8" name="Picture 117" descr="image of the Ofgem logo" title="Ofgem logo">
          <a:extLst>
            <a:ext uri="{FF2B5EF4-FFF2-40B4-BE49-F238E27FC236}">
              <a16:creationId xmlns:a16="http://schemas.microsoft.com/office/drawing/2014/main" id="{C9BD0CCC-504B-4436-8B63-7EB888B788B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9" name="Picture 118" title="white box">
          <a:extLst>
            <a:ext uri="{FF2B5EF4-FFF2-40B4-BE49-F238E27FC236}">
              <a16:creationId xmlns:a16="http://schemas.microsoft.com/office/drawing/2014/main" id="{AA6ACD50-D1D3-4381-B096-B71F264769C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0" name="Picture 119" descr="image of the Ofgem logo" title="Ofgem logo">
          <a:extLst>
            <a:ext uri="{FF2B5EF4-FFF2-40B4-BE49-F238E27FC236}">
              <a16:creationId xmlns:a16="http://schemas.microsoft.com/office/drawing/2014/main" id="{A3D84A2E-F12F-48A5-B733-65291349EDC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1" name="Picture 120" title="white box">
          <a:extLst>
            <a:ext uri="{FF2B5EF4-FFF2-40B4-BE49-F238E27FC236}">
              <a16:creationId xmlns:a16="http://schemas.microsoft.com/office/drawing/2014/main" id="{3D73846D-54AF-4FDA-9B82-EAFAF3CCE73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2" name="Picture 121" descr="image of the Ofgem logo" title="Ofgem logo">
          <a:extLst>
            <a:ext uri="{FF2B5EF4-FFF2-40B4-BE49-F238E27FC236}">
              <a16:creationId xmlns:a16="http://schemas.microsoft.com/office/drawing/2014/main" id="{4EEE872B-349A-49A5-8F61-19BCC41560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23" name="Picture 122" title="white box">
          <a:extLst>
            <a:ext uri="{FF2B5EF4-FFF2-40B4-BE49-F238E27FC236}">
              <a16:creationId xmlns:a16="http://schemas.microsoft.com/office/drawing/2014/main" id="{8CEE5031-926E-4F8A-9CC3-0BBB543F90E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4" name="Picture 123" descr="image of the Ofgem logo" title="Ofgem logo">
          <a:extLst>
            <a:ext uri="{FF2B5EF4-FFF2-40B4-BE49-F238E27FC236}">
              <a16:creationId xmlns:a16="http://schemas.microsoft.com/office/drawing/2014/main" id="{F5FF239D-F960-40B7-A30E-E8992EA18C0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25" name="Picture 124" title="white box">
          <a:extLst>
            <a:ext uri="{FF2B5EF4-FFF2-40B4-BE49-F238E27FC236}">
              <a16:creationId xmlns:a16="http://schemas.microsoft.com/office/drawing/2014/main" id="{682D56D8-089E-4033-A71C-2C9779EC5E9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6" name="Picture 125" descr="image of the Ofgem logo" title="Ofgem logo">
          <a:extLst>
            <a:ext uri="{FF2B5EF4-FFF2-40B4-BE49-F238E27FC236}">
              <a16:creationId xmlns:a16="http://schemas.microsoft.com/office/drawing/2014/main" id="{80CD78E0-935C-4887-AF31-205F96924AA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7" name="Picture 126" descr="image of the Ofgem logo" title="Ofgem logo">
          <a:extLst>
            <a:ext uri="{FF2B5EF4-FFF2-40B4-BE49-F238E27FC236}">
              <a16:creationId xmlns:a16="http://schemas.microsoft.com/office/drawing/2014/main" id="{9340BB31-58C2-4431-A2A4-BAD6722219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28" name="Picture 127" title="white box">
          <a:extLst>
            <a:ext uri="{FF2B5EF4-FFF2-40B4-BE49-F238E27FC236}">
              <a16:creationId xmlns:a16="http://schemas.microsoft.com/office/drawing/2014/main" id="{DE81D213-81C4-4010-B2FC-AECF3426103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9" name="Picture 128" descr="image of the Ofgem logo" title="Ofgem logo">
          <a:extLst>
            <a:ext uri="{FF2B5EF4-FFF2-40B4-BE49-F238E27FC236}">
              <a16:creationId xmlns:a16="http://schemas.microsoft.com/office/drawing/2014/main" id="{00F55B7C-9605-4265-8649-BE13234890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0" name="Picture 129" title="white box">
          <a:extLst>
            <a:ext uri="{FF2B5EF4-FFF2-40B4-BE49-F238E27FC236}">
              <a16:creationId xmlns:a16="http://schemas.microsoft.com/office/drawing/2014/main" id="{A35BE7F1-B77E-4356-83EE-9AEDAA204D6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31" name="Picture 130" descr="image of the Ofgem logo" title="Ofgem logo">
          <a:extLst>
            <a:ext uri="{FF2B5EF4-FFF2-40B4-BE49-F238E27FC236}">
              <a16:creationId xmlns:a16="http://schemas.microsoft.com/office/drawing/2014/main" id="{7CADB261-CCC5-4830-BF09-098766BE4F9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32" name="Picture 131" title="white box">
          <a:extLst>
            <a:ext uri="{FF2B5EF4-FFF2-40B4-BE49-F238E27FC236}">
              <a16:creationId xmlns:a16="http://schemas.microsoft.com/office/drawing/2014/main" id="{D85073C8-A32E-429E-9095-F38A5187573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3" name="Picture 132" descr="image of the Ofgem logo" title="Ofgem logo">
          <a:extLst>
            <a:ext uri="{FF2B5EF4-FFF2-40B4-BE49-F238E27FC236}">
              <a16:creationId xmlns:a16="http://schemas.microsoft.com/office/drawing/2014/main" id="{563F3B8E-AE34-4232-9392-4E95C11758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34" name="Picture 133" title="white box">
          <a:extLst>
            <a:ext uri="{FF2B5EF4-FFF2-40B4-BE49-F238E27FC236}">
              <a16:creationId xmlns:a16="http://schemas.microsoft.com/office/drawing/2014/main" id="{CDD17674-4252-43C1-8E08-C27932F4C6E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5" name="Picture 134" descr="image of the Ofgem logo" title="Ofgem logo">
          <a:extLst>
            <a:ext uri="{FF2B5EF4-FFF2-40B4-BE49-F238E27FC236}">
              <a16:creationId xmlns:a16="http://schemas.microsoft.com/office/drawing/2014/main" id="{967E468A-4896-4790-BF20-2F830B7209F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36" name="Picture 135" title="white box">
          <a:extLst>
            <a:ext uri="{FF2B5EF4-FFF2-40B4-BE49-F238E27FC236}">
              <a16:creationId xmlns:a16="http://schemas.microsoft.com/office/drawing/2014/main" id="{48770786-F6AA-4EFB-B279-5989ECBC895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37" name="Picture 136" descr="image of the Ofgem logo" title="Ofgem logo">
          <a:extLst>
            <a:ext uri="{FF2B5EF4-FFF2-40B4-BE49-F238E27FC236}">
              <a16:creationId xmlns:a16="http://schemas.microsoft.com/office/drawing/2014/main" id="{43AA18E3-E0FE-443D-A118-C58B1257A5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8" name="Picture 137" title="white box">
          <a:extLst>
            <a:ext uri="{FF2B5EF4-FFF2-40B4-BE49-F238E27FC236}">
              <a16:creationId xmlns:a16="http://schemas.microsoft.com/office/drawing/2014/main" id="{708CC2F1-164A-4BB1-B03C-27FE16B4A19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39" name="Picture 138" descr="image of the Ofgem logo" title="Ofgem logo">
          <a:extLst>
            <a:ext uri="{FF2B5EF4-FFF2-40B4-BE49-F238E27FC236}">
              <a16:creationId xmlns:a16="http://schemas.microsoft.com/office/drawing/2014/main" id="{1A649F1A-C9AF-417F-9BA5-6D88F0308AD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0" name="Picture 139" descr="image of the Ofgem logo" title="Ofgem logo">
          <a:extLst>
            <a:ext uri="{FF2B5EF4-FFF2-40B4-BE49-F238E27FC236}">
              <a16:creationId xmlns:a16="http://schemas.microsoft.com/office/drawing/2014/main" id="{2CF4B830-2AF6-447B-AC1D-5EE5157D2FC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1" name="Picture 140" descr="image of the Ofgem logo" title="Ofgem logo">
          <a:extLst>
            <a:ext uri="{FF2B5EF4-FFF2-40B4-BE49-F238E27FC236}">
              <a16:creationId xmlns:a16="http://schemas.microsoft.com/office/drawing/2014/main" id="{F54AD8FD-AF59-42FE-8BEE-A3E22843447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42" name="Picture 141" title="white box">
          <a:extLst>
            <a:ext uri="{FF2B5EF4-FFF2-40B4-BE49-F238E27FC236}">
              <a16:creationId xmlns:a16="http://schemas.microsoft.com/office/drawing/2014/main" id="{7BACAF62-153E-464B-9C36-0DF9BB82057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3" name="Picture 142" descr="image of the Ofgem logo" title="Ofgem logo">
          <a:extLst>
            <a:ext uri="{FF2B5EF4-FFF2-40B4-BE49-F238E27FC236}">
              <a16:creationId xmlns:a16="http://schemas.microsoft.com/office/drawing/2014/main" id="{37726350-743C-4E6A-8AC5-F00BE3B101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44" name="Picture 143" title="white box">
          <a:extLst>
            <a:ext uri="{FF2B5EF4-FFF2-40B4-BE49-F238E27FC236}">
              <a16:creationId xmlns:a16="http://schemas.microsoft.com/office/drawing/2014/main" id="{D9A2C314-096C-4002-8BC7-4C36984A086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5" name="Picture 144" descr="image of the Ofgem logo" title="Ofgem logo">
          <a:extLst>
            <a:ext uri="{FF2B5EF4-FFF2-40B4-BE49-F238E27FC236}">
              <a16:creationId xmlns:a16="http://schemas.microsoft.com/office/drawing/2014/main" id="{DFA39058-5253-4FAC-AC14-B3DCC5EF732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46" name="Picture 145" title="white box">
          <a:extLst>
            <a:ext uri="{FF2B5EF4-FFF2-40B4-BE49-F238E27FC236}">
              <a16:creationId xmlns:a16="http://schemas.microsoft.com/office/drawing/2014/main" id="{9675F76F-6572-4758-9A5C-4220568DA4B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7" name="Picture 146" descr="image of the Ofgem logo" title="Ofgem logo">
          <a:extLst>
            <a:ext uri="{FF2B5EF4-FFF2-40B4-BE49-F238E27FC236}">
              <a16:creationId xmlns:a16="http://schemas.microsoft.com/office/drawing/2014/main" id="{B83EFA2C-F291-4105-B42C-7986E0E10E3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48" name="Picture 147" title="white box">
          <a:extLst>
            <a:ext uri="{FF2B5EF4-FFF2-40B4-BE49-F238E27FC236}">
              <a16:creationId xmlns:a16="http://schemas.microsoft.com/office/drawing/2014/main" id="{4F8AFD84-074A-456B-81B2-9B595375A21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9" name="Picture 148" descr="image of the Ofgem logo" title="Ofgem logo">
          <a:extLst>
            <a:ext uri="{FF2B5EF4-FFF2-40B4-BE49-F238E27FC236}">
              <a16:creationId xmlns:a16="http://schemas.microsoft.com/office/drawing/2014/main" id="{A251E5B6-FDDD-4EDB-8CF1-6A36E86D35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50" name="Picture 149" title="white box">
          <a:extLst>
            <a:ext uri="{FF2B5EF4-FFF2-40B4-BE49-F238E27FC236}">
              <a16:creationId xmlns:a16="http://schemas.microsoft.com/office/drawing/2014/main" id="{FD473B0F-68AC-4B5C-B9E7-4E41AC6B721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51" name="Picture 150" descr="image of the Ofgem logo" title="Ofgem logo">
          <a:extLst>
            <a:ext uri="{FF2B5EF4-FFF2-40B4-BE49-F238E27FC236}">
              <a16:creationId xmlns:a16="http://schemas.microsoft.com/office/drawing/2014/main" id="{9D4B6609-7EBF-445E-9A8C-F4A0AD842D2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52" name="Picture 151" title="white box">
          <a:extLst>
            <a:ext uri="{FF2B5EF4-FFF2-40B4-BE49-F238E27FC236}">
              <a16:creationId xmlns:a16="http://schemas.microsoft.com/office/drawing/2014/main" id="{7D91C80E-6E10-4F03-AC1C-46B29CC4DD3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53" name="Picture 152" descr="image of the Ofgem logo" title="Ofgem logo">
          <a:extLst>
            <a:ext uri="{FF2B5EF4-FFF2-40B4-BE49-F238E27FC236}">
              <a16:creationId xmlns:a16="http://schemas.microsoft.com/office/drawing/2014/main" id="{6E64A57B-6814-4859-8D20-21189E8632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54" name="Picture 153" title="white box">
          <a:extLst>
            <a:ext uri="{FF2B5EF4-FFF2-40B4-BE49-F238E27FC236}">
              <a16:creationId xmlns:a16="http://schemas.microsoft.com/office/drawing/2014/main" id="{E6EE3BFE-32E6-42C2-953C-75F84E1A5AD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5" name="Picture 154" descr="image of the Ofgem logo" title="Ofgem logo">
          <a:extLst>
            <a:ext uri="{FF2B5EF4-FFF2-40B4-BE49-F238E27FC236}">
              <a16:creationId xmlns:a16="http://schemas.microsoft.com/office/drawing/2014/main" id="{CC45D543-84C8-4862-B83A-66C66E9E665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6" name="Picture 155" descr="image of the Ofgem logo" title="Ofgem logo">
          <a:extLst>
            <a:ext uri="{FF2B5EF4-FFF2-40B4-BE49-F238E27FC236}">
              <a16:creationId xmlns:a16="http://schemas.microsoft.com/office/drawing/2014/main" id="{D1CADF5C-CAC7-49A3-A31B-0B71754C907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57" name="Picture 156" title="white box">
          <a:extLst>
            <a:ext uri="{FF2B5EF4-FFF2-40B4-BE49-F238E27FC236}">
              <a16:creationId xmlns:a16="http://schemas.microsoft.com/office/drawing/2014/main" id="{31DC3B4C-E436-4E33-9EF3-7C0148834F5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58" name="Picture 157" descr="image of the Ofgem logo" title="Ofgem logo">
          <a:extLst>
            <a:ext uri="{FF2B5EF4-FFF2-40B4-BE49-F238E27FC236}">
              <a16:creationId xmlns:a16="http://schemas.microsoft.com/office/drawing/2014/main" id="{9114E97B-4A2A-44F1-AF34-6DD75D1A5A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59" name="Picture 158" title="white box">
          <a:extLst>
            <a:ext uri="{FF2B5EF4-FFF2-40B4-BE49-F238E27FC236}">
              <a16:creationId xmlns:a16="http://schemas.microsoft.com/office/drawing/2014/main" id="{60F5F0F6-278D-479A-B8CF-9BBB2373B95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60" name="Picture 159" descr="image of the Ofgem logo" title="Ofgem logo">
          <a:extLst>
            <a:ext uri="{FF2B5EF4-FFF2-40B4-BE49-F238E27FC236}">
              <a16:creationId xmlns:a16="http://schemas.microsoft.com/office/drawing/2014/main" id="{7957AB59-9613-4CE1-922F-50F360972A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61" name="Picture 160" title="white box">
          <a:extLst>
            <a:ext uri="{FF2B5EF4-FFF2-40B4-BE49-F238E27FC236}">
              <a16:creationId xmlns:a16="http://schemas.microsoft.com/office/drawing/2014/main" id="{930029B5-C34D-42D1-8CC5-3C7D599D663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2" name="Picture 161" descr="image of the Ofgem logo" title="Ofgem logo">
          <a:extLst>
            <a:ext uri="{FF2B5EF4-FFF2-40B4-BE49-F238E27FC236}">
              <a16:creationId xmlns:a16="http://schemas.microsoft.com/office/drawing/2014/main" id="{C6C53160-DFAC-4CE3-8961-5E423BA8BD5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63" name="Picture 162" title="white box">
          <a:extLst>
            <a:ext uri="{FF2B5EF4-FFF2-40B4-BE49-F238E27FC236}">
              <a16:creationId xmlns:a16="http://schemas.microsoft.com/office/drawing/2014/main" id="{6EFE154C-E5F5-425A-9AA2-2CF09574995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4" name="Picture 163" descr="image of the Ofgem logo" title="Ofgem logo">
          <a:extLst>
            <a:ext uri="{FF2B5EF4-FFF2-40B4-BE49-F238E27FC236}">
              <a16:creationId xmlns:a16="http://schemas.microsoft.com/office/drawing/2014/main" id="{E13D3D78-59DA-49ED-9A52-57652FF6B08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65" name="Picture 164" title="white box">
          <a:extLst>
            <a:ext uri="{FF2B5EF4-FFF2-40B4-BE49-F238E27FC236}">
              <a16:creationId xmlns:a16="http://schemas.microsoft.com/office/drawing/2014/main" id="{6B05A9C9-1454-4820-B155-0D76BEDE2A7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66" name="Picture 165" descr="image of the Ofgem logo" title="Ofgem logo">
          <a:extLst>
            <a:ext uri="{FF2B5EF4-FFF2-40B4-BE49-F238E27FC236}">
              <a16:creationId xmlns:a16="http://schemas.microsoft.com/office/drawing/2014/main" id="{7E35067F-DE7E-4826-B3B4-2930AB2D421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67" name="Picture 166" title="white box">
          <a:extLst>
            <a:ext uri="{FF2B5EF4-FFF2-40B4-BE49-F238E27FC236}">
              <a16:creationId xmlns:a16="http://schemas.microsoft.com/office/drawing/2014/main" id="{72A7790B-CBDA-4D14-A036-028AA62CC8A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68" name="Picture 167" descr="image of the Ofgem logo" title="Ofgem logo">
          <a:extLst>
            <a:ext uri="{FF2B5EF4-FFF2-40B4-BE49-F238E27FC236}">
              <a16:creationId xmlns:a16="http://schemas.microsoft.com/office/drawing/2014/main" id="{FCB7C54E-09E7-4D71-8264-9FA6DFEDDF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69" name="Picture 168" title="white box">
          <a:extLst>
            <a:ext uri="{FF2B5EF4-FFF2-40B4-BE49-F238E27FC236}">
              <a16:creationId xmlns:a16="http://schemas.microsoft.com/office/drawing/2014/main" id="{7B97DEAD-7016-4F8F-821D-0C7C42C8033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0" name="Picture 169" descr="image of the Ofgem logo" title="Ofgem logo">
          <a:extLst>
            <a:ext uri="{FF2B5EF4-FFF2-40B4-BE49-F238E27FC236}">
              <a16:creationId xmlns:a16="http://schemas.microsoft.com/office/drawing/2014/main" id="{6ED2C8A9-F787-4357-B6EA-58023FA4E1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1" name="Picture 170" descr="image of the Ofgem logo" title="Ofgem logo">
          <a:extLst>
            <a:ext uri="{FF2B5EF4-FFF2-40B4-BE49-F238E27FC236}">
              <a16:creationId xmlns:a16="http://schemas.microsoft.com/office/drawing/2014/main" id="{B0C88B3B-939D-481C-989E-A6BB93436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2" name="Picture 171" title="white box">
          <a:extLst>
            <a:ext uri="{FF2B5EF4-FFF2-40B4-BE49-F238E27FC236}">
              <a16:creationId xmlns:a16="http://schemas.microsoft.com/office/drawing/2014/main" id="{F001ADC2-C4FD-419C-8438-65E9762E7E6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73" name="Picture 172" descr="image of the Ofgem logo" title="Ofgem logo">
          <a:extLst>
            <a:ext uri="{FF2B5EF4-FFF2-40B4-BE49-F238E27FC236}">
              <a16:creationId xmlns:a16="http://schemas.microsoft.com/office/drawing/2014/main" id="{530DBA42-2FCB-4C10-B3A0-5F6EAADA8A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74" name="Picture 173" title="white box">
          <a:extLst>
            <a:ext uri="{FF2B5EF4-FFF2-40B4-BE49-F238E27FC236}">
              <a16:creationId xmlns:a16="http://schemas.microsoft.com/office/drawing/2014/main" id="{ACF22336-ED97-4A66-86B8-5D9A272A55B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75" name="Picture 174" descr="image of the Ofgem logo" title="Ofgem logo">
          <a:extLst>
            <a:ext uri="{FF2B5EF4-FFF2-40B4-BE49-F238E27FC236}">
              <a16:creationId xmlns:a16="http://schemas.microsoft.com/office/drawing/2014/main" id="{27F3D747-10C3-4F92-BDC3-7EF08EAB11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76" name="Picture 175" title="white box">
          <a:extLst>
            <a:ext uri="{FF2B5EF4-FFF2-40B4-BE49-F238E27FC236}">
              <a16:creationId xmlns:a16="http://schemas.microsoft.com/office/drawing/2014/main" id="{74696BB6-FF6B-4503-8FDD-DF80D8DE0B4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7" name="Picture 176" descr="image of the Ofgem logo" title="Ofgem logo">
          <a:extLst>
            <a:ext uri="{FF2B5EF4-FFF2-40B4-BE49-F238E27FC236}">
              <a16:creationId xmlns:a16="http://schemas.microsoft.com/office/drawing/2014/main" id="{0B8EA858-D35C-4295-9DC6-80FF34280DE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8" name="Picture 177" descr="image of the Ofgem logo" title="Ofgem logo">
          <a:extLst>
            <a:ext uri="{FF2B5EF4-FFF2-40B4-BE49-F238E27FC236}">
              <a16:creationId xmlns:a16="http://schemas.microsoft.com/office/drawing/2014/main" id="{FB07BDB8-43CB-4302-9ACA-C72F79ACAE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9" name="Picture 178" title="white box">
          <a:extLst>
            <a:ext uri="{FF2B5EF4-FFF2-40B4-BE49-F238E27FC236}">
              <a16:creationId xmlns:a16="http://schemas.microsoft.com/office/drawing/2014/main" id="{8497B528-25A8-4860-ACB5-1E4BA3DACE9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80" name="Picture 179" descr="image of the Ofgem logo" title="Ofgem logo">
          <a:extLst>
            <a:ext uri="{FF2B5EF4-FFF2-40B4-BE49-F238E27FC236}">
              <a16:creationId xmlns:a16="http://schemas.microsoft.com/office/drawing/2014/main" id="{0719849A-5585-4AD8-AD98-3C259271A7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81" name="Picture 180" title="white box">
          <a:extLst>
            <a:ext uri="{FF2B5EF4-FFF2-40B4-BE49-F238E27FC236}">
              <a16:creationId xmlns:a16="http://schemas.microsoft.com/office/drawing/2014/main" id="{7359B16F-D91F-4B84-BDC3-B93F5747AFD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82" name="Picture 181" descr="image of the Ofgem logo" title="Ofgem logo">
          <a:extLst>
            <a:ext uri="{FF2B5EF4-FFF2-40B4-BE49-F238E27FC236}">
              <a16:creationId xmlns:a16="http://schemas.microsoft.com/office/drawing/2014/main" id="{3D59BA87-D6B6-40EF-8131-09B322489FC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83" name="Picture 182" title="white box">
          <a:extLst>
            <a:ext uri="{FF2B5EF4-FFF2-40B4-BE49-F238E27FC236}">
              <a16:creationId xmlns:a16="http://schemas.microsoft.com/office/drawing/2014/main" id="{F4800044-077C-468F-BE9E-A4BA1F5BB03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4" name="Picture 183" descr="image of the Ofgem logo" title="Ofgem logo">
          <a:extLst>
            <a:ext uri="{FF2B5EF4-FFF2-40B4-BE49-F238E27FC236}">
              <a16:creationId xmlns:a16="http://schemas.microsoft.com/office/drawing/2014/main" id="{182CC44F-4BDF-4DCD-862D-447AEBE962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5" name="Picture 184" descr="image of the Ofgem logo" title="Ofgem logo">
          <a:extLst>
            <a:ext uri="{FF2B5EF4-FFF2-40B4-BE49-F238E27FC236}">
              <a16:creationId xmlns:a16="http://schemas.microsoft.com/office/drawing/2014/main" id="{491B4F90-3E4A-4113-B9A3-4BED24D552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86" name="Picture 185" title="white box">
          <a:extLst>
            <a:ext uri="{FF2B5EF4-FFF2-40B4-BE49-F238E27FC236}">
              <a16:creationId xmlns:a16="http://schemas.microsoft.com/office/drawing/2014/main" id="{578BF537-6219-4B4E-AFF0-6C4D4C835A6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87" name="Picture 186" descr="image of the Ofgem logo" title="Ofgem logo">
          <a:extLst>
            <a:ext uri="{FF2B5EF4-FFF2-40B4-BE49-F238E27FC236}">
              <a16:creationId xmlns:a16="http://schemas.microsoft.com/office/drawing/2014/main" id="{A67D50A9-DF8C-45E6-948D-E5C7AC4611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88" name="Picture 187" title="white box">
          <a:extLst>
            <a:ext uri="{FF2B5EF4-FFF2-40B4-BE49-F238E27FC236}">
              <a16:creationId xmlns:a16="http://schemas.microsoft.com/office/drawing/2014/main" id="{842A9C27-0B7D-4C98-8654-EA7B4304D30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89" name="Picture 188" descr="image of the Ofgem logo" title="Ofgem logo">
          <a:extLst>
            <a:ext uri="{FF2B5EF4-FFF2-40B4-BE49-F238E27FC236}">
              <a16:creationId xmlns:a16="http://schemas.microsoft.com/office/drawing/2014/main" id="{6297F4B9-4C1B-4364-9124-8E0477BD900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90" name="Picture 189" title="white box">
          <a:extLst>
            <a:ext uri="{FF2B5EF4-FFF2-40B4-BE49-F238E27FC236}">
              <a16:creationId xmlns:a16="http://schemas.microsoft.com/office/drawing/2014/main" id="{20894319-1B49-4C9A-B96C-47B073B6494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1" name="Picture 190" descr="image of the Ofgem logo" title="Ofgem logo">
          <a:extLst>
            <a:ext uri="{FF2B5EF4-FFF2-40B4-BE49-F238E27FC236}">
              <a16:creationId xmlns:a16="http://schemas.microsoft.com/office/drawing/2014/main" id="{ED03B8CC-AA0B-4E02-A885-7010B44CAF1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850150</xdr:colOff>
      <xdr:row>1</xdr:row>
      <xdr:rowOff>2184</xdr:rowOff>
    </xdr:to>
    <xdr:pic>
      <xdr:nvPicPr>
        <xdr:cNvPr id="17" name="Picture 16" descr="image of the Ofgem logo" title="Ofgem logo">
          <a:extLst>
            <a:ext uri="{FF2B5EF4-FFF2-40B4-BE49-F238E27FC236}">
              <a16:creationId xmlns:a16="http://schemas.microsoft.com/office/drawing/2014/main" id="{022DF8E9-32A3-49D0-97C7-83EC111E02F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8" name="Picture 17" title="white box">
          <a:extLst>
            <a:ext uri="{FF2B5EF4-FFF2-40B4-BE49-F238E27FC236}">
              <a16:creationId xmlns:a16="http://schemas.microsoft.com/office/drawing/2014/main" id="{7DC55A10-B456-49B5-ADBE-D29219E412E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847610</xdr:colOff>
      <xdr:row>1</xdr:row>
      <xdr:rowOff>2184</xdr:rowOff>
    </xdr:to>
    <xdr:pic>
      <xdr:nvPicPr>
        <xdr:cNvPr id="19" name="Picture 18" descr="image of the Ofgem logo" title="Ofgem logo">
          <a:extLst>
            <a:ext uri="{FF2B5EF4-FFF2-40B4-BE49-F238E27FC236}">
              <a16:creationId xmlns:a16="http://schemas.microsoft.com/office/drawing/2014/main" id="{A66F5308-238C-419D-93EC-66C04916B58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0" name="Picture 19" title="white box">
          <a:extLst>
            <a:ext uri="{FF2B5EF4-FFF2-40B4-BE49-F238E27FC236}">
              <a16:creationId xmlns:a16="http://schemas.microsoft.com/office/drawing/2014/main" id="{85C4DEE5-CE1D-4D3D-983A-981D82F30E9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847610</xdr:colOff>
      <xdr:row>1</xdr:row>
      <xdr:rowOff>2184</xdr:rowOff>
    </xdr:to>
    <xdr:pic>
      <xdr:nvPicPr>
        <xdr:cNvPr id="21" name="Picture 20" descr="image of the Ofgem logo" title="Ofgem logo">
          <a:extLst>
            <a:ext uri="{FF2B5EF4-FFF2-40B4-BE49-F238E27FC236}">
              <a16:creationId xmlns:a16="http://schemas.microsoft.com/office/drawing/2014/main" id="{0CAC3EF6-E15B-4681-B8C1-C0B7F3CED0F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2" name="Picture 21" title="white box">
          <a:extLst>
            <a:ext uri="{FF2B5EF4-FFF2-40B4-BE49-F238E27FC236}">
              <a16:creationId xmlns:a16="http://schemas.microsoft.com/office/drawing/2014/main" id="{0E205184-C939-4957-86DA-ADAF7B2677B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850150</xdr:colOff>
      <xdr:row>1</xdr:row>
      <xdr:rowOff>2184</xdr:rowOff>
    </xdr:to>
    <xdr:pic>
      <xdr:nvPicPr>
        <xdr:cNvPr id="23" name="Picture 22" descr="image of the Ofgem logo" title="Ofgem logo">
          <a:extLst>
            <a:ext uri="{FF2B5EF4-FFF2-40B4-BE49-F238E27FC236}">
              <a16:creationId xmlns:a16="http://schemas.microsoft.com/office/drawing/2014/main" id="{9AFF32E6-D63F-4DA3-B38B-77B0598A53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8BA2BF64-E3AB-46AD-91C9-EC35714BF3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 name="Picture 2" title="white box">
          <a:extLst>
            <a:ext uri="{FF2B5EF4-FFF2-40B4-BE49-F238E27FC236}">
              <a16:creationId xmlns:a16="http://schemas.microsoft.com/office/drawing/2014/main" id="{D0C46ECC-2D4D-4725-B3AB-00972439A0F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 name="Picture 3" descr="image of the Ofgem logo" title="Ofgem logo">
          <a:extLst>
            <a:ext uri="{FF2B5EF4-FFF2-40B4-BE49-F238E27FC236}">
              <a16:creationId xmlns:a16="http://schemas.microsoft.com/office/drawing/2014/main" id="{AB9AEF51-5763-407C-9417-70AC1EADA9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 name="Picture 4" title="white box">
          <a:extLst>
            <a:ext uri="{FF2B5EF4-FFF2-40B4-BE49-F238E27FC236}">
              <a16:creationId xmlns:a16="http://schemas.microsoft.com/office/drawing/2014/main" id="{0EA95D74-118E-4FEA-82CA-19138BC0711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 name="Picture 5" descr="image of the Ofgem logo" title="Ofgem logo">
          <a:extLst>
            <a:ext uri="{FF2B5EF4-FFF2-40B4-BE49-F238E27FC236}">
              <a16:creationId xmlns:a16="http://schemas.microsoft.com/office/drawing/2014/main" id="{003276F6-6068-4EEA-8D04-527DFC6195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7" name="Picture 6" title="white box">
          <a:extLst>
            <a:ext uri="{FF2B5EF4-FFF2-40B4-BE49-F238E27FC236}">
              <a16:creationId xmlns:a16="http://schemas.microsoft.com/office/drawing/2014/main" id="{C4FC491C-031C-4AD2-9DE9-9B7389C44D3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85CBE665-8029-4DEA-8845-28F1A74240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 name="Picture 8" title="white box">
          <a:extLst>
            <a:ext uri="{FF2B5EF4-FFF2-40B4-BE49-F238E27FC236}">
              <a16:creationId xmlns:a16="http://schemas.microsoft.com/office/drawing/2014/main" id="{4ED995D5-72D9-419B-991C-6E0E2517BA8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2581B3BC-6B4C-4B6A-86DA-1FF7B234467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 name="Picture 10" title="white box">
          <a:extLst>
            <a:ext uri="{FF2B5EF4-FFF2-40B4-BE49-F238E27FC236}">
              <a16:creationId xmlns:a16="http://schemas.microsoft.com/office/drawing/2014/main" id="{D4DDD679-890C-4BFF-839E-9BB585CE8F7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 name="Picture 11" descr="image of the Ofgem logo" title="Ofgem logo">
          <a:extLst>
            <a:ext uri="{FF2B5EF4-FFF2-40B4-BE49-F238E27FC236}">
              <a16:creationId xmlns:a16="http://schemas.microsoft.com/office/drawing/2014/main" id="{9AA486A2-21E2-4228-B6A4-0232C66C9FC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 name="Picture 12" title="white box">
          <a:extLst>
            <a:ext uri="{FF2B5EF4-FFF2-40B4-BE49-F238E27FC236}">
              <a16:creationId xmlns:a16="http://schemas.microsoft.com/office/drawing/2014/main" id="{B0504AE9-6BCF-4B6C-B2D2-DBE914A7E59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 name="Picture 13" descr="image of the Ofgem logo" title="Ofgem logo">
          <a:extLst>
            <a:ext uri="{FF2B5EF4-FFF2-40B4-BE49-F238E27FC236}">
              <a16:creationId xmlns:a16="http://schemas.microsoft.com/office/drawing/2014/main" id="{9E7EA40C-8162-4AEA-AB91-CFF5781C45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 name="Picture 14" title="white box">
          <a:extLst>
            <a:ext uri="{FF2B5EF4-FFF2-40B4-BE49-F238E27FC236}">
              <a16:creationId xmlns:a16="http://schemas.microsoft.com/office/drawing/2014/main" id="{F1C02E8E-44C7-4395-8EAF-06E2E7456CA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254C0E60-070C-4804-941A-05ACF2D852F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 name="Picture 16" descr="image of the Ofgem logo" title="Ofgem logo">
          <a:extLst>
            <a:ext uri="{FF2B5EF4-FFF2-40B4-BE49-F238E27FC236}">
              <a16:creationId xmlns:a16="http://schemas.microsoft.com/office/drawing/2014/main" id="{792F1A8C-972F-467A-B142-B608DE1AC04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8" name="Picture 17" title="white box">
          <a:extLst>
            <a:ext uri="{FF2B5EF4-FFF2-40B4-BE49-F238E27FC236}">
              <a16:creationId xmlns:a16="http://schemas.microsoft.com/office/drawing/2014/main" id="{3DBCD2DC-5530-49AB-B47E-7EFBE244580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 name="Picture 18" descr="image of the Ofgem logo" title="Ofgem logo">
          <a:extLst>
            <a:ext uri="{FF2B5EF4-FFF2-40B4-BE49-F238E27FC236}">
              <a16:creationId xmlns:a16="http://schemas.microsoft.com/office/drawing/2014/main" id="{71E52ABD-00E5-4FCE-BC99-D030D3EB185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0" name="Picture 19" title="white box">
          <a:extLst>
            <a:ext uri="{FF2B5EF4-FFF2-40B4-BE49-F238E27FC236}">
              <a16:creationId xmlns:a16="http://schemas.microsoft.com/office/drawing/2014/main" id="{C26C0481-CCD5-4452-8368-532AE12BCA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 name="Picture 20" descr="image of the Ofgem logo" title="Ofgem logo">
          <a:extLst>
            <a:ext uri="{FF2B5EF4-FFF2-40B4-BE49-F238E27FC236}">
              <a16:creationId xmlns:a16="http://schemas.microsoft.com/office/drawing/2014/main" id="{B496F5AC-FBC0-4CFD-BFF9-0C60960C653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2" name="Picture 21" title="white box">
          <a:extLst>
            <a:ext uri="{FF2B5EF4-FFF2-40B4-BE49-F238E27FC236}">
              <a16:creationId xmlns:a16="http://schemas.microsoft.com/office/drawing/2014/main" id="{B96D18EF-C9E4-44A4-A0E4-F46BFF31673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 name="Picture 22" descr="image of the Ofgem logo" title="Ofgem logo">
          <a:extLst>
            <a:ext uri="{FF2B5EF4-FFF2-40B4-BE49-F238E27FC236}">
              <a16:creationId xmlns:a16="http://schemas.microsoft.com/office/drawing/2014/main" id="{D2A88E2B-54CE-4BD7-BCC6-FBE3044C64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4" name="Picture 23" title="white box">
          <a:extLst>
            <a:ext uri="{FF2B5EF4-FFF2-40B4-BE49-F238E27FC236}">
              <a16:creationId xmlns:a16="http://schemas.microsoft.com/office/drawing/2014/main" id="{21FC0B2B-8853-4FA8-85AD-0725BF7F774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 name="Picture 24" descr="image of the Ofgem logo" title="Ofgem logo">
          <a:extLst>
            <a:ext uri="{FF2B5EF4-FFF2-40B4-BE49-F238E27FC236}">
              <a16:creationId xmlns:a16="http://schemas.microsoft.com/office/drawing/2014/main" id="{BFAC3AD8-1C8F-4EB2-81EE-B6801BA23AA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6" name="Picture 25" title="white box">
          <a:extLst>
            <a:ext uri="{FF2B5EF4-FFF2-40B4-BE49-F238E27FC236}">
              <a16:creationId xmlns:a16="http://schemas.microsoft.com/office/drawing/2014/main" id="{82010C5D-7DBF-431C-B81A-EB633BE7DFE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 name="Picture 26" descr="image of the Ofgem logo" title="Ofgem logo">
          <a:extLst>
            <a:ext uri="{FF2B5EF4-FFF2-40B4-BE49-F238E27FC236}">
              <a16:creationId xmlns:a16="http://schemas.microsoft.com/office/drawing/2014/main" id="{F3D779A4-859F-4C37-9CA0-DBBB80E5F85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8" name="Picture 27" title="white box">
          <a:extLst>
            <a:ext uri="{FF2B5EF4-FFF2-40B4-BE49-F238E27FC236}">
              <a16:creationId xmlns:a16="http://schemas.microsoft.com/office/drawing/2014/main" id="{FED2AEDE-DFFF-41BA-8DE9-D78E76384FC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 name="Picture 28" descr="image of the Ofgem logo" title="Ofgem logo">
          <a:extLst>
            <a:ext uri="{FF2B5EF4-FFF2-40B4-BE49-F238E27FC236}">
              <a16:creationId xmlns:a16="http://schemas.microsoft.com/office/drawing/2014/main" id="{0D594C95-FA3E-47DE-A2B1-4A232D9C8D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0" name="Picture 29" title="white box">
          <a:extLst>
            <a:ext uri="{FF2B5EF4-FFF2-40B4-BE49-F238E27FC236}">
              <a16:creationId xmlns:a16="http://schemas.microsoft.com/office/drawing/2014/main" id="{8D4572CE-29F8-42CA-87C5-34CF1005AF3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5DC46CDC-4FB0-4A4B-8051-EBC439F93F6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 name="Picture 31" descr="image of the Ofgem logo" title="Ofgem logo">
          <a:extLst>
            <a:ext uri="{FF2B5EF4-FFF2-40B4-BE49-F238E27FC236}">
              <a16:creationId xmlns:a16="http://schemas.microsoft.com/office/drawing/2014/main" id="{80EDF113-B728-4CEC-8F45-1B327B3A9B8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3" name="Picture 32" title="white box">
          <a:extLst>
            <a:ext uri="{FF2B5EF4-FFF2-40B4-BE49-F238E27FC236}">
              <a16:creationId xmlns:a16="http://schemas.microsoft.com/office/drawing/2014/main" id="{2EA9E008-6103-46C9-A0DF-2DB2271160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4" name="Picture 33" descr="image of the Ofgem logo" title="Ofgem logo">
          <a:extLst>
            <a:ext uri="{FF2B5EF4-FFF2-40B4-BE49-F238E27FC236}">
              <a16:creationId xmlns:a16="http://schemas.microsoft.com/office/drawing/2014/main" id="{EF988AFD-ABCA-448B-8C8B-0D6FF01754F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5" name="Picture 34" title="white box">
          <a:extLst>
            <a:ext uri="{FF2B5EF4-FFF2-40B4-BE49-F238E27FC236}">
              <a16:creationId xmlns:a16="http://schemas.microsoft.com/office/drawing/2014/main" id="{23355158-C780-4DBD-A014-FD35F7F7107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6" name="Picture 35" descr="image of the Ofgem logo" title="Ofgem logo">
          <a:extLst>
            <a:ext uri="{FF2B5EF4-FFF2-40B4-BE49-F238E27FC236}">
              <a16:creationId xmlns:a16="http://schemas.microsoft.com/office/drawing/2014/main" id="{F1C70F04-04F8-46E7-BC34-53BC1A25837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7" name="Picture 36" title="white box">
          <a:extLst>
            <a:ext uri="{FF2B5EF4-FFF2-40B4-BE49-F238E27FC236}">
              <a16:creationId xmlns:a16="http://schemas.microsoft.com/office/drawing/2014/main" id="{A9F506E4-5D82-4FDC-87D7-BA478A409B2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8" name="Picture 37" descr="image of the Ofgem logo" title="Ofgem logo">
          <a:extLst>
            <a:ext uri="{FF2B5EF4-FFF2-40B4-BE49-F238E27FC236}">
              <a16:creationId xmlns:a16="http://schemas.microsoft.com/office/drawing/2014/main" id="{A333AA34-07DB-4120-B400-DF51CED6E5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9" name="Picture 38" title="white box">
          <a:extLst>
            <a:ext uri="{FF2B5EF4-FFF2-40B4-BE49-F238E27FC236}">
              <a16:creationId xmlns:a16="http://schemas.microsoft.com/office/drawing/2014/main" id="{9905E5AE-F0DE-4644-B591-FD430E0E21B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0" name="Picture 39" descr="image of the Ofgem logo" title="Ofgem logo">
          <a:extLst>
            <a:ext uri="{FF2B5EF4-FFF2-40B4-BE49-F238E27FC236}">
              <a16:creationId xmlns:a16="http://schemas.microsoft.com/office/drawing/2014/main" id="{3260CC7A-B633-4AAC-B046-51AD2EF535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1" name="Picture 40" title="white box">
          <a:extLst>
            <a:ext uri="{FF2B5EF4-FFF2-40B4-BE49-F238E27FC236}">
              <a16:creationId xmlns:a16="http://schemas.microsoft.com/office/drawing/2014/main" id="{536CDB8E-10DE-4FFC-8C80-29D811A77F0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2" name="Picture 41" descr="image of the Ofgem logo" title="Ofgem logo">
          <a:extLst>
            <a:ext uri="{FF2B5EF4-FFF2-40B4-BE49-F238E27FC236}">
              <a16:creationId xmlns:a16="http://schemas.microsoft.com/office/drawing/2014/main" id="{78B5FB79-7E24-412F-B3BE-6FBA9C50A42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3" name="Picture 42" title="white box">
          <a:extLst>
            <a:ext uri="{FF2B5EF4-FFF2-40B4-BE49-F238E27FC236}">
              <a16:creationId xmlns:a16="http://schemas.microsoft.com/office/drawing/2014/main" id="{E137AC9B-2338-45A4-BE45-DB1B792A642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4" name="Picture 43" descr="image of the Ofgem logo" title="Ofgem logo">
          <a:extLst>
            <a:ext uri="{FF2B5EF4-FFF2-40B4-BE49-F238E27FC236}">
              <a16:creationId xmlns:a16="http://schemas.microsoft.com/office/drawing/2014/main" id="{F0A17D1C-60CC-4D5B-BF30-78DCF8C211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5" name="Picture 44" title="white box">
          <a:extLst>
            <a:ext uri="{FF2B5EF4-FFF2-40B4-BE49-F238E27FC236}">
              <a16:creationId xmlns:a16="http://schemas.microsoft.com/office/drawing/2014/main" id="{6FADDC50-12E5-45EA-83E9-AABA810D21D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6" name="Picture 45" descr="image of the Ofgem logo" title="Ofgem logo">
          <a:extLst>
            <a:ext uri="{FF2B5EF4-FFF2-40B4-BE49-F238E27FC236}">
              <a16:creationId xmlns:a16="http://schemas.microsoft.com/office/drawing/2014/main" id="{0F49F888-4814-4AD0-B815-A21F68B425B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7" name="Picture 46" descr="image of the Ofgem logo" title="Ofgem logo">
          <a:extLst>
            <a:ext uri="{FF2B5EF4-FFF2-40B4-BE49-F238E27FC236}">
              <a16:creationId xmlns:a16="http://schemas.microsoft.com/office/drawing/2014/main" id="{2E526DD1-77FB-48C8-A1F2-BF225C7AA5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8" name="Picture 47" title="white box">
          <a:extLst>
            <a:ext uri="{FF2B5EF4-FFF2-40B4-BE49-F238E27FC236}">
              <a16:creationId xmlns:a16="http://schemas.microsoft.com/office/drawing/2014/main" id="{9F1D2A7A-BB03-4050-857D-9ACF2D97231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9" name="Picture 48" descr="image of the Ofgem logo" title="Ofgem logo">
          <a:extLst>
            <a:ext uri="{FF2B5EF4-FFF2-40B4-BE49-F238E27FC236}">
              <a16:creationId xmlns:a16="http://schemas.microsoft.com/office/drawing/2014/main" id="{5703BC5F-232B-40F4-A194-8B5D21A3FA2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0" name="Picture 49" title="white box">
          <a:extLst>
            <a:ext uri="{FF2B5EF4-FFF2-40B4-BE49-F238E27FC236}">
              <a16:creationId xmlns:a16="http://schemas.microsoft.com/office/drawing/2014/main" id="{219F1E07-B28D-41EA-95EE-913F8427641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1" name="Picture 50" descr="image of the Ofgem logo" title="Ofgem logo">
          <a:extLst>
            <a:ext uri="{FF2B5EF4-FFF2-40B4-BE49-F238E27FC236}">
              <a16:creationId xmlns:a16="http://schemas.microsoft.com/office/drawing/2014/main" id="{CF61368C-71F8-4502-9482-EE6114FA83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52" name="Picture 51" title="white box">
          <a:extLst>
            <a:ext uri="{FF2B5EF4-FFF2-40B4-BE49-F238E27FC236}">
              <a16:creationId xmlns:a16="http://schemas.microsoft.com/office/drawing/2014/main" id="{7181A750-16F7-4C62-97FA-E1013A6DB3E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3" name="Picture 52" descr="image of the Ofgem logo" title="Ofgem logo">
          <a:extLst>
            <a:ext uri="{FF2B5EF4-FFF2-40B4-BE49-F238E27FC236}">
              <a16:creationId xmlns:a16="http://schemas.microsoft.com/office/drawing/2014/main" id="{34FFFBA0-180B-48AA-9FC6-C38B5D25718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4" name="Picture 53" title="white box">
          <a:extLst>
            <a:ext uri="{FF2B5EF4-FFF2-40B4-BE49-F238E27FC236}">
              <a16:creationId xmlns:a16="http://schemas.microsoft.com/office/drawing/2014/main" id="{001A345A-714D-4A46-8D8C-B3A5B68E793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5" name="Picture 54" descr="image of the Ofgem logo" title="Ofgem logo">
          <a:extLst>
            <a:ext uri="{FF2B5EF4-FFF2-40B4-BE49-F238E27FC236}">
              <a16:creationId xmlns:a16="http://schemas.microsoft.com/office/drawing/2014/main" id="{BC26FA3A-A5E2-436C-8577-7663758F28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6" name="Picture 55" title="white box">
          <a:extLst>
            <a:ext uri="{FF2B5EF4-FFF2-40B4-BE49-F238E27FC236}">
              <a16:creationId xmlns:a16="http://schemas.microsoft.com/office/drawing/2014/main" id="{66056E9E-327D-47D8-8D9A-0A92B65B813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7" name="Picture 56" descr="image of the Ofgem logo" title="Ofgem logo">
          <a:extLst>
            <a:ext uri="{FF2B5EF4-FFF2-40B4-BE49-F238E27FC236}">
              <a16:creationId xmlns:a16="http://schemas.microsoft.com/office/drawing/2014/main" id="{A4A0D247-4A1D-4954-B220-C95DE0DB9F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8" name="Picture 57" title="white box">
          <a:extLst>
            <a:ext uri="{FF2B5EF4-FFF2-40B4-BE49-F238E27FC236}">
              <a16:creationId xmlns:a16="http://schemas.microsoft.com/office/drawing/2014/main" id="{54A9FC44-4CF8-47C3-B4EE-111442B3641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9" name="Picture 58" descr="image of the Ofgem logo" title="Ofgem logo">
          <a:extLst>
            <a:ext uri="{FF2B5EF4-FFF2-40B4-BE49-F238E27FC236}">
              <a16:creationId xmlns:a16="http://schemas.microsoft.com/office/drawing/2014/main" id="{8C9AEEF6-40CE-43F1-8325-8C90D5C11B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60" name="Picture 59" title="white box">
          <a:extLst>
            <a:ext uri="{FF2B5EF4-FFF2-40B4-BE49-F238E27FC236}">
              <a16:creationId xmlns:a16="http://schemas.microsoft.com/office/drawing/2014/main" id="{DD6ABB37-AEC5-48F8-B90F-B47325FE9A4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1" name="Picture 60" descr="image of the Ofgem logo" title="Ofgem logo">
          <a:extLst>
            <a:ext uri="{FF2B5EF4-FFF2-40B4-BE49-F238E27FC236}">
              <a16:creationId xmlns:a16="http://schemas.microsoft.com/office/drawing/2014/main" id="{656D7919-C3D4-4D22-B7FC-DB3D332A41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2" name="Picture 61" descr="image of the Ofgem logo" title="Ofgem logo">
          <a:extLst>
            <a:ext uri="{FF2B5EF4-FFF2-40B4-BE49-F238E27FC236}">
              <a16:creationId xmlns:a16="http://schemas.microsoft.com/office/drawing/2014/main" id="{31ACA29B-5A1C-4765-8904-2C8B23647F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3" name="Picture 62" title="white box">
          <a:extLst>
            <a:ext uri="{FF2B5EF4-FFF2-40B4-BE49-F238E27FC236}">
              <a16:creationId xmlns:a16="http://schemas.microsoft.com/office/drawing/2014/main" id="{BF3733A0-1C31-4A72-B61C-4970E60806D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4" name="Picture 63" descr="image of the Ofgem logo" title="Ofgem logo">
          <a:extLst>
            <a:ext uri="{FF2B5EF4-FFF2-40B4-BE49-F238E27FC236}">
              <a16:creationId xmlns:a16="http://schemas.microsoft.com/office/drawing/2014/main" id="{720C9298-39C0-46F7-B9D5-BC84025EBCD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65" name="Picture 64" title="white box">
          <a:extLst>
            <a:ext uri="{FF2B5EF4-FFF2-40B4-BE49-F238E27FC236}">
              <a16:creationId xmlns:a16="http://schemas.microsoft.com/office/drawing/2014/main" id="{6B515C9E-1877-4B9D-9EB2-B389C600A6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6" name="Picture 65" descr="image of the Ofgem logo" title="Ofgem logo">
          <a:extLst>
            <a:ext uri="{FF2B5EF4-FFF2-40B4-BE49-F238E27FC236}">
              <a16:creationId xmlns:a16="http://schemas.microsoft.com/office/drawing/2014/main" id="{BCE68DBD-9DA5-4F2B-AE66-13D36110CB0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67" name="Picture 66" title="white box">
          <a:extLst>
            <a:ext uri="{FF2B5EF4-FFF2-40B4-BE49-F238E27FC236}">
              <a16:creationId xmlns:a16="http://schemas.microsoft.com/office/drawing/2014/main" id="{7D2AB12B-C3F9-419F-8161-46D123D26D8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8" name="Picture 67" descr="image of the Ofgem logo" title="Ofgem logo">
          <a:extLst>
            <a:ext uri="{FF2B5EF4-FFF2-40B4-BE49-F238E27FC236}">
              <a16:creationId xmlns:a16="http://schemas.microsoft.com/office/drawing/2014/main" id="{D9E8BDA0-6B93-4187-A251-57197335595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9" name="Picture 68" title="white box">
          <a:extLst>
            <a:ext uri="{FF2B5EF4-FFF2-40B4-BE49-F238E27FC236}">
              <a16:creationId xmlns:a16="http://schemas.microsoft.com/office/drawing/2014/main" id="{AD7E139E-8680-44FF-9AB8-E63C9B05322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0" name="Picture 69" descr="image of the Ofgem logo" title="Ofgem logo">
          <a:extLst>
            <a:ext uri="{FF2B5EF4-FFF2-40B4-BE49-F238E27FC236}">
              <a16:creationId xmlns:a16="http://schemas.microsoft.com/office/drawing/2014/main" id="{A97F8587-4662-42C4-8607-70C91F9B255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71" name="Picture 70" title="white box">
          <a:extLst>
            <a:ext uri="{FF2B5EF4-FFF2-40B4-BE49-F238E27FC236}">
              <a16:creationId xmlns:a16="http://schemas.microsoft.com/office/drawing/2014/main" id="{FF345164-92A4-4CF7-8928-18DE3A59BDB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2" name="Picture 71" descr="image of the Ofgem logo" title="Ofgem logo">
          <a:extLst>
            <a:ext uri="{FF2B5EF4-FFF2-40B4-BE49-F238E27FC236}">
              <a16:creationId xmlns:a16="http://schemas.microsoft.com/office/drawing/2014/main" id="{77E5103A-D12F-48EC-A1CB-4FE93520EA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73" name="Picture 72" title="white box">
          <a:extLst>
            <a:ext uri="{FF2B5EF4-FFF2-40B4-BE49-F238E27FC236}">
              <a16:creationId xmlns:a16="http://schemas.microsoft.com/office/drawing/2014/main" id="{66C34195-500F-4035-A7D6-3CAD5C98B2A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4" name="Picture 73" descr="image of the Ofgem logo" title="Ofgem logo">
          <a:extLst>
            <a:ext uri="{FF2B5EF4-FFF2-40B4-BE49-F238E27FC236}">
              <a16:creationId xmlns:a16="http://schemas.microsoft.com/office/drawing/2014/main" id="{0DA1AFC4-FC97-4DB3-A4D5-8ADD8E9FE4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5" name="Picture 74" descr="image of the Ofgem logo" title="Ofgem logo">
          <a:extLst>
            <a:ext uri="{FF2B5EF4-FFF2-40B4-BE49-F238E27FC236}">
              <a16:creationId xmlns:a16="http://schemas.microsoft.com/office/drawing/2014/main" id="{95D930CE-C45C-4D4E-AAEB-7E409DA766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6" name="Picture 75" descr="image of the Ofgem logo" title="Ofgem logo">
          <a:extLst>
            <a:ext uri="{FF2B5EF4-FFF2-40B4-BE49-F238E27FC236}">
              <a16:creationId xmlns:a16="http://schemas.microsoft.com/office/drawing/2014/main" id="{983EC051-E1B2-4A46-8301-EB0A75D305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7" name="Picture 76" title="white box">
          <a:extLst>
            <a:ext uri="{FF2B5EF4-FFF2-40B4-BE49-F238E27FC236}">
              <a16:creationId xmlns:a16="http://schemas.microsoft.com/office/drawing/2014/main" id="{5F49A0A7-0EAB-4ABA-A395-18C0F887062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8" name="Picture 77" descr="image of the Ofgem logo" title="Ofgem logo">
          <a:extLst>
            <a:ext uri="{FF2B5EF4-FFF2-40B4-BE49-F238E27FC236}">
              <a16:creationId xmlns:a16="http://schemas.microsoft.com/office/drawing/2014/main" id="{62C8F310-6D37-4188-8003-6AF02E93B6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79" name="Picture 78" title="white box">
          <a:extLst>
            <a:ext uri="{FF2B5EF4-FFF2-40B4-BE49-F238E27FC236}">
              <a16:creationId xmlns:a16="http://schemas.microsoft.com/office/drawing/2014/main" id="{B0015DDB-3607-4042-863F-E3973D93717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0" name="Picture 79" descr="image of the Ofgem logo" title="Ofgem logo">
          <a:extLst>
            <a:ext uri="{FF2B5EF4-FFF2-40B4-BE49-F238E27FC236}">
              <a16:creationId xmlns:a16="http://schemas.microsoft.com/office/drawing/2014/main" id="{E7C6C5D6-D7D2-4483-92B9-39A46A8E814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81" name="Picture 80" title="white box">
          <a:extLst>
            <a:ext uri="{FF2B5EF4-FFF2-40B4-BE49-F238E27FC236}">
              <a16:creationId xmlns:a16="http://schemas.microsoft.com/office/drawing/2014/main" id="{7AC0F86F-E979-48B2-91CD-213B7AEB399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2" name="Picture 81" descr="image of the Ofgem logo" title="Ofgem logo">
          <a:extLst>
            <a:ext uri="{FF2B5EF4-FFF2-40B4-BE49-F238E27FC236}">
              <a16:creationId xmlns:a16="http://schemas.microsoft.com/office/drawing/2014/main" id="{0CA0DF59-C5F0-4E33-9759-CEB753AD57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3" name="Picture 82" title="white box">
          <a:extLst>
            <a:ext uri="{FF2B5EF4-FFF2-40B4-BE49-F238E27FC236}">
              <a16:creationId xmlns:a16="http://schemas.microsoft.com/office/drawing/2014/main" id="{0069D101-3FB7-428F-A721-772D9276C1A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4" name="Picture 83" descr="image of the Ofgem logo" title="Ofgem logo">
          <a:extLst>
            <a:ext uri="{FF2B5EF4-FFF2-40B4-BE49-F238E27FC236}">
              <a16:creationId xmlns:a16="http://schemas.microsoft.com/office/drawing/2014/main" id="{7B592A7C-8C9A-4607-8249-558E193FE4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5" name="Picture 84" title="white box">
          <a:extLst>
            <a:ext uri="{FF2B5EF4-FFF2-40B4-BE49-F238E27FC236}">
              <a16:creationId xmlns:a16="http://schemas.microsoft.com/office/drawing/2014/main" id="{B4EE84A8-CEB0-4554-BCA1-D32EE61E087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6" name="Picture 85" descr="image of the Ofgem logo" title="Ofgem logo">
          <a:extLst>
            <a:ext uri="{FF2B5EF4-FFF2-40B4-BE49-F238E27FC236}">
              <a16:creationId xmlns:a16="http://schemas.microsoft.com/office/drawing/2014/main" id="{2340796F-9CB8-41AA-AF8E-28BA78A6B68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7" name="Picture 86" title="white box">
          <a:extLst>
            <a:ext uri="{FF2B5EF4-FFF2-40B4-BE49-F238E27FC236}">
              <a16:creationId xmlns:a16="http://schemas.microsoft.com/office/drawing/2014/main" id="{D6345E7D-B3C7-468C-BA0D-2A43143BEAC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8" name="Picture 87" descr="image of the Ofgem logo" title="Ofgem logo">
          <a:extLst>
            <a:ext uri="{FF2B5EF4-FFF2-40B4-BE49-F238E27FC236}">
              <a16:creationId xmlns:a16="http://schemas.microsoft.com/office/drawing/2014/main" id="{F8688523-E946-4186-8919-FBAE07BA4B7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89" name="Picture 88" title="white box">
          <a:extLst>
            <a:ext uri="{FF2B5EF4-FFF2-40B4-BE49-F238E27FC236}">
              <a16:creationId xmlns:a16="http://schemas.microsoft.com/office/drawing/2014/main" id="{C57EC7D1-0C5A-4CF2-A68F-DE40E767F9B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0" name="Picture 89" descr="image of the Ofgem logo" title="Ofgem logo">
          <a:extLst>
            <a:ext uri="{FF2B5EF4-FFF2-40B4-BE49-F238E27FC236}">
              <a16:creationId xmlns:a16="http://schemas.microsoft.com/office/drawing/2014/main" id="{7B1574F5-056B-4683-A838-A6586CCBBE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1" name="Picture 90" descr="image of the Ofgem logo" title="Ofgem logo">
          <a:extLst>
            <a:ext uri="{FF2B5EF4-FFF2-40B4-BE49-F238E27FC236}">
              <a16:creationId xmlns:a16="http://schemas.microsoft.com/office/drawing/2014/main" id="{28F5A6B2-AD9F-4331-976D-26500DF572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2" name="Picture 91" title="white box">
          <a:extLst>
            <a:ext uri="{FF2B5EF4-FFF2-40B4-BE49-F238E27FC236}">
              <a16:creationId xmlns:a16="http://schemas.microsoft.com/office/drawing/2014/main" id="{D630388C-E986-4421-9257-AAD0D7D1FF4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3" name="Picture 92" descr="image of the Ofgem logo" title="Ofgem logo">
          <a:extLst>
            <a:ext uri="{FF2B5EF4-FFF2-40B4-BE49-F238E27FC236}">
              <a16:creationId xmlns:a16="http://schemas.microsoft.com/office/drawing/2014/main" id="{C907F6B8-AA89-4D36-8DDC-DC10909168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94" name="Picture 93" title="white box">
          <a:extLst>
            <a:ext uri="{FF2B5EF4-FFF2-40B4-BE49-F238E27FC236}">
              <a16:creationId xmlns:a16="http://schemas.microsoft.com/office/drawing/2014/main" id="{01A39500-4E3B-4431-8C79-013BF1074E9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5" name="Picture 94" descr="image of the Ofgem logo" title="Ofgem logo">
          <a:extLst>
            <a:ext uri="{FF2B5EF4-FFF2-40B4-BE49-F238E27FC236}">
              <a16:creationId xmlns:a16="http://schemas.microsoft.com/office/drawing/2014/main" id="{E5E52F19-B60E-40EE-9499-ACD1F91ABE8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96" name="Picture 95" title="white box">
          <a:extLst>
            <a:ext uri="{FF2B5EF4-FFF2-40B4-BE49-F238E27FC236}">
              <a16:creationId xmlns:a16="http://schemas.microsoft.com/office/drawing/2014/main" id="{8EE82159-11C6-4A57-81C1-B39326EB5E6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7" name="Picture 96" descr="image of the Ofgem logo" title="Ofgem logo">
          <a:extLst>
            <a:ext uri="{FF2B5EF4-FFF2-40B4-BE49-F238E27FC236}">
              <a16:creationId xmlns:a16="http://schemas.microsoft.com/office/drawing/2014/main" id="{B7E2F17C-4880-4ABB-8ABC-6F873F892F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8" name="Picture 97" title="white box">
          <a:extLst>
            <a:ext uri="{FF2B5EF4-FFF2-40B4-BE49-F238E27FC236}">
              <a16:creationId xmlns:a16="http://schemas.microsoft.com/office/drawing/2014/main" id="{73750AA1-365C-45CB-8435-95228EBEA93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9" name="Picture 98" descr="image of the Ofgem logo" title="Ofgem logo">
          <a:extLst>
            <a:ext uri="{FF2B5EF4-FFF2-40B4-BE49-F238E27FC236}">
              <a16:creationId xmlns:a16="http://schemas.microsoft.com/office/drawing/2014/main" id="{7F8CFC4E-56EB-483B-B292-72BCFDE2F00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0" name="Picture 99" title="white box">
          <a:extLst>
            <a:ext uri="{FF2B5EF4-FFF2-40B4-BE49-F238E27FC236}">
              <a16:creationId xmlns:a16="http://schemas.microsoft.com/office/drawing/2014/main" id="{3E3D4D82-E85B-4B51-BD8E-5A79F23AD4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1" name="Picture 100" descr="image of the Ofgem logo" title="Ofgem logo">
          <a:extLst>
            <a:ext uri="{FF2B5EF4-FFF2-40B4-BE49-F238E27FC236}">
              <a16:creationId xmlns:a16="http://schemas.microsoft.com/office/drawing/2014/main" id="{FA638E21-02B9-4F21-BACE-5B1C422447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02" name="Picture 101" title="white box">
          <a:extLst>
            <a:ext uri="{FF2B5EF4-FFF2-40B4-BE49-F238E27FC236}">
              <a16:creationId xmlns:a16="http://schemas.microsoft.com/office/drawing/2014/main" id="{E0D30E8D-17E6-41F2-B3F7-A41421AC714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3" name="Picture 102" descr="image of the Ofgem logo" title="Ofgem logo">
          <a:extLst>
            <a:ext uri="{FF2B5EF4-FFF2-40B4-BE49-F238E27FC236}">
              <a16:creationId xmlns:a16="http://schemas.microsoft.com/office/drawing/2014/main" id="{8F03E26C-3A1B-4199-8F4F-C2F2A671D9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04" name="Picture 103" title="white box">
          <a:extLst>
            <a:ext uri="{FF2B5EF4-FFF2-40B4-BE49-F238E27FC236}">
              <a16:creationId xmlns:a16="http://schemas.microsoft.com/office/drawing/2014/main" id="{6E43C513-BCE5-4A8B-BC53-A2303A881E1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5" name="Picture 104" descr="image of the Ofgem logo" title="Ofgem logo">
          <a:extLst>
            <a:ext uri="{FF2B5EF4-FFF2-40B4-BE49-F238E27FC236}">
              <a16:creationId xmlns:a16="http://schemas.microsoft.com/office/drawing/2014/main" id="{BF01B074-1D2F-4330-B3E9-1F6B959DFD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6" name="Picture 105" descr="image of the Ofgem logo" title="Ofgem logo">
          <a:extLst>
            <a:ext uri="{FF2B5EF4-FFF2-40B4-BE49-F238E27FC236}">
              <a16:creationId xmlns:a16="http://schemas.microsoft.com/office/drawing/2014/main" id="{9FC37830-E067-4F14-A42B-21D6455BE6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7" name="Picture 106" title="white box">
          <a:extLst>
            <a:ext uri="{FF2B5EF4-FFF2-40B4-BE49-F238E27FC236}">
              <a16:creationId xmlns:a16="http://schemas.microsoft.com/office/drawing/2014/main" id="{E61D73F1-EA99-426A-9E91-48E8C6E5885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8" name="Picture 107" descr="image of the Ofgem logo" title="Ofgem logo">
          <a:extLst>
            <a:ext uri="{FF2B5EF4-FFF2-40B4-BE49-F238E27FC236}">
              <a16:creationId xmlns:a16="http://schemas.microsoft.com/office/drawing/2014/main" id="{AC14C384-D2CD-4AD9-95A5-A2565815475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09" name="Picture 108" title="white box">
          <a:extLst>
            <a:ext uri="{FF2B5EF4-FFF2-40B4-BE49-F238E27FC236}">
              <a16:creationId xmlns:a16="http://schemas.microsoft.com/office/drawing/2014/main" id="{906BE1C7-2064-4145-8EE6-182C0B77035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0" name="Picture 109" descr="image of the Ofgem logo" title="Ofgem logo">
          <a:extLst>
            <a:ext uri="{FF2B5EF4-FFF2-40B4-BE49-F238E27FC236}">
              <a16:creationId xmlns:a16="http://schemas.microsoft.com/office/drawing/2014/main" id="{AD0F23A6-D2C4-4F63-8896-A3E0461FF0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11" name="Picture 110" title="white box">
          <a:extLst>
            <a:ext uri="{FF2B5EF4-FFF2-40B4-BE49-F238E27FC236}">
              <a16:creationId xmlns:a16="http://schemas.microsoft.com/office/drawing/2014/main" id="{0869FBDD-8AC9-4797-9F27-F9DBF7BB4CC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2" name="Picture 111" descr="image of the Ofgem logo" title="Ofgem logo">
          <a:extLst>
            <a:ext uri="{FF2B5EF4-FFF2-40B4-BE49-F238E27FC236}">
              <a16:creationId xmlns:a16="http://schemas.microsoft.com/office/drawing/2014/main" id="{32F1F5CB-303A-4B04-A074-50DA6CA02F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3" name="Picture 112" descr="image of the Ofgem logo" title="Ofgem logo">
          <a:extLst>
            <a:ext uri="{FF2B5EF4-FFF2-40B4-BE49-F238E27FC236}">
              <a16:creationId xmlns:a16="http://schemas.microsoft.com/office/drawing/2014/main" id="{0155CBB9-BC71-4214-9693-5AFADDF0D80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4" name="Picture 113" title="white box">
          <a:extLst>
            <a:ext uri="{FF2B5EF4-FFF2-40B4-BE49-F238E27FC236}">
              <a16:creationId xmlns:a16="http://schemas.microsoft.com/office/drawing/2014/main" id="{5D44226D-141D-4AA7-A910-AFDB0CD83CE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5" name="Picture 114" descr="image of the Ofgem logo" title="Ofgem logo">
          <a:extLst>
            <a:ext uri="{FF2B5EF4-FFF2-40B4-BE49-F238E27FC236}">
              <a16:creationId xmlns:a16="http://schemas.microsoft.com/office/drawing/2014/main" id="{FCACE736-BB6D-4439-B9E2-AC80C8F13A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16" name="Picture 115" title="white box">
          <a:extLst>
            <a:ext uri="{FF2B5EF4-FFF2-40B4-BE49-F238E27FC236}">
              <a16:creationId xmlns:a16="http://schemas.microsoft.com/office/drawing/2014/main" id="{E34D62A6-0550-43BA-8FAD-230A64E039A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7" name="Picture 116" descr="image of the Ofgem logo" title="Ofgem logo">
          <a:extLst>
            <a:ext uri="{FF2B5EF4-FFF2-40B4-BE49-F238E27FC236}">
              <a16:creationId xmlns:a16="http://schemas.microsoft.com/office/drawing/2014/main" id="{0193E100-4823-402A-8CD6-54616FF06E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18" name="Picture 117" title="white box">
          <a:extLst>
            <a:ext uri="{FF2B5EF4-FFF2-40B4-BE49-F238E27FC236}">
              <a16:creationId xmlns:a16="http://schemas.microsoft.com/office/drawing/2014/main" id="{55E31772-8D96-418E-8858-07174152F5B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9" name="Picture 118" descr="image of the Ofgem logo" title="Ofgem logo">
          <a:extLst>
            <a:ext uri="{FF2B5EF4-FFF2-40B4-BE49-F238E27FC236}">
              <a16:creationId xmlns:a16="http://schemas.microsoft.com/office/drawing/2014/main" id="{FFAE77CC-69F8-48BA-BD87-DE11631E864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0" name="Picture 119" descr="image of the Ofgem logo" title="Ofgem logo">
          <a:extLst>
            <a:ext uri="{FF2B5EF4-FFF2-40B4-BE49-F238E27FC236}">
              <a16:creationId xmlns:a16="http://schemas.microsoft.com/office/drawing/2014/main" id="{787350E9-DD95-4DC5-902F-6F3F6DA0F69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21" name="Picture 120" title="white box">
          <a:extLst>
            <a:ext uri="{FF2B5EF4-FFF2-40B4-BE49-F238E27FC236}">
              <a16:creationId xmlns:a16="http://schemas.microsoft.com/office/drawing/2014/main" id="{22CA3763-2357-4467-BE15-482854CB818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2" name="Picture 121" descr="image of the Ofgem logo" title="Ofgem logo">
          <a:extLst>
            <a:ext uri="{FF2B5EF4-FFF2-40B4-BE49-F238E27FC236}">
              <a16:creationId xmlns:a16="http://schemas.microsoft.com/office/drawing/2014/main" id="{D0F33AEC-99D8-4DAB-A3AE-ECDFDE9641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23" name="Picture 122" title="white box">
          <a:extLst>
            <a:ext uri="{FF2B5EF4-FFF2-40B4-BE49-F238E27FC236}">
              <a16:creationId xmlns:a16="http://schemas.microsoft.com/office/drawing/2014/main" id="{8AF6F1B9-2C05-4368-B596-F46C6F98EC2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4" name="Picture 123" descr="image of the Ofgem logo" title="Ofgem logo">
          <a:extLst>
            <a:ext uri="{FF2B5EF4-FFF2-40B4-BE49-F238E27FC236}">
              <a16:creationId xmlns:a16="http://schemas.microsoft.com/office/drawing/2014/main" id="{8863EA1A-C6F1-46A0-96AB-B679A771E7F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25" name="Picture 124" title="white box">
          <a:extLst>
            <a:ext uri="{FF2B5EF4-FFF2-40B4-BE49-F238E27FC236}">
              <a16:creationId xmlns:a16="http://schemas.microsoft.com/office/drawing/2014/main" id="{E7AC79C5-CE39-4997-A33D-99228DA55D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6" name="Picture 125" descr="image of the Ofgem logo" title="Ofgem logo">
          <a:extLst>
            <a:ext uri="{FF2B5EF4-FFF2-40B4-BE49-F238E27FC236}">
              <a16:creationId xmlns:a16="http://schemas.microsoft.com/office/drawing/2014/main" id="{EC05905F-0D1B-435F-A350-D8FDB6FC57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127" name="Picture 126" descr="image of the Ofgem logo" title="Ofgem logo">
          <a:extLst>
            <a:ext uri="{FF2B5EF4-FFF2-40B4-BE49-F238E27FC236}">
              <a16:creationId xmlns:a16="http://schemas.microsoft.com/office/drawing/2014/main" id="{7A1A29CD-81AC-4C07-89C3-05EB2E29901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8" name="Picture 127" title="white box">
          <a:extLst>
            <a:ext uri="{FF2B5EF4-FFF2-40B4-BE49-F238E27FC236}">
              <a16:creationId xmlns:a16="http://schemas.microsoft.com/office/drawing/2014/main" id="{AC1C507D-B129-4C3A-A31B-A55854239D9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129" name="Picture 128" descr="image of the Ofgem logo" title="Ofgem logo">
          <a:extLst>
            <a:ext uri="{FF2B5EF4-FFF2-40B4-BE49-F238E27FC236}">
              <a16:creationId xmlns:a16="http://schemas.microsoft.com/office/drawing/2014/main" id="{B10D2294-FC78-4D3B-AA96-5367829BC75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0" name="Picture 129" title="white box">
          <a:extLst>
            <a:ext uri="{FF2B5EF4-FFF2-40B4-BE49-F238E27FC236}">
              <a16:creationId xmlns:a16="http://schemas.microsoft.com/office/drawing/2014/main" id="{553B12CD-D9AC-4203-82FA-8249036F879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131" name="Picture 130" descr="image of the Ofgem logo" title="Ofgem logo">
          <a:extLst>
            <a:ext uri="{FF2B5EF4-FFF2-40B4-BE49-F238E27FC236}">
              <a16:creationId xmlns:a16="http://schemas.microsoft.com/office/drawing/2014/main" id="{731D072C-3044-4EEF-929A-49DBDD478DD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32" name="Picture 131" title="white box">
          <a:extLst>
            <a:ext uri="{FF2B5EF4-FFF2-40B4-BE49-F238E27FC236}">
              <a16:creationId xmlns:a16="http://schemas.microsoft.com/office/drawing/2014/main" id="{094A99AA-2973-46FB-9033-7DB5A936035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133" name="Picture 132" descr="image of the Ofgem logo" title="Ofgem logo">
          <a:extLst>
            <a:ext uri="{FF2B5EF4-FFF2-40B4-BE49-F238E27FC236}">
              <a16:creationId xmlns:a16="http://schemas.microsoft.com/office/drawing/2014/main" id="{2B0A6AD3-7208-4BE9-AB6C-C19BEB794DC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42A69274-B076-4190-86CB-F2B8CE2C5D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 name="Picture 2" title="white box">
          <a:extLst>
            <a:ext uri="{FF2B5EF4-FFF2-40B4-BE49-F238E27FC236}">
              <a16:creationId xmlns:a16="http://schemas.microsoft.com/office/drawing/2014/main" id="{4B9DF684-4284-4744-85A9-EADE4FE7FCD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 name="Picture 3" descr="image of the Ofgem logo" title="Ofgem logo">
          <a:extLst>
            <a:ext uri="{FF2B5EF4-FFF2-40B4-BE49-F238E27FC236}">
              <a16:creationId xmlns:a16="http://schemas.microsoft.com/office/drawing/2014/main" id="{14A3A2BB-2BE9-432F-BB7D-F065CAC2A6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 name="Picture 4" title="white box">
          <a:extLst>
            <a:ext uri="{FF2B5EF4-FFF2-40B4-BE49-F238E27FC236}">
              <a16:creationId xmlns:a16="http://schemas.microsoft.com/office/drawing/2014/main" id="{6BDFD9E2-3CEA-4D12-9934-D7D016135D2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 name="Picture 5" descr="image of the Ofgem logo" title="Ofgem logo">
          <a:extLst>
            <a:ext uri="{FF2B5EF4-FFF2-40B4-BE49-F238E27FC236}">
              <a16:creationId xmlns:a16="http://schemas.microsoft.com/office/drawing/2014/main" id="{A259CB2D-C030-433A-B3C1-B9749F535F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 name="Picture 6" title="white box">
          <a:extLst>
            <a:ext uri="{FF2B5EF4-FFF2-40B4-BE49-F238E27FC236}">
              <a16:creationId xmlns:a16="http://schemas.microsoft.com/office/drawing/2014/main" id="{D03F0880-9972-47BE-B85F-B66071F5959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F85C897A-7187-416F-9912-E6E494B9311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 name="Picture 8" title="white box">
          <a:extLst>
            <a:ext uri="{FF2B5EF4-FFF2-40B4-BE49-F238E27FC236}">
              <a16:creationId xmlns:a16="http://schemas.microsoft.com/office/drawing/2014/main" id="{D8EAC45D-20B6-46E4-8ED2-C235A38B40D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75CB80D8-74BC-45D9-B403-07B50156CF3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 name="Picture 10" title="white box">
          <a:extLst>
            <a:ext uri="{FF2B5EF4-FFF2-40B4-BE49-F238E27FC236}">
              <a16:creationId xmlns:a16="http://schemas.microsoft.com/office/drawing/2014/main" id="{E016AF6D-53F6-43AB-8EF8-96C8ED86B04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 name="Picture 11" descr="image of the Ofgem logo" title="Ofgem logo">
          <a:extLst>
            <a:ext uri="{FF2B5EF4-FFF2-40B4-BE49-F238E27FC236}">
              <a16:creationId xmlns:a16="http://schemas.microsoft.com/office/drawing/2014/main" id="{6EB9703E-2B39-4339-AB6D-0EE34F30BCF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 name="Picture 12" title="white box">
          <a:extLst>
            <a:ext uri="{FF2B5EF4-FFF2-40B4-BE49-F238E27FC236}">
              <a16:creationId xmlns:a16="http://schemas.microsoft.com/office/drawing/2014/main" id="{F6FD13EC-08DB-49FD-BE7A-AA9756E89BD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 name="Picture 13" descr="image of the Ofgem logo" title="Ofgem logo">
          <a:extLst>
            <a:ext uri="{FF2B5EF4-FFF2-40B4-BE49-F238E27FC236}">
              <a16:creationId xmlns:a16="http://schemas.microsoft.com/office/drawing/2014/main" id="{9457CB9A-CB2E-48AA-8BF1-9911C430C31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5" name="Picture 14" title="white box">
          <a:extLst>
            <a:ext uri="{FF2B5EF4-FFF2-40B4-BE49-F238E27FC236}">
              <a16:creationId xmlns:a16="http://schemas.microsoft.com/office/drawing/2014/main" id="{E8171F86-03E5-40BF-8191-A56D1E5AD27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7A821915-072C-451F-9247-45A32C8E7C8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8" name="Picture 37" descr="image of the Ofgem logo" title="Ofgem logo">
          <a:extLst>
            <a:ext uri="{FF2B5EF4-FFF2-40B4-BE49-F238E27FC236}">
              <a16:creationId xmlns:a16="http://schemas.microsoft.com/office/drawing/2014/main" id="{7002FEFC-C283-4229-8EB0-2DEFAC503D2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9" name="Picture 38" title="white box">
          <a:extLst>
            <a:ext uri="{FF2B5EF4-FFF2-40B4-BE49-F238E27FC236}">
              <a16:creationId xmlns:a16="http://schemas.microsoft.com/office/drawing/2014/main" id="{2E546A06-77A1-48AE-B999-79314D4D010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0" name="Picture 39" descr="image of the Ofgem logo" title="Ofgem logo">
          <a:extLst>
            <a:ext uri="{FF2B5EF4-FFF2-40B4-BE49-F238E27FC236}">
              <a16:creationId xmlns:a16="http://schemas.microsoft.com/office/drawing/2014/main" id="{C444F1D1-9D14-4926-8B5E-3A72E07A2DC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1" name="Picture 40" title="white box">
          <a:extLst>
            <a:ext uri="{FF2B5EF4-FFF2-40B4-BE49-F238E27FC236}">
              <a16:creationId xmlns:a16="http://schemas.microsoft.com/office/drawing/2014/main" id="{7C75CDA4-ED9B-44C6-BA9D-A71CAB44DC0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2" name="Picture 41" descr="image of the Ofgem logo" title="Ofgem logo">
          <a:extLst>
            <a:ext uri="{FF2B5EF4-FFF2-40B4-BE49-F238E27FC236}">
              <a16:creationId xmlns:a16="http://schemas.microsoft.com/office/drawing/2014/main" id="{F931ECAE-61C0-482F-9B5D-F7F6281603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3" name="Picture 42" title="white box">
          <a:extLst>
            <a:ext uri="{FF2B5EF4-FFF2-40B4-BE49-F238E27FC236}">
              <a16:creationId xmlns:a16="http://schemas.microsoft.com/office/drawing/2014/main" id="{243805DD-E5C4-4AE0-8241-57E585A24CB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4" name="Picture 43" descr="image of the Ofgem logo" title="Ofgem logo">
          <a:extLst>
            <a:ext uri="{FF2B5EF4-FFF2-40B4-BE49-F238E27FC236}">
              <a16:creationId xmlns:a16="http://schemas.microsoft.com/office/drawing/2014/main" id="{8B79BAEA-2258-4412-A581-6B4C74C052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5" name="Picture 44" title="white box">
          <a:extLst>
            <a:ext uri="{FF2B5EF4-FFF2-40B4-BE49-F238E27FC236}">
              <a16:creationId xmlns:a16="http://schemas.microsoft.com/office/drawing/2014/main" id="{43E0CA23-6914-48D6-A07C-56F6B6D6D38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6" name="Picture 45" descr="image of the Ofgem logo" title="Ofgem logo">
          <a:extLst>
            <a:ext uri="{FF2B5EF4-FFF2-40B4-BE49-F238E27FC236}">
              <a16:creationId xmlns:a16="http://schemas.microsoft.com/office/drawing/2014/main" id="{85D48328-7F1E-4490-B654-D1917DCA7EC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7" name="Picture 46" title="white box">
          <a:extLst>
            <a:ext uri="{FF2B5EF4-FFF2-40B4-BE49-F238E27FC236}">
              <a16:creationId xmlns:a16="http://schemas.microsoft.com/office/drawing/2014/main" id="{B31434A1-F2BA-471F-8CAE-4D958A716B7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8" name="Picture 47" descr="image of the Ofgem logo" title="Ofgem logo">
          <a:extLst>
            <a:ext uri="{FF2B5EF4-FFF2-40B4-BE49-F238E27FC236}">
              <a16:creationId xmlns:a16="http://schemas.microsoft.com/office/drawing/2014/main" id="{8B4FE0FB-0FC6-4525-98F5-3A9B2934CC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9" name="Picture 48" title="white box">
          <a:extLst>
            <a:ext uri="{FF2B5EF4-FFF2-40B4-BE49-F238E27FC236}">
              <a16:creationId xmlns:a16="http://schemas.microsoft.com/office/drawing/2014/main" id="{36C4844E-BF60-4D4B-B9D7-4D7E8B0FB8E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0" name="Picture 49" descr="image of the Ofgem logo" title="Ofgem logo">
          <a:extLst>
            <a:ext uri="{FF2B5EF4-FFF2-40B4-BE49-F238E27FC236}">
              <a16:creationId xmlns:a16="http://schemas.microsoft.com/office/drawing/2014/main" id="{2CD054B6-D11B-4B4F-B745-2585E6E418A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51" name="Picture 50" title="white box">
          <a:extLst>
            <a:ext uri="{FF2B5EF4-FFF2-40B4-BE49-F238E27FC236}">
              <a16:creationId xmlns:a16="http://schemas.microsoft.com/office/drawing/2014/main" id="{53FA7FEA-A438-497B-A036-7E81E0810F9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2" name="Picture 51" descr="image of the Ofgem logo" title="Ofgem logo">
          <a:extLst>
            <a:ext uri="{FF2B5EF4-FFF2-40B4-BE49-F238E27FC236}">
              <a16:creationId xmlns:a16="http://schemas.microsoft.com/office/drawing/2014/main" id="{C16D0B8E-A037-4653-B422-DD1BB66298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3" name="Picture 52" descr="image of the Ofgem logo" title="Ofgem logo">
          <a:extLst>
            <a:ext uri="{FF2B5EF4-FFF2-40B4-BE49-F238E27FC236}">
              <a16:creationId xmlns:a16="http://schemas.microsoft.com/office/drawing/2014/main" id="{9D85DAA3-218C-4BA2-9623-65F2039F2C0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4" name="Picture 53" title="white box">
          <a:extLst>
            <a:ext uri="{FF2B5EF4-FFF2-40B4-BE49-F238E27FC236}">
              <a16:creationId xmlns:a16="http://schemas.microsoft.com/office/drawing/2014/main" id="{FC63B4C8-33BA-4F86-B062-E7756CF322C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5" name="Picture 54" descr="image of the Ofgem logo" title="Ofgem logo">
          <a:extLst>
            <a:ext uri="{FF2B5EF4-FFF2-40B4-BE49-F238E27FC236}">
              <a16:creationId xmlns:a16="http://schemas.microsoft.com/office/drawing/2014/main" id="{FA49CC62-B90E-47F4-9AD1-FC6919EBAC4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6" name="Picture 55" title="white box">
          <a:extLst>
            <a:ext uri="{FF2B5EF4-FFF2-40B4-BE49-F238E27FC236}">
              <a16:creationId xmlns:a16="http://schemas.microsoft.com/office/drawing/2014/main" id="{6FFEFA4A-738F-4AE8-B535-119A46100CD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7" name="Picture 56" descr="image of the Ofgem logo" title="Ofgem logo">
          <a:extLst>
            <a:ext uri="{FF2B5EF4-FFF2-40B4-BE49-F238E27FC236}">
              <a16:creationId xmlns:a16="http://schemas.microsoft.com/office/drawing/2014/main" id="{38CC33EF-5467-453F-BB48-9B16D5C673B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58" name="Picture 57" title="white box">
          <a:extLst>
            <a:ext uri="{FF2B5EF4-FFF2-40B4-BE49-F238E27FC236}">
              <a16:creationId xmlns:a16="http://schemas.microsoft.com/office/drawing/2014/main" id="{3441B112-161D-4CD1-8336-560D3A5322F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9" name="Picture 58" descr="image of the Ofgem logo" title="Ofgem logo">
          <a:extLst>
            <a:ext uri="{FF2B5EF4-FFF2-40B4-BE49-F238E27FC236}">
              <a16:creationId xmlns:a16="http://schemas.microsoft.com/office/drawing/2014/main" id="{AC9576E7-1EE5-4C9B-974B-EAB7D3B3994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60" name="Picture 59" title="white box">
          <a:extLst>
            <a:ext uri="{FF2B5EF4-FFF2-40B4-BE49-F238E27FC236}">
              <a16:creationId xmlns:a16="http://schemas.microsoft.com/office/drawing/2014/main" id="{716CDB72-70B2-4E0B-B61A-DA7DCA68E69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1" name="Picture 60" descr="image of the Ofgem logo" title="Ofgem logo">
          <a:extLst>
            <a:ext uri="{FF2B5EF4-FFF2-40B4-BE49-F238E27FC236}">
              <a16:creationId xmlns:a16="http://schemas.microsoft.com/office/drawing/2014/main" id="{0D8CF2E6-1578-4527-9DDB-21F4598BBFF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62" name="Picture 61" title="white box">
          <a:extLst>
            <a:ext uri="{FF2B5EF4-FFF2-40B4-BE49-F238E27FC236}">
              <a16:creationId xmlns:a16="http://schemas.microsoft.com/office/drawing/2014/main" id="{64F61B4F-9E67-44F2-B50B-F9B72359DB5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3" name="Picture 62" descr="image of the Ofgem logo" title="Ofgem logo">
          <a:extLst>
            <a:ext uri="{FF2B5EF4-FFF2-40B4-BE49-F238E27FC236}">
              <a16:creationId xmlns:a16="http://schemas.microsoft.com/office/drawing/2014/main" id="{C50F578C-D0F6-4FF8-952B-893A6A43D20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64" name="Picture 63" title="white box">
          <a:extLst>
            <a:ext uri="{FF2B5EF4-FFF2-40B4-BE49-F238E27FC236}">
              <a16:creationId xmlns:a16="http://schemas.microsoft.com/office/drawing/2014/main" id="{5C69534E-BB58-4BB5-B179-F9CFB586A81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5" name="Picture 64" descr="image of the Ofgem logo" title="Ofgem logo">
          <a:extLst>
            <a:ext uri="{FF2B5EF4-FFF2-40B4-BE49-F238E27FC236}">
              <a16:creationId xmlns:a16="http://schemas.microsoft.com/office/drawing/2014/main" id="{3FAA517B-2CE2-4A9D-B2D1-61B48FA2E4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66" name="Picture 65" title="white box">
          <a:extLst>
            <a:ext uri="{FF2B5EF4-FFF2-40B4-BE49-F238E27FC236}">
              <a16:creationId xmlns:a16="http://schemas.microsoft.com/office/drawing/2014/main" id="{BB4CC798-94BC-4F96-B293-A17F042F133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7" name="Picture 66" descr="image of the Ofgem logo" title="Ofgem logo">
          <a:extLst>
            <a:ext uri="{FF2B5EF4-FFF2-40B4-BE49-F238E27FC236}">
              <a16:creationId xmlns:a16="http://schemas.microsoft.com/office/drawing/2014/main" id="{26C7A1CC-BB23-432A-A0B9-BD9178FE184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8" name="Picture 67" descr="image of the Ofgem logo" title="Ofgem logo">
          <a:extLst>
            <a:ext uri="{FF2B5EF4-FFF2-40B4-BE49-F238E27FC236}">
              <a16:creationId xmlns:a16="http://schemas.microsoft.com/office/drawing/2014/main" id="{FE67C605-3DE7-4B34-B32F-842F68EED4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69" name="Picture 68" title="white box">
          <a:extLst>
            <a:ext uri="{FF2B5EF4-FFF2-40B4-BE49-F238E27FC236}">
              <a16:creationId xmlns:a16="http://schemas.microsoft.com/office/drawing/2014/main" id="{E9715222-A5A3-4BF4-9BAF-A174185D2C1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0" name="Picture 69" descr="image of the Ofgem logo" title="Ofgem logo">
          <a:extLst>
            <a:ext uri="{FF2B5EF4-FFF2-40B4-BE49-F238E27FC236}">
              <a16:creationId xmlns:a16="http://schemas.microsoft.com/office/drawing/2014/main" id="{F4435293-7A6B-440F-BCF2-511A3914D3B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71" name="Picture 70" title="white box">
          <a:extLst>
            <a:ext uri="{FF2B5EF4-FFF2-40B4-BE49-F238E27FC236}">
              <a16:creationId xmlns:a16="http://schemas.microsoft.com/office/drawing/2014/main" id="{AE76416D-426A-4691-BDB5-4E741E73C62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2" name="Picture 71" descr="image of the Ofgem logo" title="Ofgem logo">
          <a:extLst>
            <a:ext uri="{FF2B5EF4-FFF2-40B4-BE49-F238E27FC236}">
              <a16:creationId xmlns:a16="http://schemas.microsoft.com/office/drawing/2014/main" id="{5A253A67-3630-4736-AEEB-0A650968D2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3" name="Picture 72" title="white box">
          <a:extLst>
            <a:ext uri="{FF2B5EF4-FFF2-40B4-BE49-F238E27FC236}">
              <a16:creationId xmlns:a16="http://schemas.microsoft.com/office/drawing/2014/main" id="{9CC21A9B-4B9A-4386-BEC0-3D8E1212530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4" name="Picture 73" descr="image of the Ofgem logo" title="Ofgem logo">
          <a:extLst>
            <a:ext uri="{FF2B5EF4-FFF2-40B4-BE49-F238E27FC236}">
              <a16:creationId xmlns:a16="http://schemas.microsoft.com/office/drawing/2014/main" id="{1A0FB5AC-AC8A-45DE-A294-71AA277F08F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5" name="Picture 74" title="white box">
          <a:extLst>
            <a:ext uri="{FF2B5EF4-FFF2-40B4-BE49-F238E27FC236}">
              <a16:creationId xmlns:a16="http://schemas.microsoft.com/office/drawing/2014/main" id="{86A29187-8BAC-4E76-AE38-F61B0759FF4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6" name="Picture 75" descr="image of the Ofgem logo" title="Ofgem logo">
          <a:extLst>
            <a:ext uri="{FF2B5EF4-FFF2-40B4-BE49-F238E27FC236}">
              <a16:creationId xmlns:a16="http://schemas.microsoft.com/office/drawing/2014/main" id="{A9BAFC22-5CBD-4417-8875-A24132F9548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7" name="Picture 76" title="white box">
          <a:extLst>
            <a:ext uri="{FF2B5EF4-FFF2-40B4-BE49-F238E27FC236}">
              <a16:creationId xmlns:a16="http://schemas.microsoft.com/office/drawing/2014/main" id="{5D975511-BB7A-4CFD-A8D8-1D668863C92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8" name="Picture 77" descr="image of the Ofgem logo" title="Ofgem logo">
          <a:extLst>
            <a:ext uri="{FF2B5EF4-FFF2-40B4-BE49-F238E27FC236}">
              <a16:creationId xmlns:a16="http://schemas.microsoft.com/office/drawing/2014/main" id="{196B8CA6-549E-4484-B6AC-22FACE2276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79" name="Picture 78" title="white box">
          <a:extLst>
            <a:ext uri="{FF2B5EF4-FFF2-40B4-BE49-F238E27FC236}">
              <a16:creationId xmlns:a16="http://schemas.microsoft.com/office/drawing/2014/main" id="{973963A6-409C-4682-A670-DEC66C446AA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0" name="Picture 79" descr="image of the Ofgem logo" title="Ofgem logo">
          <a:extLst>
            <a:ext uri="{FF2B5EF4-FFF2-40B4-BE49-F238E27FC236}">
              <a16:creationId xmlns:a16="http://schemas.microsoft.com/office/drawing/2014/main" id="{D23290F0-D816-4B7E-A735-2D1DB15199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81" name="Picture 80" title="white box">
          <a:extLst>
            <a:ext uri="{FF2B5EF4-FFF2-40B4-BE49-F238E27FC236}">
              <a16:creationId xmlns:a16="http://schemas.microsoft.com/office/drawing/2014/main" id="{0C66C56D-A9BF-4110-9ADA-F431962C060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2" name="Picture 81" descr="image of the Ofgem logo" title="Ofgem logo">
          <a:extLst>
            <a:ext uri="{FF2B5EF4-FFF2-40B4-BE49-F238E27FC236}">
              <a16:creationId xmlns:a16="http://schemas.microsoft.com/office/drawing/2014/main" id="{159A11E1-238E-4F7C-89D8-B757A387C3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3" name="Picture 82" descr="image of the Ofgem logo" title="Ofgem logo">
          <a:extLst>
            <a:ext uri="{FF2B5EF4-FFF2-40B4-BE49-F238E27FC236}">
              <a16:creationId xmlns:a16="http://schemas.microsoft.com/office/drawing/2014/main" id="{3A97585F-5815-4658-8BC7-65976FD648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84" name="Picture 83" title="white box">
          <a:extLst>
            <a:ext uri="{FF2B5EF4-FFF2-40B4-BE49-F238E27FC236}">
              <a16:creationId xmlns:a16="http://schemas.microsoft.com/office/drawing/2014/main" id="{E0579462-6DDB-4291-82CA-7CA00502A19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5" name="Picture 84" descr="image of the Ofgem logo" title="Ofgem logo">
          <a:extLst>
            <a:ext uri="{FF2B5EF4-FFF2-40B4-BE49-F238E27FC236}">
              <a16:creationId xmlns:a16="http://schemas.microsoft.com/office/drawing/2014/main" id="{D264ABDB-04AE-4446-B9DE-87A01ED5FBE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86" name="Picture 85" title="white box">
          <a:extLst>
            <a:ext uri="{FF2B5EF4-FFF2-40B4-BE49-F238E27FC236}">
              <a16:creationId xmlns:a16="http://schemas.microsoft.com/office/drawing/2014/main" id="{908A3F73-CA18-4899-9A26-DBE3F4BE873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7" name="Picture 86" descr="image of the Ofgem logo" title="Ofgem logo">
          <a:extLst>
            <a:ext uri="{FF2B5EF4-FFF2-40B4-BE49-F238E27FC236}">
              <a16:creationId xmlns:a16="http://schemas.microsoft.com/office/drawing/2014/main" id="{D1011419-38BF-432F-84D2-E1AF9A66ED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88" name="Picture 87" title="white box">
          <a:extLst>
            <a:ext uri="{FF2B5EF4-FFF2-40B4-BE49-F238E27FC236}">
              <a16:creationId xmlns:a16="http://schemas.microsoft.com/office/drawing/2014/main" id="{3BD94B2E-2612-46D8-8033-92573A162F5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9" name="Picture 88" descr="image of the Ofgem logo" title="Ofgem logo">
          <a:extLst>
            <a:ext uri="{FF2B5EF4-FFF2-40B4-BE49-F238E27FC236}">
              <a16:creationId xmlns:a16="http://schemas.microsoft.com/office/drawing/2014/main" id="{3B99B895-CCA1-49CD-957F-DE94B63EA0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0" name="Picture 89" title="white box">
          <a:extLst>
            <a:ext uri="{FF2B5EF4-FFF2-40B4-BE49-F238E27FC236}">
              <a16:creationId xmlns:a16="http://schemas.microsoft.com/office/drawing/2014/main" id="{E516234C-DF71-449E-BE53-B1673504C4C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1" name="Picture 90" descr="image of the Ofgem logo" title="Ofgem logo">
          <a:extLst>
            <a:ext uri="{FF2B5EF4-FFF2-40B4-BE49-F238E27FC236}">
              <a16:creationId xmlns:a16="http://schemas.microsoft.com/office/drawing/2014/main" id="{DF0E23EB-C113-4164-9AA4-1EAF92AB217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2" name="Picture 91" title="white box">
          <a:extLst>
            <a:ext uri="{FF2B5EF4-FFF2-40B4-BE49-F238E27FC236}">
              <a16:creationId xmlns:a16="http://schemas.microsoft.com/office/drawing/2014/main" id="{EFA11AE0-F615-4BCE-B2EA-B0B34B5FD0B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3" name="Picture 92" descr="image of the Ofgem logo" title="Ofgem logo">
          <a:extLst>
            <a:ext uri="{FF2B5EF4-FFF2-40B4-BE49-F238E27FC236}">
              <a16:creationId xmlns:a16="http://schemas.microsoft.com/office/drawing/2014/main" id="{0862A15F-9E45-4682-AF8C-ACD582BFE6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94" name="Picture 93" title="white box">
          <a:extLst>
            <a:ext uri="{FF2B5EF4-FFF2-40B4-BE49-F238E27FC236}">
              <a16:creationId xmlns:a16="http://schemas.microsoft.com/office/drawing/2014/main" id="{41256FCD-4004-4B49-9217-38FBBC4D41C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5" name="Picture 94" descr="image of the Ofgem logo" title="Ofgem logo">
          <a:extLst>
            <a:ext uri="{FF2B5EF4-FFF2-40B4-BE49-F238E27FC236}">
              <a16:creationId xmlns:a16="http://schemas.microsoft.com/office/drawing/2014/main" id="{5C636AAD-CF60-41D7-825C-8F5967B195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96" name="Picture 95" title="white box">
          <a:extLst>
            <a:ext uri="{FF2B5EF4-FFF2-40B4-BE49-F238E27FC236}">
              <a16:creationId xmlns:a16="http://schemas.microsoft.com/office/drawing/2014/main" id="{CCCA4E3B-680F-4709-BAC1-7D996E27FEB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7" name="Picture 96" descr="image of the Ofgem logo" title="Ofgem logo">
          <a:extLst>
            <a:ext uri="{FF2B5EF4-FFF2-40B4-BE49-F238E27FC236}">
              <a16:creationId xmlns:a16="http://schemas.microsoft.com/office/drawing/2014/main" id="{82668E85-A728-4FF9-9242-D19CA5D82B0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8" name="Picture 97" descr="image of the Ofgem logo" title="Ofgem logo">
          <a:extLst>
            <a:ext uri="{FF2B5EF4-FFF2-40B4-BE49-F238E27FC236}">
              <a16:creationId xmlns:a16="http://schemas.microsoft.com/office/drawing/2014/main" id="{D6AEAD65-7257-4385-9C2D-3C0D92F0F0C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9" name="Picture 98" title="white box">
          <a:extLst>
            <a:ext uri="{FF2B5EF4-FFF2-40B4-BE49-F238E27FC236}">
              <a16:creationId xmlns:a16="http://schemas.microsoft.com/office/drawing/2014/main" id="{6D3A4664-0BBF-469E-B8D2-DD39A0CBB0C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0" name="Picture 99" descr="image of the Ofgem logo" title="Ofgem logo">
          <a:extLst>
            <a:ext uri="{FF2B5EF4-FFF2-40B4-BE49-F238E27FC236}">
              <a16:creationId xmlns:a16="http://schemas.microsoft.com/office/drawing/2014/main" id="{48483841-56C2-4B68-B5A3-FAFBB1DD6F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01" name="Picture 100" title="white box">
          <a:extLst>
            <a:ext uri="{FF2B5EF4-FFF2-40B4-BE49-F238E27FC236}">
              <a16:creationId xmlns:a16="http://schemas.microsoft.com/office/drawing/2014/main" id="{460CA448-A58A-4A4C-B341-36FE632E381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2" name="Picture 101" descr="image of the Ofgem logo" title="Ofgem logo">
          <a:extLst>
            <a:ext uri="{FF2B5EF4-FFF2-40B4-BE49-F238E27FC236}">
              <a16:creationId xmlns:a16="http://schemas.microsoft.com/office/drawing/2014/main" id="{C8EA27DB-E36D-4459-8E93-7BCC8DB3BE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03" name="Picture 102" title="white box">
          <a:extLst>
            <a:ext uri="{FF2B5EF4-FFF2-40B4-BE49-F238E27FC236}">
              <a16:creationId xmlns:a16="http://schemas.microsoft.com/office/drawing/2014/main" id="{81B1C2ED-1F79-47D8-B4FF-930EC01DEF9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4" name="Picture 103" descr="image of the Ofgem logo" title="Ofgem logo">
          <a:extLst>
            <a:ext uri="{FF2B5EF4-FFF2-40B4-BE49-F238E27FC236}">
              <a16:creationId xmlns:a16="http://schemas.microsoft.com/office/drawing/2014/main" id="{D2725694-0263-4DD3-BBB3-47DD8ACD174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05" name="Picture 104" title="white box">
          <a:extLst>
            <a:ext uri="{FF2B5EF4-FFF2-40B4-BE49-F238E27FC236}">
              <a16:creationId xmlns:a16="http://schemas.microsoft.com/office/drawing/2014/main" id="{AC5D704F-67A7-4436-827B-E0261FFF15D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6" name="Picture 105" descr="image of the Ofgem logo" title="Ofgem logo">
          <a:extLst>
            <a:ext uri="{FF2B5EF4-FFF2-40B4-BE49-F238E27FC236}">
              <a16:creationId xmlns:a16="http://schemas.microsoft.com/office/drawing/2014/main" id="{791AECCF-111A-4A12-B717-97C4F61062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07" name="Picture 106" title="white box">
          <a:extLst>
            <a:ext uri="{FF2B5EF4-FFF2-40B4-BE49-F238E27FC236}">
              <a16:creationId xmlns:a16="http://schemas.microsoft.com/office/drawing/2014/main" id="{CF6D534E-9645-47D3-BDCC-BD2CD7140CF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8" name="Picture 107" descr="image of the Ofgem logo" title="Ofgem logo">
          <a:extLst>
            <a:ext uri="{FF2B5EF4-FFF2-40B4-BE49-F238E27FC236}">
              <a16:creationId xmlns:a16="http://schemas.microsoft.com/office/drawing/2014/main" id="{051CF381-0C1D-4C99-8615-BC3E2DFD0F5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09" name="Picture 108" title="white box">
          <a:extLst>
            <a:ext uri="{FF2B5EF4-FFF2-40B4-BE49-F238E27FC236}">
              <a16:creationId xmlns:a16="http://schemas.microsoft.com/office/drawing/2014/main" id="{B359C448-4EAB-4393-BE21-51DBF395580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0" name="Picture 109" descr="image of the Ofgem logo" title="Ofgem logo">
          <a:extLst>
            <a:ext uri="{FF2B5EF4-FFF2-40B4-BE49-F238E27FC236}">
              <a16:creationId xmlns:a16="http://schemas.microsoft.com/office/drawing/2014/main" id="{F1C0ED74-B0B1-46E0-90F6-D04B33E0A0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1" name="Picture 110" descr="image of the Ofgem logo" title="Ofgem logo">
          <a:extLst>
            <a:ext uri="{FF2B5EF4-FFF2-40B4-BE49-F238E27FC236}">
              <a16:creationId xmlns:a16="http://schemas.microsoft.com/office/drawing/2014/main" id="{53C0E044-07B4-490E-900B-061A3C266D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2" name="Picture 111" descr="image of the Ofgem logo" title="Ofgem logo">
          <a:extLst>
            <a:ext uri="{FF2B5EF4-FFF2-40B4-BE49-F238E27FC236}">
              <a16:creationId xmlns:a16="http://schemas.microsoft.com/office/drawing/2014/main" id="{E7CFE640-C1E9-4C3D-B5F4-28C6161793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3" name="Picture 112" title="white box">
          <a:extLst>
            <a:ext uri="{FF2B5EF4-FFF2-40B4-BE49-F238E27FC236}">
              <a16:creationId xmlns:a16="http://schemas.microsoft.com/office/drawing/2014/main" id="{953721A7-D71D-42EA-8CFB-4D017F4F5E0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4" name="Picture 113" descr="image of the Ofgem logo" title="Ofgem logo">
          <a:extLst>
            <a:ext uri="{FF2B5EF4-FFF2-40B4-BE49-F238E27FC236}">
              <a16:creationId xmlns:a16="http://schemas.microsoft.com/office/drawing/2014/main" id="{75F27555-2FAA-4FB7-9564-BD9640BA61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15" name="Picture 114" title="white box">
          <a:extLst>
            <a:ext uri="{FF2B5EF4-FFF2-40B4-BE49-F238E27FC236}">
              <a16:creationId xmlns:a16="http://schemas.microsoft.com/office/drawing/2014/main" id="{E35ABBD4-9723-44BE-A1E6-070CDF35A7C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6" name="Picture 115" descr="image of the Ofgem logo" title="Ofgem logo">
          <a:extLst>
            <a:ext uri="{FF2B5EF4-FFF2-40B4-BE49-F238E27FC236}">
              <a16:creationId xmlns:a16="http://schemas.microsoft.com/office/drawing/2014/main" id="{6053916A-C77C-4046-B9D5-935DF34495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17" name="Picture 116" title="white box">
          <a:extLst>
            <a:ext uri="{FF2B5EF4-FFF2-40B4-BE49-F238E27FC236}">
              <a16:creationId xmlns:a16="http://schemas.microsoft.com/office/drawing/2014/main" id="{1768FB6B-1668-4EF6-9729-C1645D3038A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8" name="Picture 117" descr="image of the Ofgem logo" title="Ofgem logo">
          <a:extLst>
            <a:ext uri="{FF2B5EF4-FFF2-40B4-BE49-F238E27FC236}">
              <a16:creationId xmlns:a16="http://schemas.microsoft.com/office/drawing/2014/main" id="{317A59CA-58DC-4240-886D-AE1E7A8F277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9" name="Picture 118" title="white box">
          <a:extLst>
            <a:ext uri="{FF2B5EF4-FFF2-40B4-BE49-F238E27FC236}">
              <a16:creationId xmlns:a16="http://schemas.microsoft.com/office/drawing/2014/main" id="{3670C802-96DC-4CF6-8035-40038F31C67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0" name="Picture 119" descr="image of the Ofgem logo" title="Ofgem logo">
          <a:extLst>
            <a:ext uri="{FF2B5EF4-FFF2-40B4-BE49-F238E27FC236}">
              <a16:creationId xmlns:a16="http://schemas.microsoft.com/office/drawing/2014/main" id="{1E1FC7C4-A7EA-43C9-8C2F-6EE948A9E99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21" name="Picture 120" title="white box">
          <a:extLst>
            <a:ext uri="{FF2B5EF4-FFF2-40B4-BE49-F238E27FC236}">
              <a16:creationId xmlns:a16="http://schemas.microsoft.com/office/drawing/2014/main" id="{EBFF81F6-5A41-4A74-9C1A-D70CD86EBA2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2" name="Picture 121" descr="image of the Ofgem logo" title="Ofgem logo">
          <a:extLst>
            <a:ext uri="{FF2B5EF4-FFF2-40B4-BE49-F238E27FC236}">
              <a16:creationId xmlns:a16="http://schemas.microsoft.com/office/drawing/2014/main" id="{0534E67A-6ADE-43E7-8F6C-BF037CAA35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23" name="Picture 122" title="white box">
          <a:extLst>
            <a:ext uri="{FF2B5EF4-FFF2-40B4-BE49-F238E27FC236}">
              <a16:creationId xmlns:a16="http://schemas.microsoft.com/office/drawing/2014/main" id="{C5F1DF34-0F68-4A2F-8779-F29F9962D9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4" name="Picture 123" descr="image of the Ofgem logo" title="Ofgem logo">
          <a:extLst>
            <a:ext uri="{FF2B5EF4-FFF2-40B4-BE49-F238E27FC236}">
              <a16:creationId xmlns:a16="http://schemas.microsoft.com/office/drawing/2014/main" id="{D0B1DABD-299D-4BCB-A36C-2870AF573E0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25" name="Picture 124" title="white box">
          <a:extLst>
            <a:ext uri="{FF2B5EF4-FFF2-40B4-BE49-F238E27FC236}">
              <a16:creationId xmlns:a16="http://schemas.microsoft.com/office/drawing/2014/main" id="{DD239908-B1D1-46F8-A4CA-7A555C825E5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6" name="Picture 125" descr="image of the Ofgem logo" title="Ofgem logo">
          <a:extLst>
            <a:ext uri="{FF2B5EF4-FFF2-40B4-BE49-F238E27FC236}">
              <a16:creationId xmlns:a16="http://schemas.microsoft.com/office/drawing/2014/main" id="{D356C704-610B-4CAA-8C74-C73399330D9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7" name="Picture 126" descr="image of the Ofgem logo" title="Ofgem logo">
          <a:extLst>
            <a:ext uri="{FF2B5EF4-FFF2-40B4-BE49-F238E27FC236}">
              <a16:creationId xmlns:a16="http://schemas.microsoft.com/office/drawing/2014/main" id="{EC8B06E8-A66B-49A9-8549-DD418D21E9D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8" name="Picture 127" title="white box">
          <a:extLst>
            <a:ext uri="{FF2B5EF4-FFF2-40B4-BE49-F238E27FC236}">
              <a16:creationId xmlns:a16="http://schemas.microsoft.com/office/drawing/2014/main" id="{7072F36B-9C9E-4970-872E-2EF482B7737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9" name="Picture 128" descr="image of the Ofgem logo" title="Ofgem logo">
          <a:extLst>
            <a:ext uri="{FF2B5EF4-FFF2-40B4-BE49-F238E27FC236}">
              <a16:creationId xmlns:a16="http://schemas.microsoft.com/office/drawing/2014/main" id="{74769159-7616-45A0-B5F8-DE3CBA76895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0" name="Picture 129" title="white box">
          <a:extLst>
            <a:ext uri="{FF2B5EF4-FFF2-40B4-BE49-F238E27FC236}">
              <a16:creationId xmlns:a16="http://schemas.microsoft.com/office/drawing/2014/main" id="{DC71ECE4-10A8-4466-9FAA-4CF382C7BA4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1" name="Picture 130" descr="image of the Ofgem logo" title="Ofgem logo">
          <a:extLst>
            <a:ext uri="{FF2B5EF4-FFF2-40B4-BE49-F238E27FC236}">
              <a16:creationId xmlns:a16="http://schemas.microsoft.com/office/drawing/2014/main" id="{E1727819-594A-4D65-857E-8A887661FF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32" name="Picture 131" title="white box">
          <a:extLst>
            <a:ext uri="{FF2B5EF4-FFF2-40B4-BE49-F238E27FC236}">
              <a16:creationId xmlns:a16="http://schemas.microsoft.com/office/drawing/2014/main" id="{BF9ED986-1171-46C3-9EA7-1332D885BF2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3" name="Picture 132" descr="image of the Ofgem logo" title="Ofgem logo">
          <a:extLst>
            <a:ext uri="{FF2B5EF4-FFF2-40B4-BE49-F238E27FC236}">
              <a16:creationId xmlns:a16="http://schemas.microsoft.com/office/drawing/2014/main" id="{D8FA4737-9D03-4651-9B78-0EEFD0CA1E5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4" name="Picture 133" title="white box">
          <a:extLst>
            <a:ext uri="{FF2B5EF4-FFF2-40B4-BE49-F238E27FC236}">
              <a16:creationId xmlns:a16="http://schemas.microsoft.com/office/drawing/2014/main" id="{34BBDADA-9692-4972-A4D3-E1D5EDEAAF3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5" name="Picture 134" descr="image of the Ofgem logo" title="Ofgem logo">
          <a:extLst>
            <a:ext uri="{FF2B5EF4-FFF2-40B4-BE49-F238E27FC236}">
              <a16:creationId xmlns:a16="http://schemas.microsoft.com/office/drawing/2014/main" id="{C307830F-A406-4A52-8B19-B5697A400F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6" name="Picture 135" title="white box">
          <a:extLst>
            <a:ext uri="{FF2B5EF4-FFF2-40B4-BE49-F238E27FC236}">
              <a16:creationId xmlns:a16="http://schemas.microsoft.com/office/drawing/2014/main" id="{A51B56EB-386D-4353-80A2-9BA0FE1B1BC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7" name="Picture 136" descr="image of the Ofgem logo" title="Ofgem logo">
          <a:extLst>
            <a:ext uri="{FF2B5EF4-FFF2-40B4-BE49-F238E27FC236}">
              <a16:creationId xmlns:a16="http://schemas.microsoft.com/office/drawing/2014/main" id="{11B41ECA-AE27-4061-A6AF-0B7E7159FE7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8" name="Picture 137" title="white box">
          <a:extLst>
            <a:ext uri="{FF2B5EF4-FFF2-40B4-BE49-F238E27FC236}">
              <a16:creationId xmlns:a16="http://schemas.microsoft.com/office/drawing/2014/main" id="{ACCDE76C-6FF8-4C18-8C9B-3FF8C883BE0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9" name="Picture 138" descr="image of the Ofgem logo" title="Ofgem logo">
          <a:extLst>
            <a:ext uri="{FF2B5EF4-FFF2-40B4-BE49-F238E27FC236}">
              <a16:creationId xmlns:a16="http://schemas.microsoft.com/office/drawing/2014/main" id="{CA2CF48D-6715-4D3F-AE0C-18D1E46919D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40" name="Picture 139" title="white box">
          <a:extLst>
            <a:ext uri="{FF2B5EF4-FFF2-40B4-BE49-F238E27FC236}">
              <a16:creationId xmlns:a16="http://schemas.microsoft.com/office/drawing/2014/main" id="{F0E7BF5B-ED81-472B-B4E2-30B579489D2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1" name="Picture 140" descr="image of the Ofgem logo" title="Ofgem logo">
          <a:extLst>
            <a:ext uri="{FF2B5EF4-FFF2-40B4-BE49-F238E27FC236}">
              <a16:creationId xmlns:a16="http://schemas.microsoft.com/office/drawing/2014/main" id="{8F24B520-DC64-40CB-B158-60FE4D8A8E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2" name="Picture 141" descr="image of the Ofgem logo" title="Ofgem logo">
          <a:extLst>
            <a:ext uri="{FF2B5EF4-FFF2-40B4-BE49-F238E27FC236}">
              <a16:creationId xmlns:a16="http://schemas.microsoft.com/office/drawing/2014/main" id="{97A324F2-5F9A-456B-85C2-930F4B92F1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43" name="Picture 142" title="white box">
          <a:extLst>
            <a:ext uri="{FF2B5EF4-FFF2-40B4-BE49-F238E27FC236}">
              <a16:creationId xmlns:a16="http://schemas.microsoft.com/office/drawing/2014/main" id="{2A465C15-7EFE-44B2-867A-B33CACC8C5B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4" name="Picture 143" descr="image of the Ofgem logo" title="Ofgem logo">
          <a:extLst>
            <a:ext uri="{FF2B5EF4-FFF2-40B4-BE49-F238E27FC236}">
              <a16:creationId xmlns:a16="http://schemas.microsoft.com/office/drawing/2014/main" id="{A79B4764-B7A6-4AE2-A0E5-254A878195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45" name="Picture 144" title="white box">
          <a:extLst>
            <a:ext uri="{FF2B5EF4-FFF2-40B4-BE49-F238E27FC236}">
              <a16:creationId xmlns:a16="http://schemas.microsoft.com/office/drawing/2014/main" id="{8FF7B980-6E7D-41F1-89C6-0DE1C64E51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6" name="Picture 145" descr="image of the Ofgem logo" title="Ofgem logo">
          <a:extLst>
            <a:ext uri="{FF2B5EF4-FFF2-40B4-BE49-F238E27FC236}">
              <a16:creationId xmlns:a16="http://schemas.microsoft.com/office/drawing/2014/main" id="{486D87CA-17D4-462B-AB82-05A450243CD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47" name="Picture 146" title="white box">
          <a:extLst>
            <a:ext uri="{FF2B5EF4-FFF2-40B4-BE49-F238E27FC236}">
              <a16:creationId xmlns:a16="http://schemas.microsoft.com/office/drawing/2014/main" id="{DCEBF7E4-BD75-4B3A-BA76-3D3DC366E43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8" name="Picture 147" descr="image of the Ofgem logo" title="Ofgem logo">
          <a:extLst>
            <a:ext uri="{FF2B5EF4-FFF2-40B4-BE49-F238E27FC236}">
              <a16:creationId xmlns:a16="http://schemas.microsoft.com/office/drawing/2014/main" id="{C3B84D3B-5AE0-49C0-81CB-610B8778B5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9" name="Picture 148" descr="image of the Ofgem logo" title="Ofgem logo">
          <a:extLst>
            <a:ext uri="{FF2B5EF4-FFF2-40B4-BE49-F238E27FC236}">
              <a16:creationId xmlns:a16="http://schemas.microsoft.com/office/drawing/2014/main" id="{3E39AF5E-6E42-49A7-BA84-AAA285F84FF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50" name="Picture 149" title="white box">
          <a:extLst>
            <a:ext uri="{FF2B5EF4-FFF2-40B4-BE49-F238E27FC236}">
              <a16:creationId xmlns:a16="http://schemas.microsoft.com/office/drawing/2014/main" id="{1FD8F1DC-A516-4BDC-95DD-4550F419754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1" name="Picture 150" descr="image of the Ofgem logo" title="Ofgem logo">
          <a:extLst>
            <a:ext uri="{FF2B5EF4-FFF2-40B4-BE49-F238E27FC236}">
              <a16:creationId xmlns:a16="http://schemas.microsoft.com/office/drawing/2014/main" id="{D0E7DD90-916B-460D-A21F-7D8D0D43207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52" name="Picture 151" title="white box">
          <a:extLst>
            <a:ext uri="{FF2B5EF4-FFF2-40B4-BE49-F238E27FC236}">
              <a16:creationId xmlns:a16="http://schemas.microsoft.com/office/drawing/2014/main" id="{E482FEDF-B4FF-4B55-8880-9093F75C48B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3" name="Picture 152" descr="image of the Ofgem logo" title="Ofgem logo">
          <a:extLst>
            <a:ext uri="{FF2B5EF4-FFF2-40B4-BE49-F238E27FC236}">
              <a16:creationId xmlns:a16="http://schemas.microsoft.com/office/drawing/2014/main" id="{391A3631-26CE-451A-A936-9C08F0CD0D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4" name="Picture 153" title="white box">
          <a:extLst>
            <a:ext uri="{FF2B5EF4-FFF2-40B4-BE49-F238E27FC236}">
              <a16:creationId xmlns:a16="http://schemas.microsoft.com/office/drawing/2014/main" id="{05BD4D63-D5F4-4BDB-B705-5D73ED750BD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5" name="Picture 154" descr="image of the Ofgem logo" title="Ofgem logo">
          <a:extLst>
            <a:ext uri="{FF2B5EF4-FFF2-40B4-BE49-F238E27FC236}">
              <a16:creationId xmlns:a16="http://schemas.microsoft.com/office/drawing/2014/main" id="{9CAD7747-19ED-49CA-84C1-2FED00ABB9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6" name="Picture 155" descr="image of the Ofgem logo" title="Ofgem logo">
          <a:extLst>
            <a:ext uri="{FF2B5EF4-FFF2-40B4-BE49-F238E27FC236}">
              <a16:creationId xmlns:a16="http://schemas.microsoft.com/office/drawing/2014/main" id="{B52D4DAB-354C-431A-B250-3C9E1EA5CE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57" name="Picture 156" title="white box">
          <a:extLst>
            <a:ext uri="{FF2B5EF4-FFF2-40B4-BE49-F238E27FC236}">
              <a16:creationId xmlns:a16="http://schemas.microsoft.com/office/drawing/2014/main" id="{4A2D7DD6-25C6-4790-8BA6-D19846B0562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8" name="Picture 157" descr="image of the Ofgem logo" title="Ofgem logo">
          <a:extLst>
            <a:ext uri="{FF2B5EF4-FFF2-40B4-BE49-F238E27FC236}">
              <a16:creationId xmlns:a16="http://schemas.microsoft.com/office/drawing/2014/main" id="{DC8FC8D5-FD04-4677-AB3D-CBC61169759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59" name="Picture 158" title="white box">
          <a:extLst>
            <a:ext uri="{FF2B5EF4-FFF2-40B4-BE49-F238E27FC236}">
              <a16:creationId xmlns:a16="http://schemas.microsoft.com/office/drawing/2014/main" id="{DDC7A577-7054-47DA-BC2B-AA167DCAE9C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0" name="Picture 159" descr="image of the Ofgem logo" title="Ofgem logo">
          <a:extLst>
            <a:ext uri="{FF2B5EF4-FFF2-40B4-BE49-F238E27FC236}">
              <a16:creationId xmlns:a16="http://schemas.microsoft.com/office/drawing/2014/main" id="{F8DB2969-6CE4-4ECE-8AD5-F414D76A2A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61" name="Picture 160" title="white box">
          <a:extLst>
            <a:ext uri="{FF2B5EF4-FFF2-40B4-BE49-F238E27FC236}">
              <a16:creationId xmlns:a16="http://schemas.microsoft.com/office/drawing/2014/main" id="{AC869607-A0EC-4CDA-A1BA-038F7004E42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2" name="Picture 161" descr="image of the Ofgem logo" title="Ofgem logo">
          <a:extLst>
            <a:ext uri="{FF2B5EF4-FFF2-40B4-BE49-F238E27FC236}">
              <a16:creationId xmlns:a16="http://schemas.microsoft.com/office/drawing/2014/main" id="{142E1EFC-630F-4DC5-9E60-3860025677F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17" name="Picture 16" descr="image of the Ofgem logo" title="Ofgem logo">
          <a:extLst>
            <a:ext uri="{FF2B5EF4-FFF2-40B4-BE49-F238E27FC236}">
              <a16:creationId xmlns:a16="http://schemas.microsoft.com/office/drawing/2014/main" id="{35D2D948-07D8-4724-BE42-1441B77E69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8" name="Picture 17" title="white box">
          <a:extLst>
            <a:ext uri="{FF2B5EF4-FFF2-40B4-BE49-F238E27FC236}">
              <a16:creationId xmlns:a16="http://schemas.microsoft.com/office/drawing/2014/main" id="{56D6835A-2256-4AFA-918D-A2C504D4191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19" name="Picture 18" descr="image of the Ofgem logo" title="Ofgem logo">
          <a:extLst>
            <a:ext uri="{FF2B5EF4-FFF2-40B4-BE49-F238E27FC236}">
              <a16:creationId xmlns:a16="http://schemas.microsoft.com/office/drawing/2014/main" id="{3514F06C-56FD-444F-903A-0343304E999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0" name="Picture 19" title="white box">
          <a:extLst>
            <a:ext uri="{FF2B5EF4-FFF2-40B4-BE49-F238E27FC236}">
              <a16:creationId xmlns:a16="http://schemas.microsoft.com/office/drawing/2014/main" id="{7333ADC9-07CB-4C9A-AA60-612B6AA9D36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21" name="Picture 20" descr="image of the Ofgem logo" title="Ofgem logo">
          <a:extLst>
            <a:ext uri="{FF2B5EF4-FFF2-40B4-BE49-F238E27FC236}">
              <a16:creationId xmlns:a16="http://schemas.microsoft.com/office/drawing/2014/main" id="{B5C5A054-34BC-48C1-84DD-AD81630452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2" name="Picture 21" title="white box">
          <a:extLst>
            <a:ext uri="{FF2B5EF4-FFF2-40B4-BE49-F238E27FC236}">
              <a16:creationId xmlns:a16="http://schemas.microsoft.com/office/drawing/2014/main" id="{EA32ADA4-005F-4216-AEE2-555D17D667E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23" name="Picture 22" descr="image of the Ofgem logo" title="Ofgem logo">
          <a:extLst>
            <a:ext uri="{FF2B5EF4-FFF2-40B4-BE49-F238E27FC236}">
              <a16:creationId xmlns:a16="http://schemas.microsoft.com/office/drawing/2014/main" id="{23B39FE1-485B-474C-AC06-62342BFE12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FC74BFD9-B136-49F1-8CF3-7F4F940C3E9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 name="Picture 2" title="white box">
          <a:extLst>
            <a:ext uri="{FF2B5EF4-FFF2-40B4-BE49-F238E27FC236}">
              <a16:creationId xmlns:a16="http://schemas.microsoft.com/office/drawing/2014/main" id="{D36EDEF6-89BD-43E5-BDB0-1CCD3AA476D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 name="Picture 3" descr="image of the Ofgem logo" title="Ofgem logo">
          <a:extLst>
            <a:ext uri="{FF2B5EF4-FFF2-40B4-BE49-F238E27FC236}">
              <a16:creationId xmlns:a16="http://schemas.microsoft.com/office/drawing/2014/main" id="{CCE09A72-A2DC-4EFE-99A3-A93D8C46E2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 name="Picture 4" title="white box">
          <a:extLst>
            <a:ext uri="{FF2B5EF4-FFF2-40B4-BE49-F238E27FC236}">
              <a16:creationId xmlns:a16="http://schemas.microsoft.com/office/drawing/2014/main" id="{A3913460-E9DD-485A-B734-DFC2A3FA719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 name="Picture 5" descr="image of the Ofgem logo" title="Ofgem logo">
          <a:extLst>
            <a:ext uri="{FF2B5EF4-FFF2-40B4-BE49-F238E27FC236}">
              <a16:creationId xmlns:a16="http://schemas.microsoft.com/office/drawing/2014/main" id="{E323D7A9-FC2F-4A70-BEF6-1006AC034F8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 name="Picture 6" title="white box">
          <a:extLst>
            <a:ext uri="{FF2B5EF4-FFF2-40B4-BE49-F238E27FC236}">
              <a16:creationId xmlns:a16="http://schemas.microsoft.com/office/drawing/2014/main" id="{3C8EF31B-ED6E-4E3F-AD6D-AF8A7D3BF67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9184627A-C6A6-46F0-9066-1FAD97C962C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 name="Picture 8" title="white box">
          <a:extLst>
            <a:ext uri="{FF2B5EF4-FFF2-40B4-BE49-F238E27FC236}">
              <a16:creationId xmlns:a16="http://schemas.microsoft.com/office/drawing/2014/main" id="{2512CF5F-A34B-4C4C-B7CC-2478B1EC0F9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3B6D7D47-60D5-471C-9B83-5EA7F51131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 name="Picture 10" title="white box">
          <a:extLst>
            <a:ext uri="{FF2B5EF4-FFF2-40B4-BE49-F238E27FC236}">
              <a16:creationId xmlns:a16="http://schemas.microsoft.com/office/drawing/2014/main" id="{5351B475-C8E0-4F06-BA87-DE0DE4F9E0A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 name="Picture 11" descr="image of the Ofgem logo" title="Ofgem logo">
          <a:extLst>
            <a:ext uri="{FF2B5EF4-FFF2-40B4-BE49-F238E27FC236}">
              <a16:creationId xmlns:a16="http://schemas.microsoft.com/office/drawing/2014/main" id="{83073530-9E66-42F3-9D65-9D87AE6D86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 name="Picture 12" title="white box">
          <a:extLst>
            <a:ext uri="{FF2B5EF4-FFF2-40B4-BE49-F238E27FC236}">
              <a16:creationId xmlns:a16="http://schemas.microsoft.com/office/drawing/2014/main" id="{1CA00CE1-45CA-49A1-9BDD-8FD9A3CDFC3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 name="Picture 13" descr="image of the Ofgem logo" title="Ofgem logo">
          <a:extLst>
            <a:ext uri="{FF2B5EF4-FFF2-40B4-BE49-F238E27FC236}">
              <a16:creationId xmlns:a16="http://schemas.microsoft.com/office/drawing/2014/main" id="{CD068B48-3E79-412C-A11F-2C957B05B57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5" name="Picture 14" title="white box">
          <a:extLst>
            <a:ext uri="{FF2B5EF4-FFF2-40B4-BE49-F238E27FC236}">
              <a16:creationId xmlns:a16="http://schemas.microsoft.com/office/drawing/2014/main" id="{DD7726CD-1DD4-459C-A31E-7CC18299687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6583EEE5-04CB-4B82-88FE-5BADC377602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 name="Picture 16" descr="image of the Ofgem logo" title="Ofgem logo">
          <a:extLst>
            <a:ext uri="{FF2B5EF4-FFF2-40B4-BE49-F238E27FC236}">
              <a16:creationId xmlns:a16="http://schemas.microsoft.com/office/drawing/2014/main" id="{4481F41E-5BC9-4156-B89F-C809EA34BF3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8" name="Picture 17" title="white box">
          <a:extLst>
            <a:ext uri="{FF2B5EF4-FFF2-40B4-BE49-F238E27FC236}">
              <a16:creationId xmlns:a16="http://schemas.microsoft.com/office/drawing/2014/main" id="{5263FAFA-96D0-4B1A-B3A5-34A291AE449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9" name="Picture 18" descr="image of the Ofgem logo" title="Ofgem logo">
          <a:extLst>
            <a:ext uri="{FF2B5EF4-FFF2-40B4-BE49-F238E27FC236}">
              <a16:creationId xmlns:a16="http://schemas.microsoft.com/office/drawing/2014/main" id="{5E93F7BF-602E-4094-84BF-674542621C8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0" name="Picture 19" title="white box">
          <a:extLst>
            <a:ext uri="{FF2B5EF4-FFF2-40B4-BE49-F238E27FC236}">
              <a16:creationId xmlns:a16="http://schemas.microsoft.com/office/drawing/2014/main" id="{E52EA065-73B7-40C1-8232-85BEF45A66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1" name="Picture 20" descr="image of the Ofgem logo" title="Ofgem logo">
          <a:extLst>
            <a:ext uri="{FF2B5EF4-FFF2-40B4-BE49-F238E27FC236}">
              <a16:creationId xmlns:a16="http://schemas.microsoft.com/office/drawing/2014/main" id="{68DD442F-D522-4DCC-9C5E-23AAA8F4602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2" name="Picture 21" title="white box">
          <a:extLst>
            <a:ext uri="{FF2B5EF4-FFF2-40B4-BE49-F238E27FC236}">
              <a16:creationId xmlns:a16="http://schemas.microsoft.com/office/drawing/2014/main" id="{1E21F4C5-D623-45D1-90EB-888F98CF561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 name="Picture 22" descr="image of the Ofgem logo" title="Ofgem logo">
          <a:extLst>
            <a:ext uri="{FF2B5EF4-FFF2-40B4-BE49-F238E27FC236}">
              <a16:creationId xmlns:a16="http://schemas.microsoft.com/office/drawing/2014/main" id="{D0915257-2F6E-4C14-B102-CE69D4DCC70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4" name="Picture 23" title="white box">
          <a:extLst>
            <a:ext uri="{FF2B5EF4-FFF2-40B4-BE49-F238E27FC236}">
              <a16:creationId xmlns:a16="http://schemas.microsoft.com/office/drawing/2014/main" id="{594A79BE-6CA2-4A6C-9686-72F703F9F5B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 name="Picture 24" descr="image of the Ofgem logo" title="Ofgem logo">
          <a:extLst>
            <a:ext uri="{FF2B5EF4-FFF2-40B4-BE49-F238E27FC236}">
              <a16:creationId xmlns:a16="http://schemas.microsoft.com/office/drawing/2014/main" id="{C4693545-C3A9-46C7-9DD9-884D95D1F4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 name="Picture 25" title="white box">
          <a:extLst>
            <a:ext uri="{FF2B5EF4-FFF2-40B4-BE49-F238E27FC236}">
              <a16:creationId xmlns:a16="http://schemas.microsoft.com/office/drawing/2014/main" id="{4B68B5DD-C95A-4EE8-8C0F-E7D7055010D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7" name="Picture 26" descr="image of the Ofgem logo" title="Ofgem logo">
          <a:extLst>
            <a:ext uri="{FF2B5EF4-FFF2-40B4-BE49-F238E27FC236}">
              <a16:creationId xmlns:a16="http://schemas.microsoft.com/office/drawing/2014/main" id="{1F8A355A-102D-41BE-AE7F-55EFA67ABD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8" name="Picture 27" title="white box">
          <a:extLst>
            <a:ext uri="{FF2B5EF4-FFF2-40B4-BE49-F238E27FC236}">
              <a16:creationId xmlns:a16="http://schemas.microsoft.com/office/drawing/2014/main" id="{FA2E0CC6-1398-4028-B886-33DB480BDC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9" name="Picture 28" descr="image of the Ofgem logo" title="Ofgem logo">
          <a:extLst>
            <a:ext uri="{FF2B5EF4-FFF2-40B4-BE49-F238E27FC236}">
              <a16:creationId xmlns:a16="http://schemas.microsoft.com/office/drawing/2014/main" id="{8B179349-3FE7-43FB-B829-4C64E43C7FE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0" name="Picture 29" title="white box">
          <a:extLst>
            <a:ext uri="{FF2B5EF4-FFF2-40B4-BE49-F238E27FC236}">
              <a16:creationId xmlns:a16="http://schemas.microsoft.com/office/drawing/2014/main" id="{6E9BB773-912A-4106-95CC-924E203CBEB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52951015-9A22-4836-8513-263CFB59BC6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 name="Picture 31" descr="image of the Ofgem logo" title="Ofgem logo">
          <a:extLst>
            <a:ext uri="{FF2B5EF4-FFF2-40B4-BE49-F238E27FC236}">
              <a16:creationId xmlns:a16="http://schemas.microsoft.com/office/drawing/2014/main" id="{4FDF96FD-84CA-49FB-BC8A-BDB678BDCD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3" name="Picture 32" title="white box">
          <a:extLst>
            <a:ext uri="{FF2B5EF4-FFF2-40B4-BE49-F238E27FC236}">
              <a16:creationId xmlns:a16="http://schemas.microsoft.com/office/drawing/2014/main" id="{33A42DBC-3D6C-4F33-AB61-A622DCA5204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4" name="Picture 33" descr="image of the Ofgem logo" title="Ofgem logo">
          <a:extLst>
            <a:ext uri="{FF2B5EF4-FFF2-40B4-BE49-F238E27FC236}">
              <a16:creationId xmlns:a16="http://schemas.microsoft.com/office/drawing/2014/main" id="{1E1A3834-87FB-445F-8422-9A3152AB44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5" name="Picture 34" title="white box">
          <a:extLst>
            <a:ext uri="{FF2B5EF4-FFF2-40B4-BE49-F238E27FC236}">
              <a16:creationId xmlns:a16="http://schemas.microsoft.com/office/drawing/2014/main" id="{EAF072B2-D7AF-46F3-8578-0D8C8DCFE5D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6" name="Picture 35" descr="image of the Ofgem logo" title="Ofgem logo">
          <a:extLst>
            <a:ext uri="{FF2B5EF4-FFF2-40B4-BE49-F238E27FC236}">
              <a16:creationId xmlns:a16="http://schemas.microsoft.com/office/drawing/2014/main" id="{43B3E68D-1FB5-4F49-A81F-7AD3F45A80B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7" name="Picture 36" title="white box">
          <a:extLst>
            <a:ext uri="{FF2B5EF4-FFF2-40B4-BE49-F238E27FC236}">
              <a16:creationId xmlns:a16="http://schemas.microsoft.com/office/drawing/2014/main" id="{1EC99CF8-B42C-47AF-A9C4-8EEDF4B3CFE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8" name="Picture 37" descr="image of the Ofgem logo" title="Ofgem logo">
          <a:extLst>
            <a:ext uri="{FF2B5EF4-FFF2-40B4-BE49-F238E27FC236}">
              <a16:creationId xmlns:a16="http://schemas.microsoft.com/office/drawing/2014/main" id="{373CA55C-325F-4300-B5E9-40E9091006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9" name="Picture 38" title="white box">
          <a:extLst>
            <a:ext uri="{FF2B5EF4-FFF2-40B4-BE49-F238E27FC236}">
              <a16:creationId xmlns:a16="http://schemas.microsoft.com/office/drawing/2014/main" id="{A707CA5D-E3A3-4202-A3AA-D5533F77412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0" name="Picture 39" descr="image of the Ofgem logo" title="Ofgem logo">
          <a:extLst>
            <a:ext uri="{FF2B5EF4-FFF2-40B4-BE49-F238E27FC236}">
              <a16:creationId xmlns:a16="http://schemas.microsoft.com/office/drawing/2014/main" id="{FED3E4F5-5E29-468D-A099-A431478FFB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1" name="Picture 40" title="white box">
          <a:extLst>
            <a:ext uri="{FF2B5EF4-FFF2-40B4-BE49-F238E27FC236}">
              <a16:creationId xmlns:a16="http://schemas.microsoft.com/office/drawing/2014/main" id="{8D142633-40DD-4281-B11C-39A5DAAEC39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2" name="Picture 41" descr="image of the Ofgem logo" title="Ofgem logo">
          <a:extLst>
            <a:ext uri="{FF2B5EF4-FFF2-40B4-BE49-F238E27FC236}">
              <a16:creationId xmlns:a16="http://schemas.microsoft.com/office/drawing/2014/main" id="{631FE023-E211-4FB2-A3CC-110B2DF11A6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3" name="Picture 42" title="white box">
          <a:extLst>
            <a:ext uri="{FF2B5EF4-FFF2-40B4-BE49-F238E27FC236}">
              <a16:creationId xmlns:a16="http://schemas.microsoft.com/office/drawing/2014/main" id="{CF1DCF4A-410A-4621-BD83-2B8C88566BB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4" name="Picture 43" descr="image of the Ofgem logo" title="Ofgem logo">
          <a:extLst>
            <a:ext uri="{FF2B5EF4-FFF2-40B4-BE49-F238E27FC236}">
              <a16:creationId xmlns:a16="http://schemas.microsoft.com/office/drawing/2014/main" id="{CF2D4506-0484-4F21-8017-D850AFD8FB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5" name="Picture 44" title="white box">
          <a:extLst>
            <a:ext uri="{FF2B5EF4-FFF2-40B4-BE49-F238E27FC236}">
              <a16:creationId xmlns:a16="http://schemas.microsoft.com/office/drawing/2014/main" id="{728E575E-8FEF-4AE1-9B55-261065D5724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6" name="Picture 45" descr="image of the Ofgem logo" title="Ofgem logo">
          <a:extLst>
            <a:ext uri="{FF2B5EF4-FFF2-40B4-BE49-F238E27FC236}">
              <a16:creationId xmlns:a16="http://schemas.microsoft.com/office/drawing/2014/main" id="{ABBB7058-6007-40C5-82A8-C57A05228BA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7" name="Picture 46" descr="image of the Ofgem logo" title="Ofgem logo">
          <a:extLst>
            <a:ext uri="{FF2B5EF4-FFF2-40B4-BE49-F238E27FC236}">
              <a16:creationId xmlns:a16="http://schemas.microsoft.com/office/drawing/2014/main" id="{A84592F3-4DB9-4532-BADE-3AAE47A171A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8" name="Picture 47" title="white box">
          <a:extLst>
            <a:ext uri="{FF2B5EF4-FFF2-40B4-BE49-F238E27FC236}">
              <a16:creationId xmlns:a16="http://schemas.microsoft.com/office/drawing/2014/main" id="{6C96CB93-860E-42F3-882B-12747C68D19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9" name="Picture 48" descr="image of the Ofgem logo" title="Ofgem logo">
          <a:extLst>
            <a:ext uri="{FF2B5EF4-FFF2-40B4-BE49-F238E27FC236}">
              <a16:creationId xmlns:a16="http://schemas.microsoft.com/office/drawing/2014/main" id="{93FD89E7-6031-4F56-AC15-6E9AABD1E0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0" name="Picture 49" title="white box">
          <a:extLst>
            <a:ext uri="{FF2B5EF4-FFF2-40B4-BE49-F238E27FC236}">
              <a16:creationId xmlns:a16="http://schemas.microsoft.com/office/drawing/2014/main" id="{4E506DEB-7F45-4803-B146-D6931EEDF4F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1" name="Picture 50" descr="image of the Ofgem logo" title="Ofgem logo">
          <a:extLst>
            <a:ext uri="{FF2B5EF4-FFF2-40B4-BE49-F238E27FC236}">
              <a16:creationId xmlns:a16="http://schemas.microsoft.com/office/drawing/2014/main" id="{DCCFD4B8-07B8-468F-8094-BC45DA08C3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52" name="Picture 51" title="white box">
          <a:extLst>
            <a:ext uri="{FF2B5EF4-FFF2-40B4-BE49-F238E27FC236}">
              <a16:creationId xmlns:a16="http://schemas.microsoft.com/office/drawing/2014/main" id="{84B66429-B932-41C1-85F4-13985BEAC08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3" name="Picture 52" descr="image of the Ofgem logo" title="Ofgem logo">
          <a:extLst>
            <a:ext uri="{FF2B5EF4-FFF2-40B4-BE49-F238E27FC236}">
              <a16:creationId xmlns:a16="http://schemas.microsoft.com/office/drawing/2014/main" id="{55081229-8CEB-446C-AC46-F1548CCECA2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4" name="Picture 53" title="white box">
          <a:extLst>
            <a:ext uri="{FF2B5EF4-FFF2-40B4-BE49-F238E27FC236}">
              <a16:creationId xmlns:a16="http://schemas.microsoft.com/office/drawing/2014/main" id="{0C6F47E3-F1A0-4DB2-B5B9-0F68C82E5CE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5" name="Picture 54" descr="image of the Ofgem logo" title="Ofgem logo">
          <a:extLst>
            <a:ext uri="{FF2B5EF4-FFF2-40B4-BE49-F238E27FC236}">
              <a16:creationId xmlns:a16="http://schemas.microsoft.com/office/drawing/2014/main" id="{19EB27AC-C509-4857-9854-E513BE52A6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6" name="Picture 55" title="white box">
          <a:extLst>
            <a:ext uri="{FF2B5EF4-FFF2-40B4-BE49-F238E27FC236}">
              <a16:creationId xmlns:a16="http://schemas.microsoft.com/office/drawing/2014/main" id="{B478F2F9-9005-4182-A657-EC4DDF49512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7" name="Picture 56" descr="image of the Ofgem logo" title="Ofgem logo">
          <a:extLst>
            <a:ext uri="{FF2B5EF4-FFF2-40B4-BE49-F238E27FC236}">
              <a16:creationId xmlns:a16="http://schemas.microsoft.com/office/drawing/2014/main" id="{24281D88-266E-4FB3-948F-75889B0D55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8" name="Picture 57" title="white box">
          <a:extLst>
            <a:ext uri="{FF2B5EF4-FFF2-40B4-BE49-F238E27FC236}">
              <a16:creationId xmlns:a16="http://schemas.microsoft.com/office/drawing/2014/main" id="{03D275E2-58BB-4335-836B-AEC92370ADD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9" name="Picture 58" descr="image of the Ofgem logo" title="Ofgem logo">
          <a:extLst>
            <a:ext uri="{FF2B5EF4-FFF2-40B4-BE49-F238E27FC236}">
              <a16:creationId xmlns:a16="http://schemas.microsoft.com/office/drawing/2014/main" id="{D1211F24-AE8E-41A4-8EDC-8CCF5B3DF79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60" name="Picture 59" title="white box">
          <a:extLst>
            <a:ext uri="{FF2B5EF4-FFF2-40B4-BE49-F238E27FC236}">
              <a16:creationId xmlns:a16="http://schemas.microsoft.com/office/drawing/2014/main" id="{2DAB46B7-CC42-4FD0-8E7F-2FEEC3ABE70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1" name="Picture 60" descr="image of the Ofgem logo" title="Ofgem logo">
          <a:extLst>
            <a:ext uri="{FF2B5EF4-FFF2-40B4-BE49-F238E27FC236}">
              <a16:creationId xmlns:a16="http://schemas.microsoft.com/office/drawing/2014/main" id="{E84FB6E1-1E42-4A14-8DDF-6B25FF8BAA5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2" name="Picture 61" descr="image of the Ofgem logo" title="Ofgem logo">
          <a:extLst>
            <a:ext uri="{FF2B5EF4-FFF2-40B4-BE49-F238E27FC236}">
              <a16:creationId xmlns:a16="http://schemas.microsoft.com/office/drawing/2014/main" id="{5890AA8B-4AA7-466E-8439-870B44528A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63" name="Picture 62" title="white box">
          <a:extLst>
            <a:ext uri="{FF2B5EF4-FFF2-40B4-BE49-F238E27FC236}">
              <a16:creationId xmlns:a16="http://schemas.microsoft.com/office/drawing/2014/main" id="{17A0EEDD-8C8C-4312-AC4B-C5586880FB0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4" name="Picture 63" descr="image of the Ofgem logo" title="Ofgem logo">
          <a:extLst>
            <a:ext uri="{FF2B5EF4-FFF2-40B4-BE49-F238E27FC236}">
              <a16:creationId xmlns:a16="http://schemas.microsoft.com/office/drawing/2014/main" id="{45641293-4C2A-4D9F-8642-0AEDD784A5D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65" name="Picture 64" title="white box">
          <a:extLst>
            <a:ext uri="{FF2B5EF4-FFF2-40B4-BE49-F238E27FC236}">
              <a16:creationId xmlns:a16="http://schemas.microsoft.com/office/drawing/2014/main" id="{7ABF77A3-E5CF-485C-910A-323F254FC1A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6" name="Picture 65" descr="image of the Ofgem logo" title="Ofgem logo">
          <a:extLst>
            <a:ext uri="{FF2B5EF4-FFF2-40B4-BE49-F238E27FC236}">
              <a16:creationId xmlns:a16="http://schemas.microsoft.com/office/drawing/2014/main" id="{0749D1B5-A03C-4147-85CD-D3443688874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67" name="Picture 66" title="white box">
          <a:extLst>
            <a:ext uri="{FF2B5EF4-FFF2-40B4-BE49-F238E27FC236}">
              <a16:creationId xmlns:a16="http://schemas.microsoft.com/office/drawing/2014/main" id="{B6087629-21F7-4EE5-B913-EB56902F7BE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8" name="Picture 67" descr="image of the Ofgem logo" title="Ofgem logo">
          <a:extLst>
            <a:ext uri="{FF2B5EF4-FFF2-40B4-BE49-F238E27FC236}">
              <a16:creationId xmlns:a16="http://schemas.microsoft.com/office/drawing/2014/main" id="{0CC2EC92-780D-4F15-9E43-B505A6217D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69" name="Picture 68" title="white box">
          <a:extLst>
            <a:ext uri="{FF2B5EF4-FFF2-40B4-BE49-F238E27FC236}">
              <a16:creationId xmlns:a16="http://schemas.microsoft.com/office/drawing/2014/main" id="{A4934B2F-F80B-45A9-92BA-32F7C0A45D6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0" name="Picture 69" descr="image of the Ofgem logo" title="Ofgem logo">
          <a:extLst>
            <a:ext uri="{FF2B5EF4-FFF2-40B4-BE49-F238E27FC236}">
              <a16:creationId xmlns:a16="http://schemas.microsoft.com/office/drawing/2014/main" id="{95CD0CB8-D860-470A-BA6D-C8946CACDE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1" name="Picture 70" title="white box">
          <a:extLst>
            <a:ext uri="{FF2B5EF4-FFF2-40B4-BE49-F238E27FC236}">
              <a16:creationId xmlns:a16="http://schemas.microsoft.com/office/drawing/2014/main" id="{FD5EA69E-1330-402B-B4C4-A10FF04BD11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72" name="Picture 71" descr="image of the Ofgem logo" title="Ofgem logo">
          <a:extLst>
            <a:ext uri="{FF2B5EF4-FFF2-40B4-BE49-F238E27FC236}">
              <a16:creationId xmlns:a16="http://schemas.microsoft.com/office/drawing/2014/main" id="{83E9AEAB-BA78-4160-975C-A0AE7A620FB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73" name="Picture 72" title="white box">
          <a:extLst>
            <a:ext uri="{FF2B5EF4-FFF2-40B4-BE49-F238E27FC236}">
              <a16:creationId xmlns:a16="http://schemas.microsoft.com/office/drawing/2014/main" id="{1F807903-247B-412A-A2E0-4E6288EAD64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74" name="Picture 73" descr="image of the Ofgem logo" title="Ofgem logo">
          <a:extLst>
            <a:ext uri="{FF2B5EF4-FFF2-40B4-BE49-F238E27FC236}">
              <a16:creationId xmlns:a16="http://schemas.microsoft.com/office/drawing/2014/main" id="{8A5BFD01-9894-4222-94E8-020923A9CA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5" name="Picture 74" title="white box">
          <a:extLst>
            <a:ext uri="{FF2B5EF4-FFF2-40B4-BE49-F238E27FC236}">
              <a16:creationId xmlns:a16="http://schemas.microsoft.com/office/drawing/2014/main" id="{62257BF5-2234-4A53-A688-7B75DB18116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6" name="Picture 75" descr="image of the Ofgem logo" title="Ofgem logo">
          <a:extLst>
            <a:ext uri="{FF2B5EF4-FFF2-40B4-BE49-F238E27FC236}">
              <a16:creationId xmlns:a16="http://schemas.microsoft.com/office/drawing/2014/main" id="{CD86FEDE-8E36-4AC6-AB7B-C3615BFFD36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7" name="Picture 76" descr="image of the Ofgem logo" title="Ofgem logo">
          <a:extLst>
            <a:ext uri="{FF2B5EF4-FFF2-40B4-BE49-F238E27FC236}">
              <a16:creationId xmlns:a16="http://schemas.microsoft.com/office/drawing/2014/main" id="{6FA98BCC-3CDA-4396-8CE6-99E30EA5AC8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78" name="Picture 77" title="white box">
          <a:extLst>
            <a:ext uri="{FF2B5EF4-FFF2-40B4-BE49-F238E27FC236}">
              <a16:creationId xmlns:a16="http://schemas.microsoft.com/office/drawing/2014/main" id="{5F951D92-8FF6-4DF5-9D5B-F3F01BB3BB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79" name="Picture 78" descr="image of the Ofgem logo" title="Ofgem logo">
          <a:extLst>
            <a:ext uri="{FF2B5EF4-FFF2-40B4-BE49-F238E27FC236}">
              <a16:creationId xmlns:a16="http://schemas.microsoft.com/office/drawing/2014/main" id="{373D24B2-C172-4F28-8705-454FA1889F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80" name="Picture 79" title="white box">
          <a:extLst>
            <a:ext uri="{FF2B5EF4-FFF2-40B4-BE49-F238E27FC236}">
              <a16:creationId xmlns:a16="http://schemas.microsoft.com/office/drawing/2014/main" id="{F7C1C382-DB3B-4616-98B9-6E3BD7ACCD7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81" name="Picture 80" descr="image of the Ofgem logo" title="Ofgem logo">
          <a:extLst>
            <a:ext uri="{FF2B5EF4-FFF2-40B4-BE49-F238E27FC236}">
              <a16:creationId xmlns:a16="http://schemas.microsoft.com/office/drawing/2014/main" id="{8F5927B3-729D-4B4A-9225-C906C844FA8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82" name="Picture 81" title="white box">
          <a:extLst>
            <a:ext uri="{FF2B5EF4-FFF2-40B4-BE49-F238E27FC236}">
              <a16:creationId xmlns:a16="http://schemas.microsoft.com/office/drawing/2014/main" id="{C8F74B36-BD6C-45C3-B764-970BF2B4921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3" name="Picture 82" descr="image of the Ofgem logo" title="Ofgem logo">
          <a:extLst>
            <a:ext uri="{FF2B5EF4-FFF2-40B4-BE49-F238E27FC236}">
              <a16:creationId xmlns:a16="http://schemas.microsoft.com/office/drawing/2014/main" id="{2F7FA931-BC8E-4D44-9B4A-5B352B5A8C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84" name="Picture 83" title="white box">
          <a:extLst>
            <a:ext uri="{FF2B5EF4-FFF2-40B4-BE49-F238E27FC236}">
              <a16:creationId xmlns:a16="http://schemas.microsoft.com/office/drawing/2014/main" id="{86665025-12A3-4479-8A53-A639F8FF5C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5" name="Picture 84" descr="image of the Ofgem logo" title="Ofgem logo">
          <a:extLst>
            <a:ext uri="{FF2B5EF4-FFF2-40B4-BE49-F238E27FC236}">
              <a16:creationId xmlns:a16="http://schemas.microsoft.com/office/drawing/2014/main" id="{43915225-27D9-4C5E-9A39-915FA66054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86" name="Picture 85" title="white box">
          <a:extLst>
            <a:ext uri="{FF2B5EF4-FFF2-40B4-BE49-F238E27FC236}">
              <a16:creationId xmlns:a16="http://schemas.microsoft.com/office/drawing/2014/main" id="{469AA177-33BD-485A-9352-DC34240CAC0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87" name="Picture 86" descr="image of the Ofgem logo" title="Ofgem logo">
          <a:extLst>
            <a:ext uri="{FF2B5EF4-FFF2-40B4-BE49-F238E27FC236}">
              <a16:creationId xmlns:a16="http://schemas.microsoft.com/office/drawing/2014/main" id="{8B0600E5-FA70-486A-B163-382F0FAD996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88" name="Picture 87" title="white box">
          <a:extLst>
            <a:ext uri="{FF2B5EF4-FFF2-40B4-BE49-F238E27FC236}">
              <a16:creationId xmlns:a16="http://schemas.microsoft.com/office/drawing/2014/main" id="{E5C3DF8F-3C6D-4AF5-9C6E-917DCAC7A50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89" name="Picture 88" descr="image of the Ofgem logo" title="Ofgem logo">
          <a:extLst>
            <a:ext uri="{FF2B5EF4-FFF2-40B4-BE49-F238E27FC236}">
              <a16:creationId xmlns:a16="http://schemas.microsoft.com/office/drawing/2014/main" id="{3052C51B-00A4-45AE-B6C6-7CA8E372EAC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90" name="Picture 89" title="white box">
          <a:extLst>
            <a:ext uri="{FF2B5EF4-FFF2-40B4-BE49-F238E27FC236}">
              <a16:creationId xmlns:a16="http://schemas.microsoft.com/office/drawing/2014/main" id="{623D47A7-D6D2-409B-A311-169D37FC185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1" name="Picture 90" descr="image of the Ofgem logo" title="Ofgem logo">
          <a:extLst>
            <a:ext uri="{FF2B5EF4-FFF2-40B4-BE49-F238E27FC236}">
              <a16:creationId xmlns:a16="http://schemas.microsoft.com/office/drawing/2014/main" id="{DFF6836D-7B6B-4456-8972-2588A34854E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2" name="Picture 91" descr="image of the Ofgem logo" title="Ofgem logo">
          <a:extLst>
            <a:ext uri="{FF2B5EF4-FFF2-40B4-BE49-F238E27FC236}">
              <a16:creationId xmlns:a16="http://schemas.microsoft.com/office/drawing/2014/main" id="{D9E03969-30AA-4D6B-8648-D48CB6D0B5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3" name="Picture 92" title="white box">
          <a:extLst>
            <a:ext uri="{FF2B5EF4-FFF2-40B4-BE49-F238E27FC236}">
              <a16:creationId xmlns:a16="http://schemas.microsoft.com/office/drawing/2014/main" id="{82EEEDC7-AE9E-4A7B-97EB-905D3DFCD4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94" name="Picture 93" descr="image of the Ofgem logo" title="Ofgem logo">
          <a:extLst>
            <a:ext uri="{FF2B5EF4-FFF2-40B4-BE49-F238E27FC236}">
              <a16:creationId xmlns:a16="http://schemas.microsoft.com/office/drawing/2014/main" id="{1E7CF922-112D-45C9-965C-7D146D4C60C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95" name="Picture 94" title="white box">
          <a:extLst>
            <a:ext uri="{FF2B5EF4-FFF2-40B4-BE49-F238E27FC236}">
              <a16:creationId xmlns:a16="http://schemas.microsoft.com/office/drawing/2014/main" id="{A7F9B160-E82F-451B-A6DC-F0325085563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96" name="Picture 95" descr="image of the Ofgem logo" title="Ofgem logo">
          <a:extLst>
            <a:ext uri="{FF2B5EF4-FFF2-40B4-BE49-F238E27FC236}">
              <a16:creationId xmlns:a16="http://schemas.microsoft.com/office/drawing/2014/main" id="{DA43F0F6-FF6C-4E19-B9FE-2461FF3D17C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97" name="Picture 96" title="white box">
          <a:extLst>
            <a:ext uri="{FF2B5EF4-FFF2-40B4-BE49-F238E27FC236}">
              <a16:creationId xmlns:a16="http://schemas.microsoft.com/office/drawing/2014/main" id="{07A495AA-913A-43E2-A918-F768E05E66C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8" name="Picture 97" descr="image of the Ofgem logo" title="Ofgem logo">
          <a:extLst>
            <a:ext uri="{FF2B5EF4-FFF2-40B4-BE49-F238E27FC236}">
              <a16:creationId xmlns:a16="http://schemas.microsoft.com/office/drawing/2014/main" id="{F62C70A2-2D1B-40C3-AE11-7E9A7846B5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9" name="Picture 98" title="white box">
          <a:extLst>
            <a:ext uri="{FF2B5EF4-FFF2-40B4-BE49-F238E27FC236}">
              <a16:creationId xmlns:a16="http://schemas.microsoft.com/office/drawing/2014/main" id="{BE7EFCAD-604D-4260-9DA6-C27EE185818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0" name="Picture 99" descr="image of the Ofgem logo" title="Ofgem logo">
          <a:extLst>
            <a:ext uri="{FF2B5EF4-FFF2-40B4-BE49-F238E27FC236}">
              <a16:creationId xmlns:a16="http://schemas.microsoft.com/office/drawing/2014/main" id="{3548A54D-0DD3-4B03-8A78-C63EEC20EB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01" name="Picture 100" title="white box">
          <a:extLst>
            <a:ext uri="{FF2B5EF4-FFF2-40B4-BE49-F238E27FC236}">
              <a16:creationId xmlns:a16="http://schemas.microsoft.com/office/drawing/2014/main" id="{1EA41D8A-E030-4F2B-9254-EB073FE485F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02" name="Picture 101" descr="image of the Ofgem logo" title="Ofgem logo">
          <a:extLst>
            <a:ext uri="{FF2B5EF4-FFF2-40B4-BE49-F238E27FC236}">
              <a16:creationId xmlns:a16="http://schemas.microsoft.com/office/drawing/2014/main" id="{2DAFBCD2-8A73-498F-9790-B7B0460240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03" name="Picture 102" title="white box">
          <a:extLst>
            <a:ext uri="{FF2B5EF4-FFF2-40B4-BE49-F238E27FC236}">
              <a16:creationId xmlns:a16="http://schemas.microsoft.com/office/drawing/2014/main" id="{4564A0A8-CA59-4965-A901-911E64251B0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04" name="Picture 103" descr="image of the Ofgem logo" title="Ofgem logo">
          <a:extLst>
            <a:ext uri="{FF2B5EF4-FFF2-40B4-BE49-F238E27FC236}">
              <a16:creationId xmlns:a16="http://schemas.microsoft.com/office/drawing/2014/main" id="{15AA5838-A137-4FDC-AB86-7F58A6E29BB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5" name="Picture 104" descr="image of the Ofgem logo" title="Ofgem logo">
          <a:extLst>
            <a:ext uri="{FF2B5EF4-FFF2-40B4-BE49-F238E27FC236}">
              <a16:creationId xmlns:a16="http://schemas.microsoft.com/office/drawing/2014/main" id="{58883B7D-2D62-40CA-BC26-4052E928675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6" name="Picture 105" descr="image of the Ofgem logo" title="Ofgem logo">
          <a:extLst>
            <a:ext uri="{FF2B5EF4-FFF2-40B4-BE49-F238E27FC236}">
              <a16:creationId xmlns:a16="http://schemas.microsoft.com/office/drawing/2014/main" id="{847879FD-0C45-47F8-B829-442F4630F4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7" name="Picture 106" title="white box">
          <a:extLst>
            <a:ext uri="{FF2B5EF4-FFF2-40B4-BE49-F238E27FC236}">
              <a16:creationId xmlns:a16="http://schemas.microsoft.com/office/drawing/2014/main" id="{277A7666-6699-4347-929D-0E03B177C58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08" name="Picture 107" descr="image of the Ofgem logo" title="Ofgem logo">
          <a:extLst>
            <a:ext uri="{FF2B5EF4-FFF2-40B4-BE49-F238E27FC236}">
              <a16:creationId xmlns:a16="http://schemas.microsoft.com/office/drawing/2014/main" id="{36DE88F2-500D-4ACC-B10C-1133D29967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09" name="Picture 108" title="white box">
          <a:extLst>
            <a:ext uri="{FF2B5EF4-FFF2-40B4-BE49-F238E27FC236}">
              <a16:creationId xmlns:a16="http://schemas.microsoft.com/office/drawing/2014/main" id="{4C7F621B-F27D-4186-9068-FB8A893C5AC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10" name="Picture 109" descr="image of the Ofgem logo" title="Ofgem logo">
          <a:extLst>
            <a:ext uri="{FF2B5EF4-FFF2-40B4-BE49-F238E27FC236}">
              <a16:creationId xmlns:a16="http://schemas.microsoft.com/office/drawing/2014/main" id="{7CD4B0A1-E458-4C21-B076-45208B088D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11" name="Picture 110" title="white box">
          <a:extLst>
            <a:ext uri="{FF2B5EF4-FFF2-40B4-BE49-F238E27FC236}">
              <a16:creationId xmlns:a16="http://schemas.microsoft.com/office/drawing/2014/main" id="{98CF00C3-8826-475A-BF67-5C73C0D2E5F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2" name="Picture 111" descr="image of the Ofgem logo" title="Ofgem logo">
          <a:extLst>
            <a:ext uri="{FF2B5EF4-FFF2-40B4-BE49-F238E27FC236}">
              <a16:creationId xmlns:a16="http://schemas.microsoft.com/office/drawing/2014/main" id="{D1D2E80F-3BC6-4372-BDEB-6BF010ACDF2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3" name="Picture 112" title="white box">
          <a:extLst>
            <a:ext uri="{FF2B5EF4-FFF2-40B4-BE49-F238E27FC236}">
              <a16:creationId xmlns:a16="http://schemas.microsoft.com/office/drawing/2014/main" id="{0255A9D5-6F18-4E62-8209-03434A968E5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4" name="Picture 113" descr="image of the Ofgem logo" title="Ofgem logo">
          <a:extLst>
            <a:ext uri="{FF2B5EF4-FFF2-40B4-BE49-F238E27FC236}">
              <a16:creationId xmlns:a16="http://schemas.microsoft.com/office/drawing/2014/main" id="{A4EDF81C-7C35-4B9C-890C-0344B848B9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5" name="Picture 114" title="white box">
          <a:extLst>
            <a:ext uri="{FF2B5EF4-FFF2-40B4-BE49-F238E27FC236}">
              <a16:creationId xmlns:a16="http://schemas.microsoft.com/office/drawing/2014/main" id="{9F29F5C7-AD38-4ADD-A13D-A7ABA7E7EA0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16" name="Picture 115" descr="image of the Ofgem logo" title="Ofgem logo">
          <a:extLst>
            <a:ext uri="{FF2B5EF4-FFF2-40B4-BE49-F238E27FC236}">
              <a16:creationId xmlns:a16="http://schemas.microsoft.com/office/drawing/2014/main" id="{FD19098B-1B66-43A2-ABE8-17CE85B8119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17" name="Picture 116" title="white box">
          <a:extLst>
            <a:ext uri="{FF2B5EF4-FFF2-40B4-BE49-F238E27FC236}">
              <a16:creationId xmlns:a16="http://schemas.microsoft.com/office/drawing/2014/main" id="{74B904B6-B5E1-494A-B3BB-502668DE7CF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18" name="Picture 117" descr="image of the Ofgem logo" title="Ofgem logo">
          <a:extLst>
            <a:ext uri="{FF2B5EF4-FFF2-40B4-BE49-F238E27FC236}">
              <a16:creationId xmlns:a16="http://schemas.microsoft.com/office/drawing/2014/main" id="{2C7EFDC1-0B68-48DD-A7CC-B96968CB68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19" name="Picture 118" title="white box">
          <a:extLst>
            <a:ext uri="{FF2B5EF4-FFF2-40B4-BE49-F238E27FC236}">
              <a16:creationId xmlns:a16="http://schemas.microsoft.com/office/drawing/2014/main" id="{F2A9F30E-373F-40EB-ADB6-B3C67077794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0" name="Picture 119" descr="image of the Ofgem logo" title="Ofgem logo">
          <a:extLst>
            <a:ext uri="{FF2B5EF4-FFF2-40B4-BE49-F238E27FC236}">
              <a16:creationId xmlns:a16="http://schemas.microsoft.com/office/drawing/2014/main" id="{29D2C8AF-F1DE-41BD-97FE-F8E4B739DE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1" name="Picture 120" descr="image of the Ofgem logo" title="Ofgem logo">
          <a:extLst>
            <a:ext uri="{FF2B5EF4-FFF2-40B4-BE49-F238E27FC236}">
              <a16:creationId xmlns:a16="http://schemas.microsoft.com/office/drawing/2014/main" id="{56223DD8-EAE1-4E9C-AEE0-220F0FE333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2" name="Picture 121" title="white box">
          <a:extLst>
            <a:ext uri="{FF2B5EF4-FFF2-40B4-BE49-F238E27FC236}">
              <a16:creationId xmlns:a16="http://schemas.microsoft.com/office/drawing/2014/main" id="{6A12D2CE-9214-4B54-AC3A-9C9E809E8E2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3" name="Picture 122" descr="image of the Ofgem logo" title="Ofgem logo">
          <a:extLst>
            <a:ext uri="{FF2B5EF4-FFF2-40B4-BE49-F238E27FC236}">
              <a16:creationId xmlns:a16="http://schemas.microsoft.com/office/drawing/2014/main" id="{4D3CAFD5-6660-4980-A99A-4E4CD3BB06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24" name="Picture 123" title="white box">
          <a:extLst>
            <a:ext uri="{FF2B5EF4-FFF2-40B4-BE49-F238E27FC236}">
              <a16:creationId xmlns:a16="http://schemas.microsoft.com/office/drawing/2014/main" id="{50BCA354-B9AE-45E7-8A72-92C57ECB7E9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5" name="Picture 124" descr="image of the Ofgem logo" title="Ofgem logo">
          <a:extLst>
            <a:ext uri="{FF2B5EF4-FFF2-40B4-BE49-F238E27FC236}">
              <a16:creationId xmlns:a16="http://schemas.microsoft.com/office/drawing/2014/main" id="{2870A24E-18EC-4E9C-A3BA-39CC069C6AC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26" name="Picture 125" title="white box">
          <a:extLst>
            <a:ext uri="{FF2B5EF4-FFF2-40B4-BE49-F238E27FC236}">
              <a16:creationId xmlns:a16="http://schemas.microsoft.com/office/drawing/2014/main" id="{457E0D0C-2CBA-40DF-AE55-0B8FF6BAB70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7" name="Picture 126" descr="image of the Ofgem logo" title="Ofgem logo">
          <a:extLst>
            <a:ext uri="{FF2B5EF4-FFF2-40B4-BE49-F238E27FC236}">
              <a16:creationId xmlns:a16="http://schemas.microsoft.com/office/drawing/2014/main" id="{8FC4388A-8704-460E-AEBA-5CD5F059C0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8" name="Picture 127" title="white box">
          <a:extLst>
            <a:ext uri="{FF2B5EF4-FFF2-40B4-BE49-F238E27FC236}">
              <a16:creationId xmlns:a16="http://schemas.microsoft.com/office/drawing/2014/main" id="{68903A3C-E7F5-4D88-B8FD-9BDA9E574DC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9" name="Picture 128" descr="image of the Ofgem logo" title="Ofgem logo">
          <a:extLst>
            <a:ext uri="{FF2B5EF4-FFF2-40B4-BE49-F238E27FC236}">
              <a16:creationId xmlns:a16="http://schemas.microsoft.com/office/drawing/2014/main" id="{80B3E871-4227-4D3A-B0E7-7068A1373B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0" name="Picture 129" title="white box">
          <a:extLst>
            <a:ext uri="{FF2B5EF4-FFF2-40B4-BE49-F238E27FC236}">
              <a16:creationId xmlns:a16="http://schemas.microsoft.com/office/drawing/2014/main" id="{4C2EDEC0-9D60-4911-8C4C-968CC213DE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31" name="Picture 130" descr="image of the Ofgem logo" title="Ofgem logo">
          <a:extLst>
            <a:ext uri="{FF2B5EF4-FFF2-40B4-BE49-F238E27FC236}">
              <a16:creationId xmlns:a16="http://schemas.microsoft.com/office/drawing/2014/main" id="{DCC04162-7713-4F69-9258-3C6E6ACCF7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2" name="Picture 131" title="white box">
          <a:extLst>
            <a:ext uri="{FF2B5EF4-FFF2-40B4-BE49-F238E27FC236}">
              <a16:creationId xmlns:a16="http://schemas.microsoft.com/office/drawing/2014/main" id="{EF40D115-21F5-4AC4-835E-E9CD244C18B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33" name="Picture 132" descr="image of the Ofgem logo" title="Ofgem logo">
          <a:extLst>
            <a:ext uri="{FF2B5EF4-FFF2-40B4-BE49-F238E27FC236}">
              <a16:creationId xmlns:a16="http://schemas.microsoft.com/office/drawing/2014/main" id="{F88A5318-3009-49B1-A265-8D4BC39ED1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34" name="Picture 133" title="white box">
          <a:extLst>
            <a:ext uri="{FF2B5EF4-FFF2-40B4-BE49-F238E27FC236}">
              <a16:creationId xmlns:a16="http://schemas.microsoft.com/office/drawing/2014/main" id="{0BA98A2C-C082-4A4D-8DA4-7A20BA72719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5" name="Picture 134" descr="image of the Ofgem logo" title="Ofgem logo">
          <a:extLst>
            <a:ext uri="{FF2B5EF4-FFF2-40B4-BE49-F238E27FC236}">
              <a16:creationId xmlns:a16="http://schemas.microsoft.com/office/drawing/2014/main" id="{20115FB9-F048-42E6-ACB2-A2F83EE7783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6" name="Picture 135" descr="image of the Ofgem logo" title="Ofgem logo">
          <a:extLst>
            <a:ext uri="{FF2B5EF4-FFF2-40B4-BE49-F238E27FC236}">
              <a16:creationId xmlns:a16="http://schemas.microsoft.com/office/drawing/2014/main" id="{2F4A8ADD-EFDA-4EE0-A7A9-34B78BE750B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7" name="Picture 136" title="white box">
          <a:extLst>
            <a:ext uri="{FF2B5EF4-FFF2-40B4-BE49-F238E27FC236}">
              <a16:creationId xmlns:a16="http://schemas.microsoft.com/office/drawing/2014/main" id="{87E0789F-6D13-422B-8FBF-F57DFB03852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38" name="Picture 137" descr="image of the Ofgem logo" title="Ofgem logo">
          <a:extLst>
            <a:ext uri="{FF2B5EF4-FFF2-40B4-BE49-F238E27FC236}">
              <a16:creationId xmlns:a16="http://schemas.microsoft.com/office/drawing/2014/main" id="{E16B88C9-E406-4593-8F5C-8A06F7CC3C0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9" name="Picture 138" title="white box">
          <a:extLst>
            <a:ext uri="{FF2B5EF4-FFF2-40B4-BE49-F238E27FC236}">
              <a16:creationId xmlns:a16="http://schemas.microsoft.com/office/drawing/2014/main" id="{02F0ED96-57F4-466B-924F-5A379E903A0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0" name="Picture 139" descr="image of the Ofgem logo" title="Ofgem logo">
          <a:extLst>
            <a:ext uri="{FF2B5EF4-FFF2-40B4-BE49-F238E27FC236}">
              <a16:creationId xmlns:a16="http://schemas.microsoft.com/office/drawing/2014/main" id="{E228B18C-97D3-4A27-A457-66A7DFD952F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41" name="Picture 140" title="white box">
          <a:extLst>
            <a:ext uri="{FF2B5EF4-FFF2-40B4-BE49-F238E27FC236}">
              <a16:creationId xmlns:a16="http://schemas.microsoft.com/office/drawing/2014/main" id="{6A43B011-151D-4580-A724-300E11EAA45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2" name="Picture 141" descr="image of the Ofgem logo" title="Ofgem logo">
          <a:extLst>
            <a:ext uri="{FF2B5EF4-FFF2-40B4-BE49-F238E27FC236}">
              <a16:creationId xmlns:a16="http://schemas.microsoft.com/office/drawing/2014/main" id="{CDD780CB-992E-4174-973F-370F6233E9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3" name="Picture 142" descr="image of the Ofgem logo" title="Ofgem logo">
          <a:extLst>
            <a:ext uri="{FF2B5EF4-FFF2-40B4-BE49-F238E27FC236}">
              <a16:creationId xmlns:a16="http://schemas.microsoft.com/office/drawing/2014/main" id="{215BF8C6-958E-44B1-912B-995EF9500A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4" name="Picture 143" title="white box">
          <a:extLst>
            <a:ext uri="{FF2B5EF4-FFF2-40B4-BE49-F238E27FC236}">
              <a16:creationId xmlns:a16="http://schemas.microsoft.com/office/drawing/2014/main" id="{5BA96BA4-7185-4771-9FBA-783E2DF6C1F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5" name="Picture 144" descr="image of the Ofgem logo" title="Ofgem logo">
          <a:extLst>
            <a:ext uri="{FF2B5EF4-FFF2-40B4-BE49-F238E27FC236}">
              <a16:creationId xmlns:a16="http://schemas.microsoft.com/office/drawing/2014/main" id="{68F2DC3F-EA30-400B-B6E7-70776AB4399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46" name="Picture 145" title="white box">
          <a:extLst>
            <a:ext uri="{FF2B5EF4-FFF2-40B4-BE49-F238E27FC236}">
              <a16:creationId xmlns:a16="http://schemas.microsoft.com/office/drawing/2014/main" id="{E30D829E-26DB-4556-AA5B-5314F1DE7CA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7" name="Picture 146" descr="image of the Ofgem logo" title="Ofgem logo">
          <a:extLst>
            <a:ext uri="{FF2B5EF4-FFF2-40B4-BE49-F238E27FC236}">
              <a16:creationId xmlns:a16="http://schemas.microsoft.com/office/drawing/2014/main" id="{48DA7ABC-179A-4891-B4A4-2789EF769F4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48" name="Picture 147" title="white box">
          <a:extLst>
            <a:ext uri="{FF2B5EF4-FFF2-40B4-BE49-F238E27FC236}">
              <a16:creationId xmlns:a16="http://schemas.microsoft.com/office/drawing/2014/main" id="{E5053DF0-A842-4842-9F01-780F51FDDB9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9" name="Picture 148" descr="image of the Ofgem logo" title="Ofgem logo">
          <a:extLst>
            <a:ext uri="{FF2B5EF4-FFF2-40B4-BE49-F238E27FC236}">
              <a16:creationId xmlns:a16="http://schemas.microsoft.com/office/drawing/2014/main" id="{D6CABD3E-74A4-4802-B0A6-7A271BB3F6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0" name="Picture 149" descr="image of the Ofgem logo" title="Ofgem logo">
          <a:extLst>
            <a:ext uri="{FF2B5EF4-FFF2-40B4-BE49-F238E27FC236}">
              <a16:creationId xmlns:a16="http://schemas.microsoft.com/office/drawing/2014/main" id="{4CFB9F29-34C7-40EE-93CE-6034EF358B1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51" name="Picture 150" title="white box">
          <a:extLst>
            <a:ext uri="{FF2B5EF4-FFF2-40B4-BE49-F238E27FC236}">
              <a16:creationId xmlns:a16="http://schemas.microsoft.com/office/drawing/2014/main" id="{9019BC92-5665-4D32-8DA6-B47C8E5F4BB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52" name="Picture 151" descr="image of the Ofgem logo" title="Ofgem logo">
          <a:extLst>
            <a:ext uri="{FF2B5EF4-FFF2-40B4-BE49-F238E27FC236}">
              <a16:creationId xmlns:a16="http://schemas.microsoft.com/office/drawing/2014/main" id="{FE849623-E145-434E-8351-5C630AD32E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53" name="Picture 152" title="white box">
          <a:extLst>
            <a:ext uri="{FF2B5EF4-FFF2-40B4-BE49-F238E27FC236}">
              <a16:creationId xmlns:a16="http://schemas.microsoft.com/office/drawing/2014/main" id="{8C91F23F-9D02-4636-9E2E-BA5590467FB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54" name="Picture 153" descr="image of the Ofgem logo" title="Ofgem logo">
          <a:extLst>
            <a:ext uri="{FF2B5EF4-FFF2-40B4-BE49-F238E27FC236}">
              <a16:creationId xmlns:a16="http://schemas.microsoft.com/office/drawing/2014/main" id="{7228B223-ED30-454D-891E-3EC55FC56D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55" name="Picture 154" title="white box">
          <a:extLst>
            <a:ext uri="{FF2B5EF4-FFF2-40B4-BE49-F238E27FC236}">
              <a16:creationId xmlns:a16="http://schemas.microsoft.com/office/drawing/2014/main" id="{F7632D30-20AC-47B2-AD2F-B5FCDFD8E57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6" name="Picture 155" descr="image of the Ofgem logo" title="Ofgem logo">
          <a:extLst>
            <a:ext uri="{FF2B5EF4-FFF2-40B4-BE49-F238E27FC236}">
              <a16:creationId xmlns:a16="http://schemas.microsoft.com/office/drawing/2014/main" id="{60D5C974-D7E3-4E89-A618-26170267088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850150</xdr:colOff>
      <xdr:row>1</xdr:row>
      <xdr:rowOff>2184</xdr:rowOff>
    </xdr:to>
    <xdr:pic>
      <xdr:nvPicPr>
        <xdr:cNvPr id="157" name="Picture 156" descr="image of the Ofgem logo" title="Ofgem logo">
          <a:extLst>
            <a:ext uri="{FF2B5EF4-FFF2-40B4-BE49-F238E27FC236}">
              <a16:creationId xmlns:a16="http://schemas.microsoft.com/office/drawing/2014/main" id="{BAD9947C-8345-445D-87AA-FBD1C78A63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58" name="Picture 157" title="white box">
          <a:extLst>
            <a:ext uri="{FF2B5EF4-FFF2-40B4-BE49-F238E27FC236}">
              <a16:creationId xmlns:a16="http://schemas.microsoft.com/office/drawing/2014/main" id="{C3390901-ED9E-4543-8FC7-552FF5B54C8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847610</xdr:colOff>
      <xdr:row>1</xdr:row>
      <xdr:rowOff>2184</xdr:rowOff>
    </xdr:to>
    <xdr:pic>
      <xdr:nvPicPr>
        <xdr:cNvPr id="159" name="Picture 158" descr="image of the Ofgem logo" title="Ofgem logo">
          <a:extLst>
            <a:ext uri="{FF2B5EF4-FFF2-40B4-BE49-F238E27FC236}">
              <a16:creationId xmlns:a16="http://schemas.microsoft.com/office/drawing/2014/main" id="{B4A4B4B8-FBE2-4187-A755-D0C792973D8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60" name="Picture 159" title="white box">
          <a:extLst>
            <a:ext uri="{FF2B5EF4-FFF2-40B4-BE49-F238E27FC236}">
              <a16:creationId xmlns:a16="http://schemas.microsoft.com/office/drawing/2014/main" id="{44637BA8-19BB-4C87-97A1-FABCBA394EE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847610</xdr:colOff>
      <xdr:row>1</xdr:row>
      <xdr:rowOff>2184</xdr:rowOff>
    </xdr:to>
    <xdr:pic>
      <xdr:nvPicPr>
        <xdr:cNvPr id="161" name="Picture 160" descr="image of the Ofgem logo" title="Ofgem logo">
          <a:extLst>
            <a:ext uri="{FF2B5EF4-FFF2-40B4-BE49-F238E27FC236}">
              <a16:creationId xmlns:a16="http://schemas.microsoft.com/office/drawing/2014/main" id="{B3243264-FB35-4430-BAEB-0F7D52F5802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62" name="Picture 161" title="white box">
          <a:extLst>
            <a:ext uri="{FF2B5EF4-FFF2-40B4-BE49-F238E27FC236}">
              <a16:creationId xmlns:a16="http://schemas.microsoft.com/office/drawing/2014/main" id="{CC9DC6E7-656B-49DE-B6B9-7C45069F5E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850150</xdr:colOff>
      <xdr:row>1</xdr:row>
      <xdr:rowOff>2184</xdr:rowOff>
    </xdr:to>
    <xdr:pic>
      <xdr:nvPicPr>
        <xdr:cNvPr id="163" name="Picture 162" descr="image of the Ofgem logo" title="Ofgem logo">
          <a:extLst>
            <a:ext uri="{FF2B5EF4-FFF2-40B4-BE49-F238E27FC236}">
              <a16:creationId xmlns:a16="http://schemas.microsoft.com/office/drawing/2014/main" id="{1EF18714-0757-4DAC-95DC-05045E77EA2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54B52BB2-1B0C-44D3-8481-13F32041A2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 name="Picture 2" title="white box">
          <a:extLst>
            <a:ext uri="{FF2B5EF4-FFF2-40B4-BE49-F238E27FC236}">
              <a16:creationId xmlns:a16="http://schemas.microsoft.com/office/drawing/2014/main" id="{C961A2E4-BE1A-4BD9-80F0-9E1D6E6BB20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 name="Picture 3" descr="image of the Ofgem logo" title="Ofgem logo">
          <a:extLst>
            <a:ext uri="{FF2B5EF4-FFF2-40B4-BE49-F238E27FC236}">
              <a16:creationId xmlns:a16="http://schemas.microsoft.com/office/drawing/2014/main" id="{D180BD25-D3D9-439F-B639-B062E7DEED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 name="Picture 4" title="white box">
          <a:extLst>
            <a:ext uri="{FF2B5EF4-FFF2-40B4-BE49-F238E27FC236}">
              <a16:creationId xmlns:a16="http://schemas.microsoft.com/office/drawing/2014/main" id="{432233E4-DF86-44DF-9243-D5F1D83440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 name="Picture 5" descr="image of the Ofgem logo" title="Ofgem logo">
          <a:extLst>
            <a:ext uri="{FF2B5EF4-FFF2-40B4-BE49-F238E27FC236}">
              <a16:creationId xmlns:a16="http://schemas.microsoft.com/office/drawing/2014/main" id="{D6068AF9-DA57-42A8-8706-6F075352EF9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7" name="Picture 6" title="white box">
          <a:extLst>
            <a:ext uri="{FF2B5EF4-FFF2-40B4-BE49-F238E27FC236}">
              <a16:creationId xmlns:a16="http://schemas.microsoft.com/office/drawing/2014/main" id="{EF5BEE98-DA41-4D5E-B49B-3758DA0BD4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90E047F0-3D36-4980-BB3D-A9B45F74EB3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 name="Picture 8" title="white box">
          <a:extLst>
            <a:ext uri="{FF2B5EF4-FFF2-40B4-BE49-F238E27FC236}">
              <a16:creationId xmlns:a16="http://schemas.microsoft.com/office/drawing/2014/main" id="{0CC26351-102C-4646-A4AA-844DBBBFDF9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8A8FB649-FC9C-4C7E-AE5B-E6A9B7086A7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 name="Picture 10" title="white box">
          <a:extLst>
            <a:ext uri="{FF2B5EF4-FFF2-40B4-BE49-F238E27FC236}">
              <a16:creationId xmlns:a16="http://schemas.microsoft.com/office/drawing/2014/main" id="{B2EBB2A2-F219-4A0C-A12F-4FE0C798DAD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 name="Picture 11" descr="image of the Ofgem logo" title="Ofgem logo">
          <a:extLst>
            <a:ext uri="{FF2B5EF4-FFF2-40B4-BE49-F238E27FC236}">
              <a16:creationId xmlns:a16="http://schemas.microsoft.com/office/drawing/2014/main" id="{7606086F-BAE4-4C13-8359-B992D5E73A8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 name="Picture 12" title="white box">
          <a:extLst>
            <a:ext uri="{FF2B5EF4-FFF2-40B4-BE49-F238E27FC236}">
              <a16:creationId xmlns:a16="http://schemas.microsoft.com/office/drawing/2014/main" id="{21E7458D-1206-4B46-B2A3-68B6D1FBD7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 name="Picture 13" descr="image of the Ofgem logo" title="Ofgem logo">
          <a:extLst>
            <a:ext uri="{FF2B5EF4-FFF2-40B4-BE49-F238E27FC236}">
              <a16:creationId xmlns:a16="http://schemas.microsoft.com/office/drawing/2014/main" id="{1E2A4063-B560-47F7-AAD6-74A3EE90C17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 name="Picture 14" title="white box">
          <a:extLst>
            <a:ext uri="{FF2B5EF4-FFF2-40B4-BE49-F238E27FC236}">
              <a16:creationId xmlns:a16="http://schemas.microsoft.com/office/drawing/2014/main" id="{7906F45A-10AA-4537-9EA7-15F52DDCC3A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A059C3EE-8342-4675-877D-31E44543892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 name="Picture 16" descr="image of the Ofgem logo" title="Ofgem logo">
          <a:extLst>
            <a:ext uri="{FF2B5EF4-FFF2-40B4-BE49-F238E27FC236}">
              <a16:creationId xmlns:a16="http://schemas.microsoft.com/office/drawing/2014/main" id="{EF99962B-A47E-4DA0-B8EE-FDDF4DD3238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8" name="Picture 17" title="white box">
          <a:extLst>
            <a:ext uri="{FF2B5EF4-FFF2-40B4-BE49-F238E27FC236}">
              <a16:creationId xmlns:a16="http://schemas.microsoft.com/office/drawing/2014/main" id="{AAD0539C-3392-4079-B74B-71EC8020090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 name="Picture 18" descr="image of the Ofgem logo" title="Ofgem logo">
          <a:extLst>
            <a:ext uri="{FF2B5EF4-FFF2-40B4-BE49-F238E27FC236}">
              <a16:creationId xmlns:a16="http://schemas.microsoft.com/office/drawing/2014/main" id="{B43583E9-55AB-492C-9ED4-A5EA13B0C9F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0" name="Picture 19" title="white box">
          <a:extLst>
            <a:ext uri="{FF2B5EF4-FFF2-40B4-BE49-F238E27FC236}">
              <a16:creationId xmlns:a16="http://schemas.microsoft.com/office/drawing/2014/main" id="{0B694E72-06E4-42B3-87AA-0477B4BC581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 name="Picture 20" descr="image of the Ofgem logo" title="Ofgem logo">
          <a:extLst>
            <a:ext uri="{FF2B5EF4-FFF2-40B4-BE49-F238E27FC236}">
              <a16:creationId xmlns:a16="http://schemas.microsoft.com/office/drawing/2014/main" id="{8261829F-C3F9-4ED5-B5AD-58A11208AC7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2" name="Picture 21" title="white box">
          <a:extLst>
            <a:ext uri="{FF2B5EF4-FFF2-40B4-BE49-F238E27FC236}">
              <a16:creationId xmlns:a16="http://schemas.microsoft.com/office/drawing/2014/main" id="{4D9C659D-ADDD-47FB-B2ED-C9544EB341A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 name="Picture 22" descr="image of the Ofgem logo" title="Ofgem logo">
          <a:extLst>
            <a:ext uri="{FF2B5EF4-FFF2-40B4-BE49-F238E27FC236}">
              <a16:creationId xmlns:a16="http://schemas.microsoft.com/office/drawing/2014/main" id="{9F08DBB3-4AE4-40B7-B754-2BEE15DEFDE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4" name="Picture 23" title="white box">
          <a:extLst>
            <a:ext uri="{FF2B5EF4-FFF2-40B4-BE49-F238E27FC236}">
              <a16:creationId xmlns:a16="http://schemas.microsoft.com/office/drawing/2014/main" id="{56B08447-896A-4567-8496-27F4F436D30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 name="Picture 24" descr="image of the Ofgem logo" title="Ofgem logo">
          <a:extLst>
            <a:ext uri="{FF2B5EF4-FFF2-40B4-BE49-F238E27FC236}">
              <a16:creationId xmlns:a16="http://schemas.microsoft.com/office/drawing/2014/main" id="{6A681DC2-56B4-4D9A-AC64-FEE11F15617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 name="Picture 25" title="white box">
          <a:extLst>
            <a:ext uri="{FF2B5EF4-FFF2-40B4-BE49-F238E27FC236}">
              <a16:creationId xmlns:a16="http://schemas.microsoft.com/office/drawing/2014/main" id="{62DBB834-B5B2-4FB7-B8BB-D58BD117481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 name="Picture 26" descr="image of the Ofgem logo" title="Ofgem logo">
          <a:extLst>
            <a:ext uri="{FF2B5EF4-FFF2-40B4-BE49-F238E27FC236}">
              <a16:creationId xmlns:a16="http://schemas.microsoft.com/office/drawing/2014/main" id="{D58A22FF-EEB6-4226-A41F-E028134F869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8" name="Picture 27" title="white box">
          <a:extLst>
            <a:ext uri="{FF2B5EF4-FFF2-40B4-BE49-F238E27FC236}">
              <a16:creationId xmlns:a16="http://schemas.microsoft.com/office/drawing/2014/main" id="{273D80A6-F89A-4A3B-9749-FE9BEEC6F48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 name="Picture 28" descr="image of the Ofgem logo" title="Ofgem logo">
          <a:extLst>
            <a:ext uri="{FF2B5EF4-FFF2-40B4-BE49-F238E27FC236}">
              <a16:creationId xmlns:a16="http://schemas.microsoft.com/office/drawing/2014/main" id="{C57015F0-4B54-414D-975E-B926C8175C2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0" name="Picture 29" title="white box">
          <a:extLst>
            <a:ext uri="{FF2B5EF4-FFF2-40B4-BE49-F238E27FC236}">
              <a16:creationId xmlns:a16="http://schemas.microsoft.com/office/drawing/2014/main" id="{9488A538-2DBE-426A-90CA-728914ABEBE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5CB54D90-6999-4868-B8D1-3869238FB6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 name="Picture 31" descr="image of the Ofgem logo" title="Ofgem logo">
          <a:extLst>
            <a:ext uri="{FF2B5EF4-FFF2-40B4-BE49-F238E27FC236}">
              <a16:creationId xmlns:a16="http://schemas.microsoft.com/office/drawing/2014/main" id="{05626268-81BC-463F-B95C-AAE189C5DE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3" name="Picture 32" title="white box">
          <a:extLst>
            <a:ext uri="{FF2B5EF4-FFF2-40B4-BE49-F238E27FC236}">
              <a16:creationId xmlns:a16="http://schemas.microsoft.com/office/drawing/2014/main" id="{3325816E-CBA5-4388-998F-47D94C7171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4" name="Picture 33" descr="image of the Ofgem logo" title="Ofgem logo">
          <a:extLst>
            <a:ext uri="{FF2B5EF4-FFF2-40B4-BE49-F238E27FC236}">
              <a16:creationId xmlns:a16="http://schemas.microsoft.com/office/drawing/2014/main" id="{FAB64FDB-9E84-4773-AA69-311E3C5D54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5" name="Picture 34" title="white box">
          <a:extLst>
            <a:ext uri="{FF2B5EF4-FFF2-40B4-BE49-F238E27FC236}">
              <a16:creationId xmlns:a16="http://schemas.microsoft.com/office/drawing/2014/main" id="{AF63B584-BD71-42E9-9A2D-DF89D5AAC3C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6" name="Picture 35" descr="image of the Ofgem logo" title="Ofgem logo">
          <a:extLst>
            <a:ext uri="{FF2B5EF4-FFF2-40B4-BE49-F238E27FC236}">
              <a16:creationId xmlns:a16="http://schemas.microsoft.com/office/drawing/2014/main" id="{47B51DEF-7C1B-4F01-933F-4EB20FC3F3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7" name="Picture 36" title="white box">
          <a:extLst>
            <a:ext uri="{FF2B5EF4-FFF2-40B4-BE49-F238E27FC236}">
              <a16:creationId xmlns:a16="http://schemas.microsoft.com/office/drawing/2014/main" id="{F69C849E-F5BA-452B-A852-8625C9CA9D3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8" name="Picture 37" descr="image of the Ofgem logo" title="Ofgem logo">
          <a:extLst>
            <a:ext uri="{FF2B5EF4-FFF2-40B4-BE49-F238E27FC236}">
              <a16:creationId xmlns:a16="http://schemas.microsoft.com/office/drawing/2014/main" id="{23471FF7-FA43-455E-ADD4-60A8FBFC69B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9" name="Picture 38" title="white box">
          <a:extLst>
            <a:ext uri="{FF2B5EF4-FFF2-40B4-BE49-F238E27FC236}">
              <a16:creationId xmlns:a16="http://schemas.microsoft.com/office/drawing/2014/main" id="{37320719-D913-4089-B58A-E64DF5F1ABF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0" name="Picture 39" descr="image of the Ofgem logo" title="Ofgem logo">
          <a:extLst>
            <a:ext uri="{FF2B5EF4-FFF2-40B4-BE49-F238E27FC236}">
              <a16:creationId xmlns:a16="http://schemas.microsoft.com/office/drawing/2014/main" id="{13D1D865-242D-4890-A575-89AE0E7D1FD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1" name="Picture 40" title="white box">
          <a:extLst>
            <a:ext uri="{FF2B5EF4-FFF2-40B4-BE49-F238E27FC236}">
              <a16:creationId xmlns:a16="http://schemas.microsoft.com/office/drawing/2014/main" id="{B81EFEA9-3012-4CE6-AA88-275ED60F058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2" name="Picture 41" descr="image of the Ofgem logo" title="Ofgem logo">
          <a:extLst>
            <a:ext uri="{FF2B5EF4-FFF2-40B4-BE49-F238E27FC236}">
              <a16:creationId xmlns:a16="http://schemas.microsoft.com/office/drawing/2014/main" id="{0A25090F-13E4-4681-A2BE-ABFB31B9476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3" name="Picture 42" title="white box">
          <a:extLst>
            <a:ext uri="{FF2B5EF4-FFF2-40B4-BE49-F238E27FC236}">
              <a16:creationId xmlns:a16="http://schemas.microsoft.com/office/drawing/2014/main" id="{24EAD351-B191-4CAD-9749-7D13C0E7CCA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4" name="Picture 43" descr="image of the Ofgem logo" title="Ofgem logo">
          <a:extLst>
            <a:ext uri="{FF2B5EF4-FFF2-40B4-BE49-F238E27FC236}">
              <a16:creationId xmlns:a16="http://schemas.microsoft.com/office/drawing/2014/main" id="{1A1BF1D1-7545-440F-B336-C1B88272DAB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5" name="Picture 44" title="white box">
          <a:extLst>
            <a:ext uri="{FF2B5EF4-FFF2-40B4-BE49-F238E27FC236}">
              <a16:creationId xmlns:a16="http://schemas.microsoft.com/office/drawing/2014/main" id="{F36B7403-6B99-48F9-B95B-99FC075834B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6" name="Picture 45" descr="image of the Ofgem logo" title="Ofgem logo">
          <a:extLst>
            <a:ext uri="{FF2B5EF4-FFF2-40B4-BE49-F238E27FC236}">
              <a16:creationId xmlns:a16="http://schemas.microsoft.com/office/drawing/2014/main" id="{6D1DCBFD-1404-4782-B439-9997A63A63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7" name="Picture 46" descr="image of the Ofgem logo" title="Ofgem logo">
          <a:extLst>
            <a:ext uri="{FF2B5EF4-FFF2-40B4-BE49-F238E27FC236}">
              <a16:creationId xmlns:a16="http://schemas.microsoft.com/office/drawing/2014/main" id="{E99A5F19-6790-4DA8-87C9-4C0D838A697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8" name="Picture 47" title="white box">
          <a:extLst>
            <a:ext uri="{FF2B5EF4-FFF2-40B4-BE49-F238E27FC236}">
              <a16:creationId xmlns:a16="http://schemas.microsoft.com/office/drawing/2014/main" id="{065812C5-74DE-4BEA-93C2-E0699040796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9" name="Picture 48" descr="image of the Ofgem logo" title="Ofgem logo">
          <a:extLst>
            <a:ext uri="{FF2B5EF4-FFF2-40B4-BE49-F238E27FC236}">
              <a16:creationId xmlns:a16="http://schemas.microsoft.com/office/drawing/2014/main" id="{2BB00422-0F6B-454A-AE2E-65EAC769687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0" name="Picture 49" title="white box">
          <a:extLst>
            <a:ext uri="{FF2B5EF4-FFF2-40B4-BE49-F238E27FC236}">
              <a16:creationId xmlns:a16="http://schemas.microsoft.com/office/drawing/2014/main" id="{40C970E4-3F63-4F09-B24C-EB0050BCCA1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1" name="Picture 50" descr="image of the Ofgem logo" title="Ofgem logo">
          <a:extLst>
            <a:ext uri="{FF2B5EF4-FFF2-40B4-BE49-F238E27FC236}">
              <a16:creationId xmlns:a16="http://schemas.microsoft.com/office/drawing/2014/main" id="{4428A52E-8B4A-4D33-80F7-F273898ED8E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52" name="Picture 51" title="white box">
          <a:extLst>
            <a:ext uri="{FF2B5EF4-FFF2-40B4-BE49-F238E27FC236}">
              <a16:creationId xmlns:a16="http://schemas.microsoft.com/office/drawing/2014/main" id="{3BDD7AD9-F423-4787-853C-0A7A3D4F63E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3" name="Picture 52" descr="image of the Ofgem logo" title="Ofgem logo">
          <a:extLst>
            <a:ext uri="{FF2B5EF4-FFF2-40B4-BE49-F238E27FC236}">
              <a16:creationId xmlns:a16="http://schemas.microsoft.com/office/drawing/2014/main" id="{A3BF9130-10A8-433F-9EA6-FADABBCF5C5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4" name="Picture 53" title="white box">
          <a:extLst>
            <a:ext uri="{FF2B5EF4-FFF2-40B4-BE49-F238E27FC236}">
              <a16:creationId xmlns:a16="http://schemas.microsoft.com/office/drawing/2014/main" id="{DCDB917F-D335-4F4D-8E0A-CD04FBDE9D7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5" name="Picture 54" descr="image of the Ofgem logo" title="Ofgem logo">
          <a:extLst>
            <a:ext uri="{FF2B5EF4-FFF2-40B4-BE49-F238E27FC236}">
              <a16:creationId xmlns:a16="http://schemas.microsoft.com/office/drawing/2014/main" id="{B1AC2E2F-E3E9-400D-B801-4DB25802B3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6" name="Picture 55" title="white box">
          <a:extLst>
            <a:ext uri="{FF2B5EF4-FFF2-40B4-BE49-F238E27FC236}">
              <a16:creationId xmlns:a16="http://schemas.microsoft.com/office/drawing/2014/main" id="{FB8BC455-9AB5-4441-82C0-0E8810CF1FD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7" name="Picture 56" descr="image of the Ofgem logo" title="Ofgem logo">
          <a:extLst>
            <a:ext uri="{FF2B5EF4-FFF2-40B4-BE49-F238E27FC236}">
              <a16:creationId xmlns:a16="http://schemas.microsoft.com/office/drawing/2014/main" id="{591B3B69-315B-47AE-9655-FE42D3A9CB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8" name="Picture 57" title="white box">
          <a:extLst>
            <a:ext uri="{FF2B5EF4-FFF2-40B4-BE49-F238E27FC236}">
              <a16:creationId xmlns:a16="http://schemas.microsoft.com/office/drawing/2014/main" id="{167EF22D-3FE0-403F-B150-243E2295F3B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9" name="Picture 58" descr="image of the Ofgem logo" title="Ofgem logo">
          <a:extLst>
            <a:ext uri="{FF2B5EF4-FFF2-40B4-BE49-F238E27FC236}">
              <a16:creationId xmlns:a16="http://schemas.microsoft.com/office/drawing/2014/main" id="{4EEBC932-8F30-48E4-8B4A-71341694845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60" name="Picture 59" title="white box">
          <a:extLst>
            <a:ext uri="{FF2B5EF4-FFF2-40B4-BE49-F238E27FC236}">
              <a16:creationId xmlns:a16="http://schemas.microsoft.com/office/drawing/2014/main" id="{5C788F8B-4B71-4690-ABEA-4E2BED8F75C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1" name="Picture 60" descr="image of the Ofgem logo" title="Ofgem logo">
          <a:extLst>
            <a:ext uri="{FF2B5EF4-FFF2-40B4-BE49-F238E27FC236}">
              <a16:creationId xmlns:a16="http://schemas.microsoft.com/office/drawing/2014/main" id="{A744E9B7-C9D9-4D78-96B8-F2A7C3C9FEA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2" name="Picture 61" descr="image of the Ofgem logo" title="Ofgem logo">
          <a:extLst>
            <a:ext uri="{FF2B5EF4-FFF2-40B4-BE49-F238E27FC236}">
              <a16:creationId xmlns:a16="http://schemas.microsoft.com/office/drawing/2014/main" id="{FB622484-2742-4505-ACA4-DA8F0A7D2F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63" name="Picture 62" title="white box">
          <a:extLst>
            <a:ext uri="{FF2B5EF4-FFF2-40B4-BE49-F238E27FC236}">
              <a16:creationId xmlns:a16="http://schemas.microsoft.com/office/drawing/2014/main" id="{DB2EF922-C8EE-46FC-9142-E889EC669F4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4" name="Picture 63" descr="image of the Ofgem logo" title="Ofgem logo">
          <a:extLst>
            <a:ext uri="{FF2B5EF4-FFF2-40B4-BE49-F238E27FC236}">
              <a16:creationId xmlns:a16="http://schemas.microsoft.com/office/drawing/2014/main" id="{DD68BFFE-C3A1-46CE-BA54-BA19D9B66D7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65" name="Picture 64" title="white box">
          <a:extLst>
            <a:ext uri="{FF2B5EF4-FFF2-40B4-BE49-F238E27FC236}">
              <a16:creationId xmlns:a16="http://schemas.microsoft.com/office/drawing/2014/main" id="{4615ACAB-B2C7-4504-AA6C-809132250D4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6" name="Picture 65" descr="image of the Ofgem logo" title="Ofgem logo">
          <a:extLst>
            <a:ext uri="{FF2B5EF4-FFF2-40B4-BE49-F238E27FC236}">
              <a16:creationId xmlns:a16="http://schemas.microsoft.com/office/drawing/2014/main" id="{4CABDEA9-6206-4CDD-AE19-9212D5B6707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67" name="Picture 66" title="white box">
          <a:extLst>
            <a:ext uri="{FF2B5EF4-FFF2-40B4-BE49-F238E27FC236}">
              <a16:creationId xmlns:a16="http://schemas.microsoft.com/office/drawing/2014/main" id="{26B98C5D-0B8E-4E5E-AF4F-999AFDBB156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8" name="Picture 67" descr="image of the Ofgem logo" title="Ofgem logo">
          <a:extLst>
            <a:ext uri="{FF2B5EF4-FFF2-40B4-BE49-F238E27FC236}">
              <a16:creationId xmlns:a16="http://schemas.microsoft.com/office/drawing/2014/main" id="{CEF9FCEE-3EAF-4D53-AEF4-CB25FC75521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69" name="Picture 68" title="white box">
          <a:extLst>
            <a:ext uri="{FF2B5EF4-FFF2-40B4-BE49-F238E27FC236}">
              <a16:creationId xmlns:a16="http://schemas.microsoft.com/office/drawing/2014/main" id="{0A18B9C4-48F7-4196-A3AD-15E3CE0DE66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0" name="Picture 69" descr="image of the Ofgem logo" title="Ofgem logo">
          <a:extLst>
            <a:ext uri="{FF2B5EF4-FFF2-40B4-BE49-F238E27FC236}">
              <a16:creationId xmlns:a16="http://schemas.microsoft.com/office/drawing/2014/main" id="{B0E27947-728E-4490-8FF1-C18E396D502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1" name="Picture 70" title="white box">
          <a:extLst>
            <a:ext uri="{FF2B5EF4-FFF2-40B4-BE49-F238E27FC236}">
              <a16:creationId xmlns:a16="http://schemas.microsoft.com/office/drawing/2014/main" id="{736EBB74-EC63-4986-8A02-3C0683FCCAD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2" name="Picture 71" descr="image of the Ofgem logo" title="Ofgem logo">
          <a:extLst>
            <a:ext uri="{FF2B5EF4-FFF2-40B4-BE49-F238E27FC236}">
              <a16:creationId xmlns:a16="http://schemas.microsoft.com/office/drawing/2014/main" id="{F21861A6-979B-4F4D-A9D7-56A6881721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73" name="Picture 72" title="white box">
          <a:extLst>
            <a:ext uri="{FF2B5EF4-FFF2-40B4-BE49-F238E27FC236}">
              <a16:creationId xmlns:a16="http://schemas.microsoft.com/office/drawing/2014/main" id="{6373BFCE-3F68-4AF3-8835-787DADEB145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4" name="Picture 73" descr="image of the Ofgem logo" title="Ofgem logo">
          <a:extLst>
            <a:ext uri="{FF2B5EF4-FFF2-40B4-BE49-F238E27FC236}">
              <a16:creationId xmlns:a16="http://schemas.microsoft.com/office/drawing/2014/main" id="{B75A249B-1762-40CB-B234-1D11CADB4AE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5" name="Picture 74" title="white box">
          <a:extLst>
            <a:ext uri="{FF2B5EF4-FFF2-40B4-BE49-F238E27FC236}">
              <a16:creationId xmlns:a16="http://schemas.microsoft.com/office/drawing/2014/main" id="{5C5FBAD3-37C3-41E9-BCEB-D961131D42D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6" name="Picture 75" descr="image of the Ofgem logo" title="Ofgem logo">
          <a:extLst>
            <a:ext uri="{FF2B5EF4-FFF2-40B4-BE49-F238E27FC236}">
              <a16:creationId xmlns:a16="http://schemas.microsoft.com/office/drawing/2014/main" id="{8D605608-1E4E-42EA-982E-B14884D178C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7" name="Picture 76" descr="image of the Ofgem logo" title="Ofgem logo">
          <a:extLst>
            <a:ext uri="{FF2B5EF4-FFF2-40B4-BE49-F238E27FC236}">
              <a16:creationId xmlns:a16="http://schemas.microsoft.com/office/drawing/2014/main" id="{6371797C-6D10-4E53-B478-AD1F19E4E2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8" name="Picture 77" title="white box">
          <a:extLst>
            <a:ext uri="{FF2B5EF4-FFF2-40B4-BE49-F238E27FC236}">
              <a16:creationId xmlns:a16="http://schemas.microsoft.com/office/drawing/2014/main" id="{27927044-96D0-4B88-A477-BE15BC607B8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9" name="Picture 78" descr="image of the Ofgem logo" title="Ofgem logo">
          <a:extLst>
            <a:ext uri="{FF2B5EF4-FFF2-40B4-BE49-F238E27FC236}">
              <a16:creationId xmlns:a16="http://schemas.microsoft.com/office/drawing/2014/main" id="{DABBBAB1-1311-4D74-99D5-6CD4073859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0" name="Picture 79" title="white box">
          <a:extLst>
            <a:ext uri="{FF2B5EF4-FFF2-40B4-BE49-F238E27FC236}">
              <a16:creationId xmlns:a16="http://schemas.microsoft.com/office/drawing/2014/main" id="{40D93BB8-9254-4EC1-9628-DEDEEC1C73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1" name="Picture 80" descr="image of the Ofgem logo" title="Ofgem logo">
          <a:extLst>
            <a:ext uri="{FF2B5EF4-FFF2-40B4-BE49-F238E27FC236}">
              <a16:creationId xmlns:a16="http://schemas.microsoft.com/office/drawing/2014/main" id="{8B649CA6-DC06-48A2-8CA3-5CCAD5D2742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82" name="Picture 81" title="white box">
          <a:extLst>
            <a:ext uri="{FF2B5EF4-FFF2-40B4-BE49-F238E27FC236}">
              <a16:creationId xmlns:a16="http://schemas.microsoft.com/office/drawing/2014/main" id="{7B7789AC-4DF3-4BA6-A33C-45E85692C2A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3" name="Picture 82" descr="image of the Ofgem logo" title="Ofgem logo">
          <a:extLst>
            <a:ext uri="{FF2B5EF4-FFF2-40B4-BE49-F238E27FC236}">
              <a16:creationId xmlns:a16="http://schemas.microsoft.com/office/drawing/2014/main" id="{C4B26CB8-A2B7-4D4F-9272-9DE33D3307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4" name="Picture 83" title="white box">
          <a:extLst>
            <a:ext uri="{FF2B5EF4-FFF2-40B4-BE49-F238E27FC236}">
              <a16:creationId xmlns:a16="http://schemas.microsoft.com/office/drawing/2014/main" id="{E0E5992E-0A74-40E3-B34C-9FA5E4508C2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5" name="Picture 84" descr="image of the Ofgem logo" title="Ofgem logo">
          <a:extLst>
            <a:ext uri="{FF2B5EF4-FFF2-40B4-BE49-F238E27FC236}">
              <a16:creationId xmlns:a16="http://schemas.microsoft.com/office/drawing/2014/main" id="{843BD2FB-9DBC-4688-A333-5FF7AA494D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6" name="Picture 85" title="white box">
          <a:extLst>
            <a:ext uri="{FF2B5EF4-FFF2-40B4-BE49-F238E27FC236}">
              <a16:creationId xmlns:a16="http://schemas.microsoft.com/office/drawing/2014/main" id="{3809A6B4-9F1C-48D6-9B88-D5704BBD958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7" name="Picture 86" descr="image of the Ofgem logo" title="Ofgem logo">
          <a:extLst>
            <a:ext uri="{FF2B5EF4-FFF2-40B4-BE49-F238E27FC236}">
              <a16:creationId xmlns:a16="http://schemas.microsoft.com/office/drawing/2014/main" id="{DB43788F-4A5C-4BFE-8600-09ED730DDD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8" name="Picture 87" title="white box">
          <a:extLst>
            <a:ext uri="{FF2B5EF4-FFF2-40B4-BE49-F238E27FC236}">
              <a16:creationId xmlns:a16="http://schemas.microsoft.com/office/drawing/2014/main" id="{1C4D7C41-7D47-49E0-9FCF-F582A8A9714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9" name="Picture 88" descr="image of the Ofgem logo" title="Ofgem logo">
          <a:extLst>
            <a:ext uri="{FF2B5EF4-FFF2-40B4-BE49-F238E27FC236}">
              <a16:creationId xmlns:a16="http://schemas.microsoft.com/office/drawing/2014/main" id="{EDB26DA8-7568-4481-A369-46204886D59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90" name="Picture 89" title="white box">
          <a:extLst>
            <a:ext uri="{FF2B5EF4-FFF2-40B4-BE49-F238E27FC236}">
              <a16:creationId xmlns:a16="http://schemas.microsoft.com/office/drawing/2014/main" id="{E1486C77-F5A6-475C-ACE6-2C0DAF2BC53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1" name="Picture 90" descr="image of the Ofgem logo" title="Ofgem logo">
          <a:extLst>
            <a:ext uri="{FF2B5EF4-FFF2-40B4-BE49-F238E27FC236}">
              <a16:creationId xmlns:a16="http://schemas.microsoft.com/office/drawing/2014/main" id="{9ED672A4-CE72-4D97-A154-ED6D71EFBD5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2" name="Picture 91" descr="image of the Ofgem logo" title="Ofgem logo">
          <a:extLst>
            <a:ext uri="{FF2B5EF4-FFF2-40B4-BE49-F238E27FC236}">
              <a16:creationId xmlns:a16="http://schemas.microsoft.com/office/drawing/2014/main" id="{F8E4FB82-310B-4108-A226-79D099E87E7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3" name="Picture 92" title="white box">
          <a:extLst>
            <a:ext uri="{FF2B5EF4-FFF2-40B4-BE49-F238E27FC236}">
              <a16:creationId xmlns:a16="http://schemas.microsoft.com/office/drawing/2014/main" id="{1F465A68-16AC-49BE-8615-FD26D8282BA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4" name="Picture 93" descr="image of the Ofgem logo" title="Ofgem logo">
          <a:extLst>
            <a:ext uri="{FF2B5EF4-FFF2-40B4-BE49-F238E27FC236}">
              <a16:creationId xmlns:a16="http://schemas.microsoft.com/office/drawing/2014/main" id="{5AD843E0-237A-4733-A900-EE7AEC37794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95" name="Picture 94" title="white box">
          <a:extLst>
            <a:ext uri="{FF2B5EF4-FFF2-40B4-BE49-F238E27FC236}">
              <a16:creationId xmlns:a16="http://schemas.microsoft.com/office/drawing/2014/main" id="{7B94FF58-7FA5-487F-973A-EA1B79A8E19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6" name="Picture 95" descr="image of the Ofgem logo" title="Ofgem logo">
          <a:extLst>
            <a:ext uri="{FF2B5EF4-FFF2-40B4-BE49-F238E27FC236}">
              <a16:creationId xmlns:a16="http://schemas.microsoft.com/office/drawing/2014/main" id="{77C09552-D811-42D4-983E-229024E2491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97" name="Picture 96" title="white box">
          <a:extLst>
            <a:ext uri="{FF2B5EF4-FFF2-40B4-BE49-F238E27FC236}">
              <a16:creationId xmlns:a16="http://schemas.microsoft.com/office/drawing/2014/main" id="{1488271C-A80D-43B9-AABF-69B94896876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8" name="Picture 97" descr="image of the Ofgem logo" title="Ofgem logo">
          <a:extLst>
            <a:ext uri="{FF2B5EF4-FFF2-40B4-BE49-F238E27FC236}">
              <a16:creationId xmlns:a16="http://schemas.microsoft.com/office/drawing/2014/main" id="{2E3622A4-6E72-4B5C-9558-DF350120F7B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9" name="Picture 98" title="white box">
          <a:extLst>
            <a:ext uri="{FF2B5EF4-FFF2-40B4-BE49-F238E27FC236}">
              <a16:creationId xmlns:a16="http://schemas.microsoft.com/office/drawing/2014/main" id="{1274A3A0-08AF-4BEF-A983-8486B7645CE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0" name="Picture 99" descr="image of the Ofgem logo" title="Ofgem logo">
          <a:extLst>
            <a:ext uri="{FF2B5EF4-FFF2-40B4-BE49-F238E27FC236}">
              <a16:creationId xmlns:a16="http://schemas.microsoft.com/office/drawing/2014/main" id="{699AB109-A43E-4510-9DC1-F8452F456D3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1" name="Picture 100" title="white box">
          <a:extLst>
            <a:ext uri="{FF2B5EF4-FFF2-40B4-BE49-F238E27FC236}">
              <a16:creationId xmlns:a16="http://schemas.microsoft.com/office/drawing/2014/main" id="{9B097B96-E619-474A-8B85-F889C94F8EB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2" name="Picture 101" descr="image of the Ofgem logo" title="Ofgem logo">
          <a:extLst>
            <a:ext uri="{FF2B5EF4-FFF2-40B4-BE49-F238E27FC236}">
              <a16:creationId xmlns:a16="http://schemas.microsoft.com/office/drawing/2014/main" id="{5482B51E-38C1-4D23-80B5-5A34F38C58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03" name="Picture 102" title="white box">
          <a:extLst>
            <a:ext uri="{FF2B5EF4-FFF2-40B4-BE49-F238E27FC236}">
              <a16:creationId xmlns:a16="http://schemas.microsoft.com/office/drawing/2014/main" id="{19BA4814-9228-4DC4-B9B4-BDAAEF0208C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4" name="Picture 103" descr="image of the Ofgem logo" title="Ofgem logo">
          <a:extLst>
            <a:ext uri="{FF2B5EF4-FFF2-40B4-BE49-F238E27FC236}">
              <a16:creationId xmlns:a16="http://schemas.microsoft.com/office/drawing/2014/main" id="{6E7DE429-3B32-415B-8F57-F4E9B48165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05" name="Picture 104" title="white box">
          <a:extLst>
            <a:ext uri="{FF2B5EF4-FFF2-40B4-BE49-F238E27FC236}">
              <a16:creationId xmlns:a16="http://schemas.microsoft.com/office/drawing/2014/main" id="{559A8066-26F2-436F-BB32-47B2F6CA6BE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6" name="Picture 105" descr="image of the Ofgem logo" title="Ofgem logo">
          <a:extLst>
            <a:ext uri="{FF2B5EF4-FFF2-40B4-BE49-F238E27FC236}">
              <a16:creationId xmlns:a16="http://schemas.microsoft.com/office/drawing/2014/main" id="{6F13D378-D38B-4065-AF48-5C3F3E2DCC5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7" name="Picture 106" descr="image of the Ofgem logo" title="Ofgem logo">
          <a:extLst>
            <a:ext uri="{FF2B5EF4-FFF2-40B4-BE49-F238E27FC236}">
              <a16:creationId xmlns:a16="http://schemas.microsoft.com/office/drawing/2014/main" id="{BE802B3D-5D90-4331-AFC1-DE4CF518B6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08" name="Picture 107" title="white box">
          <a:extLst>
            <a:ext uri="{FF2B5EF4-FFF2-40B4-BE49-F238E27FC236}">
              <a16:creationId xmlns:a16="http://schemas.microsoft.com/office/drawing/2014/main" id="{66555FD3-353B-4481-B232-FDB073AD06C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9" name="Picture 108" descr="image of the Ofgem logo" title="Ofgem logo">
          <a:extLst>
            <a:ext uri="{FF2B5EF4-FFF2-40B4-BE49-F238E27FC236}">
              <a16:creationId xmlns:a16="http://schemas.microsoft.com/office/drawing/2014/main" id="{43024AE6-2D30-4EE6-8320-A3E0DE34081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10" name="Picture 109" title="white box">
          <a:extLst>
            <a:ext uri="{FF2B5EF4-FFF2-40B4-BE49-F238E27FC236}">
              <a16:creationId xmlns:a16="http://schemas.microsoft.com/office/drawing/2014/main" id="{910EB5A8-2BEE-4A4C-98D0-3CE7B006BAE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1" name="Picture 110" descr="image of the Ofgem logo" title="Ofgem logo">
          <a:extLst>
            <a:ext uri="{FF2B5EF4-FFF2-40B4-BE49-F238E27FC236}">
              <a16:creationId xmlns:a16="http://schemas.microsoft.com/office/drawing/2014/main" id="{AB8DD09D-8E67-48B3-B18E-5E27C339B3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12" name="Picture 111" title="white box">
          <a:extLst>
            <a:ext uri="{FF2B5EF4-FFF2-40B4-BE49-F238E27FC236}">
              <a16:creationId xmlns:a16="http://schemas.microsoft.com/office/drawing/2014/main" id="{12D83DD6-57B9-41D9-B0CE-FD8FADCD2DC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3" name="Picture 112" descr="image of the Ofgem logo" title="Ofgem logo">
          <a:extLst>
            <a:ext uri="{FF2B5EF4-FFF2-40B4-BE49-F238E27FC236}">
              <a16:creationId xmlns:a16="http://schemas.microsoft.com/office/drawing/2014/main" id="{BAFEACD1-1CFE-4E65-B802-B4DCE148549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4" name="Picture 113" title="white box">
          <a:extLst>
            <a:ext uri="{FF2B5EF4-FFF2-40B4-BE49-F238E27FC236}">
              <a16:creationId xmlns:a16="http://schemas.microsoft.com/office/drawing/2014/main" id="{C26DD8E7-628F-46E5-8257-132B571A47B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5" name="Picture 114" descr="image of the Ofgem logo" title="Ofgem logo">
          <a:extLst>
            <a:ext uri="{FF2B5EF4-FFF2-40B4-BE49-F238E27FC236}">
              <a16:creationId xmlns:a16="http://schemas.microsoft.com/office/drawing/2014/main" id="{C6214119-14F9-4C88-BAC9-DFD04376932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6" name="Picture 115" title="white box">
          <a:extLst>
            <a:ext uri="{FF2B5EF4-FFF2-40B4-BE49-F238E27FC236}">
              <a16:creationId xmlns:a16="http://schemas.microsoft.com/office/drawing/2014/main" id="{7E8E94E0-55C2-4821-B13F-4380F9DC188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7" name="Picture 116" descr="image of the Ofgem logo" title="Ofgem logo">
          <a:extLst>
            <a:ext uri="{FF2B5EF4-FFF2-40B4-BE49-F238E27FC236}">
              <a16:creationId xmlns:a16="http://schemas.microsoft.com/office/drawing/2014/main" id="{3A338B86-20AE-44B3-8725-8C72D142E1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18" name="Picture 117" title="white box">
          <a:extLst>
            <a:ext uri="{FF2B5EF4-FFF2-40B4-BE49-F238E27FC236}">
              <a16:creationId xmlns:a16="http://schemas.microsoft.com/office/drawing/2014/main" id="{73643196-D331-479C-804D-451EAE6142D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9" name="Picture 118" descr="image of the Ofgem logo" title="Ofgem logo">
          <a:extLst>
            <a:ext uri="{FF2B5EF4-FFF2-40B4-BE49-F238E27FC236}">
              <a16:creationId xmlns:a16="http://schemas.microsoft.com/office/drawing/2014/main" id="{3A95F37E-0311-4DD4-BE1C-3FD4200BC8B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0" name="Picture 119" descr="image of the Ofgem logo" title="Ofgem logo">
          <a:extLst>
            <a:ext uri="{FF2B5EF4-FFF2-40B4-BE49-F238E27FC236}">
              <a16:creationId xmlns:a16="http://schemas.microsoft.com/office/drawing/2014/main" id="{E9EFF9B7-F785-45CE-927D-0EB5F425DBF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1" name="Picture 120" descr="image of the Ofgem logo" title="Ofgem logo">
          <a:extLst>
            <a:ext uri="{FF2B5EF4-FFF2-40B4-BE49-F238E27FC236}">
              <a16:creationId xmlns:a16="http://schemas.microsoft.com/office/drawing/2014/main" id="{B25A2267-42A8-4B37-A517-0CF3D1BC2B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22" name="Picture 121" title="white box">
          <a:extLst>
            <a:ext uri="{FF2B5EF4-FFF2-40B4-BE49-F238E27FC236}">
              <a16:creationId xmlns:a16="http://schemas.microsoft.com/office/drawing/2014/main" id="{86A9585A-A083-408B-B0E1-120E07F6C47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3" name="Picture 122" descr="image of the Ofgem logo" title="Ofgem logo">
          <a:extLst>
            <a:ext uri="{FF2B5EF4-FFF2-40B4-BE49-F238E27FC236}">
              <a16:creationId xmlns:a16="http://schemas.microsoft.com/office/drawing/2014/main" id="{F5C66AF3-32F0-4E3E-96FF-1F52DBF516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24" name="Picture 123" title="white box">
          <a:extLst>
            <a:ext uri="{FF2B5EF4-FFF2-40B4-BE49-F238E27FC236}">
              <a16:creationId xmlns:a16="http://schemas.microsoft.com/office/drawing/2014/main" id="{6099F29A-3D6E-4085-8F34-CDB286CE452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5" name="Picture 124" descr="image of the Ofgem logo" title="Ofgem logo">
          <a:extLst>
            <a:ext uri="{FF2B5EF4-FFF2-40B4-BE49-F238E27FC236}">
              <a16:creationId xmlns:a16="http://schemas.microsoft.com/office/drawing/2014/main" id="{69714792-D402-4B8A-95C4-EA4BCA345D0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26" name="Picture 125" title="white box">
          <a:extLst>
            <a:ext uri="{FF2B5EF4-FFF2-40B4-BE49-F238E27FC236}">
              <a16:creationId xmlns:a16="http://schemas.microsoft.com/office/drawing/2014/main" id="{E5E9644F-2AA0-4EC9-8824-C23F8402959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7" name="Picture 126" descr="image of the Ofgem logo" title="Ofgem logo">
          <a:extLst>
            <a:ext uri="{FF2B5EF4-FFF2-40B4-BE49-F238E27FC236}">
              <a16:creationId xmlns:a16="http://schemas.microsoft.com/office/drawing/2014/main" id="{53E72CDD-6C32-496E-8370-42EED5D3100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28" name="Picture 127" title="white box">
          <a:extLst>
            <a:ext uri="{FF2B5EF4-FFF2-40B4-BE49-F238E27FC236}">
              <a16:creationId xmlns:a16="http://schemas.microsoft.com/office/drawing/2014/main" id="{9BD88AA0-A39F-453D-BAF3-08E138AF44F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9" name="Picture 128" descr="image of the Ofgem logo" title="Ofgem logo">
          <a:extLst>
            <a:ext uri="{FF2B5EF4-FFF2-40B4-BE49-F238E27FC236}">
              <a16:creationId xmlns:a16="http://schemas.microsoft.com/office/drawing/2014/main" id="{B5475DB9-D966-4614-BFC9-C60085B1081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30" name="Picture 129" title="white box">
          <a:extLst>
            <a:ext uri="{FF2B5EF4-FFF2-40B4-BE49-F238E27FC236}">
              <a16:creationId xmlns:a16="http://schemas.microsoft.com/office/drawing/2014/main" id="{B232848C-74EC-448A-A212-D42DAE58973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1" name="Picture 130" descr="image of the Ofgem logo" title="Ofgem logo">
          <a:extLst>
            <a:ext uri="{FF2B5EF4-FFF2-40B4-BE49-F238E27FC236}">
              <a16:creationId xmlns:a16="http://schemas.microsoft.com/office/drawing/2014/main" id="{7BCA9DA2-72DF-4E2C-960D-61A91822BB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2" name="Picture 131" title="white box">
          <a:extLst>
            <a:ext uri="{FF2B5EF4-FFF2-40B4-BE49-F238E27FC236}">
              <a16:creationId xmlns:a16="http://schemas.microsoft.com/office/drawing/2014/main" id="{4BEEE451-E20D-4C93-9E7D-66B981B9A52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3" name="Picture 132" descr="image of the Ofgem logo" title="Ofgem logo">
          <a:extLst>
            <a:ext uri="{FF2B5EF4-FFF2-40B4-BE49-F238E27FC236}">
              <a16:creationId xmlns:a16="http://schemas.microsoft.com/office/drawing/2014/main" id="{C915B566-0A61-4123-8DCF-752C7CC804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34" name="Picture 133" title="white box">
          <a:extLst>
            <a:ext uri="{FF2B5EF4-FFF2-40B4-BE49-F238E27FC236}">
              <a16:creationId xmlns:a16="http://schemas.microsoft.com/office/drawing/2014/main" id="{70749B30-A7D2-4CF5-B179-17990048781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5" name="Picture 134" descr="image of the Ofgem logo" title="Ofgem logo">
          <a:extLst>
            <a:ext uri="{FF2B5EF4-FFF2-40B4-BE49-F238E27FC236}">
              <a16:creationId xmlns:a16="http://schemas.microsoft.com/office/drawing/2014/main" id="{D78D99F5-0B14-4906-B2C7-FB57DE126AC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6" name="Picture 135" descr="image of the Ofgem logo" title="Ofgem logo">
          <a:extLst>
            <a:ext uri="{FF2B5EF4-FFF2-40B4-BE49-F238E27FC236}">
              <a16:creationId xmlns:a16="http://schemas.microsoft.com/office/drawing/2014/main" id="{1D8F57C0-C1C1-4ACD-B7D2-5A252A7193D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7" name="Picture 136" title="white box">
          <a:extLst>
            <a:ext uri="{FF2B5EF4-FFF2-40B4-BE49-F238E27FC236}">
              <a16:creationId xmlns:a16="http://schemas.microsoft.com/office/drawing/2014/main" id="{0B954A99-DA4E-4317-91F2-92CC1103D04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8" name="Picture 137" descr="image of the Ofgem logo" title="Ofgem logo">
          <a:extLst>
            <a:ext uri="{FF2B5EF4-FFF2-40B4-BE49-F238E27FC236}">
              <a16:creationId xmlns:a16="http://schemas.microsoft.com/office/drawing/2014/main" id="{E909DD3A-8DAE-41BB-8703-856C34102E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9" name="Picture 138" title="white box">
          <a:extLst>
            <a:ext uri="{FF2B5EF4-FFF2-40B4-BE49-F238E27FC236}">
              <a16:creationId xmlns:a16="http://schemas.microsoft.com/office/drawing/2014/main" id="{B6D638E9-54F4-4548-B0E9-A73031DDF3F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0" name="Picture 139" descr="image of the Ofgem logo" title="Ofgem logo">
          <a:extLst>
            <a:ext uri="{FF2B5EF4-FFF2-40B4-BE49-F238E27FC236}">
              <a16:creationId xmlns:a16="http://schemas.microsoft.com/office/drawing/2014/main" id="{641234DE-B1E2-49E7-81D4-6DBB908E98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41" name="Picture 140" title="white box">
          <a:extLst>
            <a:ext uri="{FF2B5EF4-FFF2-40B4-BE49-F238E27FC236}">
              <a16:creationId xmlns:a16="http://schemas.microsoft.com/office/drawing/2014/main" id="{7D04C8A9-3AF7-4253-9948-0AFE93B07E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2" name="Picture 141" descr="image of the Ofgem logo" title="Ofgem logo">
          <a:extLst>
            <a:ext uri="{FF2B5EF4-FFF2-40B4-BE49-F238E27FC236}">
              <a16:creationId xmlns:a16="http://schemas.microsoft.com/office/drawing/2014/main" id="{2AAAAEF9-5042-413F-AFE4-013BF71375B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43" name="Picture 142" title="white box">
          <a:extLst>
            <a:ext uri="{FF2B5EF4-FFF2-40B4-BE49-F238E27FC236}">
              <a16:creationId xmlns:a16="http://schemas.microsoft.com/office/drawing/2014/main" id="{C8B8FB70-B451-44A5-8633-AB3A1E55227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4" name="Picture 143" descr="image of the Ofgem logo" title="Ofgem logo">
          <a:extLst>
            <a:ext uri="{FF2B5EF4-FFF2-40B4-BE49-F238E27FC236}">
              <a16:creationId xmlns:a16="http://schemas.microsoft.com/office/drawing/2014/main" id="{9D4E59CE-CD46-4411-9853-F5BFCACAAF2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45" name="Picture 144" title="white box">
          <a:extLst>
            <a:ext uri="{FF2B5EF4-FFF2-40B4-BE49-F238E27FC236}">
              <a16:creationId xmlns:a16="http://schemas.microsoft.com/office/drawing/2014/main" id="{028C27AF-6F1E-4653-995A-BA9C4DEA692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6" name="Picture 145" descr="image of the Ofgem logo" title="Ofgem logo">
          <a:extLst>
            <a:ext uri="{FF2B5EF4-FFF2-40B4-BE49-F238E27FC236}">
              <a16:creationId xmlns:a16="http://schemas.microsoft.com/office/drawing/2014/main" id="{C07CB806-3AB7-4F78-9673-4817D788580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47" name="Picture 146" title="white box">
          <a:extLst>
            <a:ext uri="{FF2B5EF4-FFF2-40B4-BE49-F238E27FC236}">
              <a16:creationId xmlns:a16="http://schemas.microsoft.com/office/drawing/2014/main" id="{FE53408C-9853-44CE-BCDA-FCDF074ADFE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8" name="Picture 147" descr="image of the Ofgem logo" title="Ofgem logo">
          <a:extLst>
            <a:ext uri="{FF2B5EF4-FFF2-40B4-BE49-F238E27FC236}">
              <a16:creationId xmlns:a16="http://schemas.microsoft.com/office/drawing/2014/main" id="{7A420778-6A00-4007-9047-028EF31F242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49" name="Picture 148" title="white box">
          <a:extLst>
            <a:ext uri="{FF2B5EF4-FFF2-40B4-BE49-F238E27FC236}">
              <a16:creationId xmlns:a16="http://schemas.microsoft.com/office/drawing/2014/main" id="{B7EFD82D-EB0E-415E-BA61-C03A6C64A0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0" name="Picture 149" descr="image of the Ofgem logo" title="Ofgem logo">
          <a:extLst>
            <a:ext uri="{FF2B5EF4-FFF2-40B4-BE49-F238E27FC236}">
              <a16:creationId xmlns:a16="http://schemas.microsoft.com/office/drawing/2014/main" id="{393B24BB-7D75-4E60-8927-E963D1C13FE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1" name="Picture 150" descr="image of the Ofgem logo" title="Ofgem logo">
          <a:extLst>
            <a:ext uri="{FF2B5EF4-FFF2-40B4-BE49-F238E27FC236}">
              <a16:creationId xmlns:a16="http://schemas.microsoft.com/office/drawing/2014/main" id="{290986E5-A67C-4AAD-858A-2E1357AE48D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52" name="Picture 151" title="white box">
          <a:extLst>
            <a:ext uri="{FF2B5EF4-FFF2-40B4-BE49-F238E27FC236}">
              <a16:creationId xmlns:a16="http://schemas.microsoft.com/office/drawing/2014/main" id="{D74A6E33-79B5-4B42-8324-94CB58EB061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3" name="Picture 152" descr="image of the Ofgem logo" title="Ofgem logo">
          <a:extLst>
            <a:ext uri="{FF2B5EF4-FFF2-40B4-BE49-F238E27FC236}">
              <a16:creationId xmlns:a16="http://schemas.microsoft.com/office/drawing/2014/main" id="{FCC98ADD-2C86-449F-9A3D-453B43F0C10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54" name="Picture 153" title="white box">
          <a:extLst>
            <a:ext uri="{FF2B5EF4-FFF2-40B4-BE49-F238E27FC236}">
              <a16:creationId xmlns:a16="http://schemas.microsoft.com/office/drawing/2014/main" id="{8000FABA-33C6-4A31-BF96-A165AFDF79C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5" name="Picture 154" descr="image of the Ofgem logo" title="Ofgem logo">
          <a:extLst>
            <a:ext uri="{FF2B5EF4-FFF2-40B4-BE49-F238E27FC236}">
              <a16:creationId xmlns:a16="http://schemas.microsoft.com/office/drawing/2014/main" id="{396F49DC-596E-4C86-B62A-0B5779B4631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56" name="Picture 155" title="white box">
          <a:extLst>
            <a:ext uri="{FF2B5EF4-FFF2-40B4-BE49-F238E27FC236}">
              <a16:creationId xmlns:a16="http://schemas.microsoft.com/office/drawing/2014/main" id="{FF2A14AA-B686-4EA7-8E81-C654230777E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7" name="Picture 156" descr="image of the Ofgem logo" title="Ofgem logo">
          <a:extLst>
            <a:ext uri="{FF2B5EF4-FFF2-40B4-BE49-F238E27FC236}">
              <a16:creationId xmlns:a16="http://schemas.microsoft.com/office/drawing/2014/main" id="{FFFFC83A-FE1E-425D-8CA1-8802001618E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8" name="Picture 157" descr="image of the Ofgem logo" title="Ofgem logo">
          <a:extLst>
            <a:ext uri="{FF2B5EF4-FFF2-40B4-BE49-F238E27FC236}">
              <a16:creationId xmlns:a16="http://schemas.microsoft.com/office/drawing/2014/main" id="{BFDB9036-D038-44DB-826F-72148C1CB46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59" name="Picture 158" title="white box">
          <a:extLst>
            <a:ext uri="{FF2B5EF4-FFF2-40B4-BE49-F238E27FC236}">
              <a16:creationId xmlns:a16="http://schemas.microsoft.com/office/drawing/2014/main" id="{18F1EE12-75F4-4739-883D-92EFBB8C304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0" name="Picture 159" descr="image of the Ofgem logo" title="Ofgem logo">
          <a:extLst>
            <a:ext uri="{FF2B5EF4-FFF2-40B4-BE49-F238E27FC236}">
              <a16:creationId xmlns:a16="http://schemas.microsoft.com/office/drawing/2014/main" id="{75259E75-51A3-4942-AB1D-D269838978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61" name="Picture 160" title="white box">
          <a:extLst>
            <a:ext uri="{FF2B5EF4-FFF2-40B4-BE49-F238E27FC236}">
              <a16:creationId xmlns:a16="http://schemas.microsoft.com/office/drawing/2014/main" id="{6E0FC82E-7EF8-48DF-89A4-8B962296CEA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2" name="Picture 161" descr="image of the Ofgem logo" title="Ofgem logo">
          <a:extLst>
            <a:ext uri="{FF2B5EF4-FFF2-40B4-BE49-F238E27FC236}">
              <a16:creationId xmlns:a16="http://schemas.microsoft.com/office/drawing/2014/main" id="{B4701095-503B-4E25-B5C4-73097ABF49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63" name="Picture 162" title="white box">
          <a:extLst>
            <a:ext uri="{FF2B5EF4-FFF2-40B4-BE49-F238E27FC236}">
              <a16:creationId xmlns:a16="http://schemas.microsoft.com/office/drawing/2014/main" id="{F171D0EF-5AD9-4797-99BC-538BDC1971F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4" name="Picture 163" descr="image of the Ofgem logo" title="Ofgem logo">
          <a:extLst>
            <a:ext uri="{FF2B5EF4-FFF2-40B4-BE49-F238E27FC236}">
              <a16:creationId xmlns:a16="http://schemas.microsoft.com/office/drawing/2014/main" id="{0A29346A-C029-47D8-9FD5-1192DF78FA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5" name="Picture 164" descr="image of the Ofgem logo" title="Ofgem logo">
          <a:extLst>
            <a:ext uri="{FF2B5EF4-FFF2-40B4-BE49-F238E27FC236}">
              <a16:creationId xmlns:a16="http://schemas.microsoft.com/office/drawing/2014/main" id="{C8990BEA-6253-4007-8AB6-D15C3AFC43C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66" name="Picture 165" title="white box">
          <a:extLst>
            <a:ext uri="{FF2B5EF4-FFF2-40B4-BE49-F238E27FC236}">
              <a16:creationId xmlns:a16="http://schemas.microsoft.com/office/drawing/2014/main" id="{0AEE6D6C-D8A1-4144-81DD-D28DE2FBA24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7" name="Picture 166" descr="image of the Ofgem logo" title="Ofgem logo">
          <a:extLst>
            <a:ext uri="{FF2B5EF4-FFF2-40B4-BE49-F238E27FC236}">
              <a16:creationId xmlns:a16="http://schemas.microsoft.com/office/drawing/2014/main" id="{AA82CAA8-5C7B-4C42-9DA7-BA2B0D3D0C3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68" name="Picture 167" title="white box">
          <a:extLst>
            <a:ext uri="{FF2B5EF4-FFF2-40B4-BE49-F238E27FC236}">
              <a16:creationId xmlns:a16="http://schemas.microsoft.com/office/drawing/2014/main" id="{17478422-A7E5-42A0-B6BC-A64D2F381C5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9" name="Picture 168" descr="image of the Ofgem logo" title="Ofgem logo">
          <a:extLst>
            <a:ext uri="{FF2B5EF4-FFF2-40B4-BE49-F238E27FC236}">
              <a16:creationId xmlns:a16="http://schemas.microsoft.com/office/drawing/2014/main" id="{F1B47B8D-5DBA-4B7E-95EF-1204292643A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70" name="Picture 169" title="white box">
          <a:extLst>
            <a:ext uri="{FF2B5EF4-FFF2-40B4-BE49-F238E27FC236}">
              <a16:creationId xmlns:a16="http://schemas.microsoft.com/office/drawing/2014/main" id="{A10FC7F0-0A1D-49E2-B60E-5955F799B98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1" name="Picture 170" descr="image of the Ofgem logo" title="Ofgem logo">
          <a:extLst>
            <a:ext uri="{FF2B5EF4-FFF2-40B4-BE49-F238E27FC236}">
              <a16:creationId xmlns:a16="http://schemas.microsoft.com/office/drawing/2014/main" id="{F0B456C3-CC76-45EA-AE11-17F369EE7D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172" name="Picture 171" descr="image of the Ofgem logo" title="Ofgem logo">
          <a:extLst>
            <a:ext uri="{FF2B5EF4-FFF2-40B4-BE49-F238E27FC236}">
              <a16:creationId xmlns:a16="http://schemas.microsoft.com/office/drawing/2014/main" id="{77455B39-C732-4134-976B-12864823EBE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3" name="Picture 172" title="white box">
          <a:extLst>
            <a:ext uri="{FF2B5EF4-FFF2-40B4-BE49-F238E27FC236}">
              <a16:creationId xmlns:a16="http://schemas.microsoft.com/office/drawing/2014/main" id="{19EA028E-F214-4126-A467-7AC90D44B14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174" name="Picture 173" descr="image of the Ofgem logo" title="Ofgem logo">
          <a:extLst>
            <a:ext uri="{FF2B5EF4-FFF2-40B4-BE49-F238E27FC236}">
              <a16:creationId xmlns:a16="http://schemas.microsoft.com/office/drawing/2014/main" id="{CC2195A5-69AD-4F7C-958C-55A13259ED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75" name="Picture 174" title="white box">
          <a:extLst>
            <a:ext uri="{FF2B5EF4-FFF2-40B4-BE49-F238E27FC236}">
              <a16:creationId xmlns:a16="http://schemas.microsoft.com/office/drawing/2014/main" id="{0C68259A-2442-4BCE-AD34-B9C8803BA0D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176" name="Picture 175" descr="image of the Ofgem logo" title="Ofgem logo">
          <a:extLst>
            <a:ext uri="{FF2B5EF4-FFF2-40B4-BE49-F238E27FC236}">
              <a16:creationId xmlns:a16="http://schemas.microsoft.com/office/drawing/2014/main" id="{4F457230-8F7C-4885-8877-68F32EC9D8A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77" name="Picture 176" title="white box">
          <a:extLst>
            <a:ext uri="{FF2B5EF4-FFF2-40B4-BE49-F238E27FC236}">
              <a16:creationId xmlns:a16="http://schemas.microsoft.com/office/drawing/2014/main" id="{EA5BDCF5-4204-419C-AFA6-9103D7D75CB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178" name="Picture 177" descr="image of the Ofgem logo" title="Ofgem logo">
          <a:extLst>
            <a:ext uri="{FF2B5EF4-FFF2-40B4-BE49-F238E27FC236}">
              <a16:creationId xmlns:a16="http://schemas.microsoft.com/office/drawing/2014/main" id="{2AFAA08A-2358-4304-9A30-0200EFCF5A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9E0BBE48-F66D-475B-944A-8A850B16D0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 name="Picture 2" title="white box">
          <a:extLst>
            <a:ext uri="{FF2B5EF4-FFF2-40B4-BE49-F238E27FC236}">
              <a16:creationId xmlns:a16="http://schemas.microsoft.com/office/drawing/2014/main" id="{F63B6AAE-7D75-4DCF-AF97-D9D5FBFCE98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 name="Picture 3" descr="image of the Ofgem logo" title="Ofgem logo">
          <a:extLst>
            <a:ext uri="{FF2B5EF4-FFF2-40B4-BE49-F238E27FC236}">
              <a16:creationId xmlns:a16="http://schemas.microsoft.com/office/drawing/2014/main" id="{8E29723E-0093-4583-9FD1-76FF103ECE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 name="Picture 4" title="white box">
          <a:extLst>
            <a:ext uri="{FF2B5EF4-FFF2-40B4-BE49-F238E27FC236}">
              <a16:creationId xmlns:a16="http://schemas.microsoft.com/office/drawing/2014/main" id="{65D245D3-5747-42DA-B9E3-481FAEFEE16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 name="Picture 5" descr="image of the Ofgem logo" title="Ofgem logo">
          <a:extLst>
            <a:ext uri="{FF2B5EF4-FFF2-40B4-BE49-F238E27FC236}">
              <a16:creationId xmlns:a16="http://schemas.microsoft.com/office/drawing/2014/main" id="{F0C3DB1D-A5AA-4910-8741-60E32FA18A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 name="Picture 6" title="white box">
          <a:extLst>
            <a:ext uri="{FF2B5EF4-FFF2-40B4-BE49-F238E27FC236}">
              <a16:creationId xmlns:a16="http://schemas.microsoft.com/office/drawing/2014/main" id="{326076AE-0D77-4CFC-9FCB-1F5397B25E0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678A4268-B9EE-4141-9A13-D8235D74F1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 name="Picture 8" title="white box">
          <a:extLst>
            <a:ext uri="{FF2B5EF4-FFF2-40B4-BE49-F238E27FC236}">
              <a16:creationId xmlns:a16="http://schemas.microsoft.com/office/drawing/2014/main" id="{CA7E4E25-4F66-4720-9365-9EB31195C3E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52E611A3-D4E1-4CF6-A2D9-739D40F10A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 name="Picture 10" title="white box">
          <a:extLst>
            <a:ext uri="{FF2B5EF4-FFF2-40B4-BE49-F238E27FC236}">
              <a16:creationId xmlns:a16="http://schemas.microsoft.com/office/drawing/2014/main" id="{76656FB2-D9A3-4525-AD36-751F4C37550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 name="Picture 11" descr="image of the Ofgem logo" title="Ofgem logo">
          <a:extLst>
            <a:ext uri="{FF2B5EF4-FFF2-40B4-BE49-F238E27FC236}">
              <a16:creationId xmlns:a16="http://schemas.microsoft.com/office/drawing/2014/main" id="{9322279F-FE25-44F8-9F6E-A6197474D10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 name="Picture 12" title="white box">
          <a:extLst>
            <a:ext uri="{FF2B5EF4-FFF2-40B4-BE49-F238E27FC236}">
              <a16:creationId xmlns:a16="http://schemas.microsoft.com/office/drawing/2014/main" id="{CC73DAE9-74B0-47BB-90ED-6638B42B06C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 name="Picture 13" descr="image of the Ofgem logo" title="Ofgem logo">
          <a:extLst>
            <a:ext uri="{FF2B5EF4-FFF2-40B4-BE49-F238E27FC236}">
              <a16:creationId xmlns:a16="http://schemas.microsoft.com/office/drawing/2014/main" id="{BA3B6CE5-6607-41B4-B334-E09D6F20F44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5" name="Picture 14" title="white box">
          <a:extLst>
            <a:ext uri="{FF2B5EF4-FFF2-40B4-BE49-F238E27FC236}">
              <a16:creationId xmlns:a16="http://schemas.microsoft.com/office/drawing/2014/main" id="{F029CD62-2EFC-42A7-93CD-F3D96EE6951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CF475BDA-75FD-44C8-9009-947C9A2C53C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 name="Picture 16" descr="image of the Ofgem logo" title="Ofgem logo">
          <a:extLst>
            <a:ext uri="{FF2B5EF4-FFF2-40B4-BE49-F238E27FC236}">
              <a16:creationId xmlns:a16="http://schemas.microsoft.com/office/drawing/2014/main" id="{0E9D203D-7DFA-4EE4-B1D9-54C753642D3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8" name="Picture 17" title="white box">
          <a:extLst>
            <a:ext uri="{FF2B5EF4-FFF2-40B4-BE49-F238E27FC236}">
              <a16:creationId xmlns:a16="http://schemas.microsoft.com/office/drawing/2014/main" id="{27F15434-451E-48EE-B841-7472854C431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9" name="Picture 18" descr="image of the Ofgem logo" title="Ofgem logo">
          <a:extLst>
            <a:ext uri="{FF2B5EF4-FFF2-40B4-BE49-F238E27FC236}">
              <a16:creationId xmlns:a16="http://schemas.microsoft.com/office/drawing/2014/main" id="{0D45BA27-435D-4EBF-8F34-F16C2566C9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0" name="Picture 19" title="white box">
          <a:extLst>
            <a:ext uri="{FF2B5EF4-FFF2-40B4-BE49-F238E27FC236}">
              <a16:creationId xmlns:a16="http://schemas.microsoft.com/office/drawing/2014/main" id="{5ED3446A-56B3-47E8-B238-F949EB6CD31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1" name="Picture 20" descr="image of the Ofgem logo" title="Ofgem logo">
          <a:extLst>
            <a:ext uri="{FF2B5EF4-FFF2-40B4-BE49-F238E27FC236}">
              <a16:creationId xmlns:a16="http://schemas.microsoft.com/office/drawing/2014/main" id="{4419908C-D73B-46FD-A45F-DA6999D6DD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2" name="Picture 21" title="white box">
          <a:extLst>
            <a:ext uri="{FF2B5EF4-FFF2-40B4-BE49-F238E27FC236}">
              <a16:creationId xmlns:a16="http://schemas.microsoft.com/office/drawing/2014/main" id="{BDE2A269-C4A8-44A1-878D-85176543021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 name="Picture 22" descr="image of the Ofgem logo" title="Ofgem logo">
          <a:extLst>
            <a:ext uri="{FF2B5EF4-FFF2-40B4-BE49-F238E27FC236}">
              <a16:creationId xmlns:a16="http://schemas.microsoft.com/office/drawing/2014/main" id="{7B826C20-5E6C-49ED-8475-7BA109200B5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4" name="Picture 23" title="white box">
          <a:extLst>
            <a:ext uri="{FF2B5EF4-FFF2-40B4-BE49-F238E27FC236}">
              <a16:creationId xmlns:a16="http://schemas.microsoft.com/office/drawing/2014/main" id="{7F901E67-F517-4BC9-AE84-70995EC9DF9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 name="Picture 24" descr="image of the Ofgem logo" title="Ofgem logo">
          <a:extLst>
            <a:ext uri="{FF2B5EF4-FFF2-40B4-BE49-F238E27FC236}">
              <a16:creationId xmlns:a16="http://schemas.microsoft.com/office/drawing/2014/main" id="{7ACD45D7-E7F9-4144-83D5-B19FD8440C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6" name="Picture 25" title="white box">
          <a:extLst>
            <a:ext uri="{FF2B5EF4-FFF2-40B4-BE49-F238E27FC236}">
              <a16:creationId xmlns:a16="http://schemas.microsoft.com/office/drawing/2014/main" id="{ED6627EB-9181-4BF5-8B68-1A4CC62AD73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7" name="Picture 26" descr="image of the Ofgem logo" title="Ofgem logo">
          <a:extLst>
            <a:ext uri="{FF2B5EF4-FFF2-40B4-BE49-F238E27FC236}">
              <a16:creationId xmlns:a16="http://schemas.microsoft.com/office/drawing/2014/main" id="{F85CE7C8-BBFE-463B-BFD0-84CE8E4A572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8" name="Picture 27" title="white box">
          <a:extLst>
            <a:ext uri="{FF2B5EF4-FFF2-40B4-BE49-F238E27FC236}">
              <a16:creationId xmlns:a16="http://schemas.microsoft.com/office/drawing/2014/main" id="{CF1BD19C-5554-4D18-9CE6-5670F83CC66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9" name="Picture 28" descr="image of the Ofgem logo" title="Ofgem logo">
          <a:extLst>
            <a:ext uri="{FF2B5EF4-FFF2-40B4-BE49-F238E27FC236}">
              <a16:creationId xmlns:a16="http://schemas.microsoft.com/office/drawing/2014/main" id="{90E4F6A8-834D-49D6-B1A6-3A2F990903C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0" name="Picture 29" title="white box">
          <a:extLst>
            <a:ext uri="{FF2B5EF4-FFF2-40B4-BE49-F238E27FC236}">
              <a16:creationId xmlns:a16="http://schemas.microsoft.com/office/drawing/2014/main" id="{BA417950-6005-4E7C-A2D1-1ED0A619E0E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30E37700-CFC3-4111-9219-D9D7B957DB0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 name="Picture 31" descr="image of the Ofgem logo" title="Ofgem logo">
          <a:extLst>
            <a:ext uri="{FF2B5EF4-FFF2-40B4-BE49-F238E27FC236}">
              <a16:creationId xmlns:a16="http://schemas.microsoft.com/office/drawing/2014/main" id="{F5B2CE0D-438C-42F9-B7C0-C56A55735E5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3" name="Picture 32" title="white box">
          <a:extLst>
            <a:ext uri="{FF2B5EF4-FFF2-40B4-BE49-F238E27FC236}">
              <a16:creationId xmlns:a16="http://schemas.microsoft.com/office/drawing/2014/main" id="{AF0A6C1F-F96C-4EB5-BF04-BA8D8902ED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4" name="Picture 33" descr="image of the Ofgem logo" title="Ofgem logo">
          <a:extLst>
            <a:ext uri="{FF2B5EF4-FFF2-40B4-BE49-F238E27FC236}">
              <a16:creationId xmlns:a16="http://schemas.microsoft.com/office/drawing/2014/main" id="{23CF6158-8AA0-4B70-8227-956F54D2FBC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5" name="Picture 34" title="white box">
          <a:extLst>
            <a:ext uri="{FF2B5EF4-FFF2-40B4-BE49-F238E27FC236}">
              <a16:creationId xmlns:a16="http://schemas.microsoft.com/office/drawing/2014/main" id="{030AD847-70E4-424D-B71B-14683E15965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6" name="Picture 35" descr="image of the Ofgem logo" title="Ofgem logo">
          <a:extLst>
            <a:ext uri="{FF2B5EF4-FFF2-40B4-BE49-F238E27FC236}">
              <a16:creationId xmlns:a16="http://schemas.microsoft.com/office/drawing/2014/main" id="{9390991F-DD07-4339-B06F-D3DE8D97D74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7" name="Picture 36" title="white box">
          <a:extLst>
            <a:ext uri="{FF2B5EF4-FFF2-40B4-BE49-F238E27FC236}">
              <a16:creationId xmlns:a16="http://schemas.microsoft.com/office/drawing/2014/main" id="{E92AE2FF-D084-49BE-82C5-945033D8C1C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8" name="Picture 37" descr="image of the Ofgem logo" title="Ofgem logo">
          <a:extLst>
            <a:ext uri="{FF2B5EF4-FFF2-40B4-BE49-F238E27FC236}">
              <a16:creationId xmlns:a16="http://schemas.microsoft.com/office/drawing/2014/main" id="{D111815E-EE92-41E0-9945-D5E4221F66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9" name="Picture 38" title="white box">
          <a:extLst>
            <a:ext uri="{FF2B5EF4-FFF2-40B4-BE49-F238E27FC236}">
              <a16:creationId xmlns:a16="http://schemas.microsoft.com/office/drawing/2014/main" id="{6983698E-5A69-434C-9196-F4E3636AA17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0" name="Picture 39" descr="image of the Ofgem logo" title="Ofgem logo">
          <a:extLst>
            <a:ext uri="{FF2B5EF4-FFF2-40B4-BE49-F238E27FC236}">
              <a16:creationId xmlns:a16="http://schemas.microsoft.com/office/drawing/2014/main" id="{DA5D5FEB-82DF-48A9-821B-C71DFB3C01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1" name="Picture 40" title="white box">
          <a:extLst>
            <a:ext uri="{FF2B5EF4-FFF2-40B4-BE49-F238E27FC236}">
              <a16:creationId xmlns:a16="http://schemas.microsoft.com/office/drawing/2014/main" id="{AF234363-4729-4501-BCD4-14CFC0C35F6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2" name="Picture 41" descr="image of the Ofgem logo" title="Ofgem logo">
          <a:extLst>
            <a:ext uri="{FF2B5EF4-FFF2-40B4-BE49-F238E27FC236}">
              <a16:creationId xmlns:a16="http://schemas.microsoft.com/office/drawing/2014/main" id="{37E94E3E-ED2D-4BE9-97EF-E4C1AE64DF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3" name="Picture 42" title="white box">
          <a:extLst>
            <a:ext uri="{FF2B5EF4-FFF2-40B4-BE49-F238E27FC236}">
              <a16:creationId xmlns:a16="http://schemas.microsoft.com/office/drawing/2014/main" id="{5D15E76F-19E0-453D-9F7A-6B76A3F21A8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4" name="Picture 43" descr="image of the Ofgem logo" title="Ofgem logo">
          <a:extLst>
            <a:ext uri="{FF2B5EF4-FFF2-40B4-BE49-F238E27FC236}">
              <a16:creationId xmlns:a16="http://schemas.microsoft.com/office/drawing/2014/main" id="{BE72A6F9-9E29-4D89-8F87-F963FF18DF6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5" name="Picture 44" title="white box">
          <a:extLst>
            <a:ext uri="{FF2B5EF4-FFF2-40B4-BE49-F238E27FC236}">
              <a16:creationId xmlns:a16="http://schemas.microsoft.com/office/drawing/2014/main" id="{2A54699D-20E9-4AA9-B81C-4CFFA0D13E0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6" name="Picture 45" descr="image of the Ofgem logo" title="Ofgem logo">
          <a:extLst>
            <a:ext uri="{FF2B5EF4-FFF2-40B4-BE49-F238E27FC236}">
              <a16:creationId xmlns:a16="http://schemas.microsoft.com/office/drawing/2014/main" id="{309F33D7-E068-4A16-9A99-C7B5ADCF12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7" name="Picture 46" descr="image of the Ofgem logo" title="Ofgem logo">
          <a:extLst>
            <a:ext uri="{FF2B5EF4-FFF2-40B4-BE49-F238E27FC236}">
              <a16:creationId xmlns:a16="http://schemas.microsoft.com/office/drawing/2014/main" id="{7D1022CF-083B-44F6-B119-ECB98154CE3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8" name="Picture 47" title="white box">
          <a:extLst>
            <a:ext uri="{FF2B5EF4-FFF2-40B4-BE49-F238E27FC236}">
              <a16:creationId xmlns:a16="http://schemas.microsoft.com/office/drawing/2014/main" id="{AF87CA3B-8789-4404-BCB7-F6EDA067B77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9" name="Picture 48" descr="image of the Ofgem logo" title="Ofgem logo">
          <a:extLst>
            <a:ext uri="{FF2B5EF4-FFF2-40B4-BE49-F238E27FC236}">
              <a16:creationId xmlns:a16="http://schemas.microsoft.com/office/drawing/2014/main" id="{43B7E953-932C-48C2-9835-C298E47143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0" name="Picture 49" title="white box">
          <a:extLst>
            <a:ext uri="{FF2B5EF4-FFF2-40B4-BE49-F238E27FC236}">
              <a16:creationId xmlns:a16="http://schemas.microsoft.com/office/drawing/2014/main" id="{7164FA8F-EC27-4903-8D39-CF68734C70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1" name="Picture 50" descr="image of the Ofgem logo" title="Ofgem logo">
          <a:extLst>
            <a:ext uri="{FF2B5EF4-FFF2-40B4-BE49-F238E27FC236}">
              <a16:creationId xmlns:a16="http://schemas.microsoft.com/office/drawing/2014/main" id="{C4B61ED3-1EDD-40FB-A966-3D76FDF4B2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52" name="Picture 51" title="white box">
          <a:extLst>
            <a:ext uri="{FF2B5EF4-FFF2-40B4-BE49-F238E27FC236}">
              <a16:creationId xmlns:a16="http://schemas.microsoft.com/office/drawing/2014/main" id="{6CE3D31B-584E-455E-B81D-2F6994D74E4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3" name="Picture 52" descr="image of the Ofgem logo" title="Ofgem logo">
          <a:extLst>
            <a:ext uri="{FF2B5EF4-FFF2-40B4-BE49-F238E27FC236}">
              <a16:creationId xmlns:a16="http://schemas.microsoft.com/office/drawing/2014/main" id="{8938C0B8-C5FD-463A-B49B-E0AE4B25B3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4" name="Picture 53" title="white box">
          <a:extLst>
            <a:ext uri="{FF2B5EF4-FFF2-40B4-BE49-F238E27FC236}">
              <a16:creationId xmlns:a16="http://schemas.microsoft.com/office/drawing/2014/main" id="{85C8A22C-F2AC-4A18-BA4C-0A626DAF6D2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5" name="Picture 54" descr="image of the Ofgem logo" title="Ofgem logo">
          <a:extLst>
            <a:ext uri="{FF2B5EF4-FFF2-40B4-BE49-F238E27FC236}">
              <a16:creationId xmlns:a16="http://schemas.microsoft.com/office/drawing/2014/main" id="{B9B119C1-F692-4630-B13B-0B3BEA42A0E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6" name="Picture 55" title="white box">
          <a:extLst>
            <a:ext uri="{FF2B5EF4-FFF2-40B4-BE49-F238E27FC236}">
              <a16:creationId xmlns:a16="http://schemas.microsoft.com/office/drawing/2014/main" id="{0F6F3DE0-6015-42FB-AFB2-D53C78C35CD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7" name="Picture 56" descr="image of the Ofgem logo" title="Ofgem logo">
          <a:extLst>
            <a:ext uri="{FF2B5EF4-FFF2-40B4-BE49-F238E27FC236}">
              <a16:creationId xmlns:a16="http://schemas.microsoft.com/office/drawing/2014/main" id="{8580CA9F-C738-4B01-A6AD-22C08CBB4CC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8" name="Picture 57" title="white box">
          <a:extLst>
            <a:ext uri="{FF2B5EF4-FFF2-40B4-BE49-F238E27FC236}">
              <a16:creationId xmlns:a16="http://schemas.microsoft.com/office/drawing/2014/main" id="{DD90D181-F1A6-4B7B-9ADF-0A4F4C4A09D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9" name="Picture 58" descr="image of the Ofgem logo" title="Ofgem logo">
          <a:extLst>
            <a:ext uri="{FF2B5EF4-FFF2-40B4-BE49-F238E27FC236}">
              <a16:creationId xmlns:a16="http://schemas.microsoft.com/office/drawing/2014/main" id="{C836A34D-BBC5-4C25-A22D-168AE1E44F3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60" name="Picture 59" title="white box">
          <a:extLst>
            <a:ext uri="{FF2B5EF4-FFF2-40B4-BE49-F238E27FC236}">
              <a16:creationId xmlns:a16="http://schemas.microsoft.com/office/drawing/2014/main" id="{8EF69179-15E8-413E-A0DD-1C4F2A12EA1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1" name="Picture 60" descr="image of the Ofgem logo" title="Ofgem logo">
          <a:extLst>
            <a:ext uri="{FF2B5EF4-FFF2-40B4-BE49-F238E27FC236}">
              <a16:creationId xmlns:a16="http://schemas.microsoft.com/office/drawing/2014/main" id="{BF14DE81-FA46-4109-8514-88809A954CA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2" name="Picture 61" descr="image of the Ofgem logo" title="Ofgem logo">
          <a:extLst>
            <a:ext uri="{FF2B5EF4-FFF2-40B4-BE49-F238E27FC236}">
              <a16:creationId xmlns:a16="http://schemas.microsoft.com/office/drawing/2014/main" id="{3C96B567-CF73-4C7B-8753-151E8F955C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63" name="Picture 62" title="white box">
          <a:extLst>
            <a:ext uri="{FF2B5EF4-FFF2-40B4-BE49-F238E27FC236}">
              <a16:creationId xmlns:a16="http://schemas.microsoft.com/office/drawing/2014/main" id="{A0C58D07-D6C0-49D4-AEB3-9BFBD7CAAB2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4" name="Picture 63" descr="image of the Ofgem logo" title="Ofgem logo">
          <a:extLst>
            <a:ext uri="{FF2B5EF4-FFF2-40B4-BE49-F238E27FC236}">
              <a16:creationId xmlns:a16="http://schemas.microsoft.com/office/drawing/2014/main" id="{13F28722-75E0-405B-8E4F-FDFFE5C5B9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65" name="Picture 64" title="white box">
          <a:extLst>
            <a:ext uri="{FF2B5EF4-FFF2-40B4-BE49-F238E27FC236}">
              <a16:creationId xmlns:a16="http://schemas.microsoft.com/office/drawing/2014/main" id="{219AF15B-4771-4BB5-958F-8D8E3310C75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6" name="Picture 65" descr="image of the Ofgem logo" title="Ofgem logo">
          <a:extLst>
            <a:ext uri="{FF2B5EF4-FFF2-40B4-BE49-F238E27FC236}">
              <a16:creationId xmlns:a16="http://schemas.microsoft.com/office/drawing/2014/main" id="{0D85393A-12A4-4292-93CE-E853163B445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67" name="Picture 66" title="white box">
          <a:extLst>
            <a:ext uri="{FF2B5EF4-FFF2-40B4-BE49-F238E27FC236}">
              <a16:creationId xmlns:a16="http://schemas.microsoft.com/office/drawing/2014/main" id="{2AF663BC-2A1E-482A-A37E-3811F3DF9A1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8" name="Picture 67" descr="image of the Ofgem logo" title="Ofgem logo">
          <a:extLst>
            <a:ext uri="{FF2B5EF4-FFF2-40B4-BE49-F238E27FC236}">
              <a16:creationId xmlns:a16="http://schemas.microsoft.com/office/drawing/2014/main" id="{1D5DBB6E-A533-4FE0-A3E2-7F1197C500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69" name="Picture 68" title="white box">
          <a:extLst>
            <a:ext uri="{FF2B5EF4-FFF2-40B4-BE49-F238E27FC236}">
              <a16:creationId xmlns:a16="http://schemas.microsoft.com/office/drawing/2014/main" id="{9BB1137A-0917-4447-9CF3-78D98372DBA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0" name="Picture 69" descr="image of the Ofgem logo" title="Ofgem logo">
          <a:extLst>
            <a:ext uri="{FF2B5EF4-FFF2-40B4-BE49-F238E27FC236}">
              <a16:creationId xmlns:a16="http://schemas.microsoft.com/office/drawing/2014/main" id="{5DF5C8E1-B99A-43F6-BFF0-7908C5C69C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1" name="Picture 70" title="white box">
          <a:extLst>
            <a:ext uri="{FF2B5EF4-FFF2-40B4-BE49-F238E27FC236}">
              <a16:creationId xmlns:a16="http://schemas.microsoft.com/office/drawing/2014/main" id="{2BF5FE5A-FE90-4845-93CA-02AC6FCF725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72" name="Picture 71" descr="image of the Ofgem logo" title="Ofgem logo">
          <a:extLst>
            <a:ext uri="{FF2B5EF4-FFF2-40B4-BE49-F238E27FC236}">
              <a16:creationId xmlns:a16="http://schemas.microsoft.com/office/drawing/2014/main" id="{C76EFA0B-490F-4790-A22F-8214412AF1C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73" name="Picture 72" title="white box">
          <a:extLst>
            <a:ext uri="{FF2B5EF4-FFF2-40B4-BE49-F238E27FC236}">
              <a16:creationId xmlns:a16="http://schemas.microsoft.com/office/drawing/2014/main" id="{8BAC64A6-0C77-4634-86AC-BEED6432F9B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74" name="Picture 73" descr="image of the Ofgem logo" title="Ofgem logo">
          <a:extLst>
            <a:ext uri="{FF2B5EF4-FFF2-40B4-BE49-F238E27FC236}">
              <a16:creationId xmlns:a16="http://schemas.microsoft.com/office/drawing/2014/main" id="{FF3B9E7F-8955-4C33-871A-5068EDDF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5" name="Picture 74" title="white box">
          <a:extLst>
            <a:ext uri="{FF2B5EF4-FFF2-40B4-BE49-F238E27FC236}">
              <a16:creationId xmlns:a16="http://schemas.microsoft.com/office/drawing/2014/main" id="{60DCBF2F-898E-4DB7-AA5B-C439923CC8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6" name="Picture 75" descr="image of the Ofgem logo" title="Ofgem logo">
          <a:extLst>
            <a:ext uri="{FF2B5EF4-FFF2-40B4-BE49-F238E27FC236}">
              <a16:creationId xmlns:a16="http://schemas.microsoft.com/office/drawing/2014/main" id="{EAFD2288-E808-466C-9BB0-21B9C30322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7" name="Picture 76" descr="image of the Ofgem logo" title="Ofgem logo">
          <a:extLst>
            <a:ext uri="{FF2B5EF4-FFF2-40B4-BE49-F238E27FC236}">
              <a16:creationId xmlns:a16="http://schemas.microsoft.com/office/drawing/2014/main" id="{72471B53-AACE-43B1-93C7-F9760953FDB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8" name="Picture 77" title="white box">
          <a:extLst>
            <a:ext uri="{FF2B5EF4-FFF2-40B4-BE49-F238E27FC236}">
              <a16:creationId xmlns:a16="http://schemas.microsoft.com/office/drawing/2014/main" id="{6FFAB22D-0B05-4F2E-86C3-8BA17F451DC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79" name="Picture 78" descr="image of the Ofgem logo" title="Ofgem logo">
          <a:extLst>
            <a:ext uri="{FF2B5EF4-FFF2-40B4-BE49-F238E27FC236}">
              <a16:creationId xmlns:a16="http://schemas.microsoft.com/office/drawing/2014/main" id="{E0C26D5D-0378-4243-BABA-0D67EB9452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0" name="Picture 79" title="white box">
          <a:extLst>
            <a:ext uri="{FF2B5EF4-FFF2-40B4-BE49-F238E27FC236}">
              <a16:creationId xmlns:a16="http://schemas.microsoft.com/office/drawing/2014/main" id="{7A684298-156B-41CC-8467-435DD501D3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81" name="Picture 80" descr="image of the Ofgem logo" title="Ofgem logo">
          <a:extLst>
            <a:ext uri="{FF2B5EF4-FFF2-40B4-BE49-F238E27FC236}">
              <a16:creationId xmlns:a16="http://schemas.microsoft.com/office/drawing/2014/main" id="{C8E87633-21E4-45B9-9835-7EA44FD4A8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82" name="Picture 81" title="white box">
          <a:extLst>
            <a:ext uri="{FF2B5EF4-FFF2-40B4-BE49-F238E27FC236}">
              <a16:creationId xmlns:a16="http://schemas.microsoft.com/office/drawing/2014/main" id="{17550D35-0671-4669-A431-6B33D48C51A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3" name="Picture 82" descr="image of the Ofgem logo" title="Ofgem logo">
          <a:extLst>
            <a:ext uri="{FF2B5EF4-FFF2-40B4-BE49-F238E27FC236}">
              <a16:creationId xmlns:a16="http://schemas.microsoft.com/office/drawing/2014/main" id="{810AA528-C132-41E1-83A0-BDA4B06484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4" name="Picture 83" title="white box">
          <a:extLst>
            <a:ext uri="{FF2B5EF4-FFF2-40B4-BE49-F238E27FC236}">
              <a16:creationId xmlns:a16="http://schemas.microsoft.com/office/drawing/2014/main" id="{5708F51A-30CA-4033-8386-9C45670F049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5" name="Picture 84" descr="image of the Ofgem logo" title="Ofgem logo">
          <a:extLst>
            <a:ext uri="{FF2B5EF4-FFF2-40B4-BE49-F238E27FC236}">
              <a16:creationId xmlns:a16="http://schemas.microsoft.com/office/drawing/2014/main" id="{50EB7648-1C75-4D28-A366-3B73663806A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6" name="Picture 85" title="white box">
          <a:extLst>
            <a:ext uri="{FF2B5EF4-FFF2-40B4-BE49-F238E27FC236}">
              <a16:creationId xmlns:a16="http://schemas.microsoft.com/office/drawing/2014/main" id="{6F4D4FB4-F9CD-4C87-9851-6A70BCF95EA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87" name="Picture 86" descr="image of the Ofgem logo" title="Ofgem logo">
          <a:extLst>
            <a:ext uri="{FF2B5EF4-FFF2-40B4-BE49-F238E27FC236}">
              <a16:creationId xmlns:a16="http://schemas.microsoft.com/office/drawing/2014/main" id="{5CBE182C-4828-4282-93C2-F8AE631C39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8" name="Picture 87" title="white box">
          <a:extLst>
            <a:ext uri="{FF2B5EF4-FFF2-40B4-BE49-F238E27FC236}">
              <a16:creationId xmlns:a16="http://schemas.microsoft.com/office/drawing/2014/main" id="{7610D41B-2CE8-4935-B050-0B876F62B32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89" name="Picture 88" descr="image of the Ofgem logo" title="Ofgem logo">
          <a:extLst>
            <a:ext uri="{FF2B5EF4-FFF2-40B4-BE49-F238E27FC236}">
              <a16:creationId xmlns:a16="http://schemas.microsoft.com/office/drawing/2014/main" id="{D12B51BE-9D11-464C-AC44-C4927E94B2E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90" name="Picture 89" title="white box">
          <a:extLst>
            <a:ext uri="{FF2B5EF4-FFF2-40B4-BE49-F238E27FC236}">
              <a16:creationId xmlns:a16="http://schemas.microsoft.com/office/drawing/2014/main" id="{1E717632-DAD4-4FD5-9B1A-A4E069FB60A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1" name="Picture 90" descr="image of the Ofgem logo" title="Ofgem logo">
          <a:extLst>
            <a:ext uri="{FF2B5EF4-FFF2-40B4-BE49-F238E27FC236}">
              <a16:creationId xmlns:a16="http://schemas.microsoft.com/office/drawing/2014/main" id="{9681A8C4-975E-4934-8B43-D196327724E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2" name="Picture 91" descr="image of the Ofgem logo" title="Ofgem logo">
          <a:extLst>
            <a:ext uri="{FF2B5EF4-FFF2-40B4-BE49-F238E27FC236}">
              <a16:creationId xmlns:a16="http://schemas.microsoft.com/office/drawing/2014/main" id="{86BBD0E6-8465-4CB7-8EA9-D9BF93923E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3" name="Picture 92" title="white box">
          <a:extLst>
            <a:ext uri="{FF2B5EF4-FFF2-40B4-BE49-F238E27FC236}">
              <a16:creationId xmlns:a16="http://schemas.microsoft.com/office/drawing/2014/main" id="{B82FE19A-7F91-471D-8B53-6DC14CE1FFE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94" name="Picture 93" descr="image of the Ofgem logo" title="Ofgem logo">
          <a:extLst>
            <a:ext uri="{FF2B5EF4-FFF2-40B4-BE49-F238E27FC236}">
              <a16:creationId xmlns:a16="http://schemas.microsoft.com/office/drawing/2014/main" id="{38960AB1-5BA7-4853-8C59-EA0F4435D2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95" name="Picture 94" title="white box">
          <a:extLst>
            <a:ext uri="{FF2B5EF4-FFF2-40B4-BE49-F238E27FC236}">
              <a16:creationId xmlns:a16="http://schemas.microsoft.com/office/drawing/2014/main" id="{963386CE-5AE6-4AB9-B75D-9CE8B524CA9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96" name="Picture 95" descr="image of the Ofgem logo" title="Ofgem logo">
          <a:extLst>
            <a:ext uri="{FF2B5EF4-FFF2-40B4-BE49-F238E27FC236}">
              <a16:creationId xmlns:a16="http://schemas.microsoft.com/office/drawing/2014/main" id="{D5CC31B9-D1F1-433D-8674-8E5635C8DE5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97" name="Picture 96" title="white box">
          <a:extLst>
            <a:ext uri="{FF2B5EF4-FFF2-40B4-BE49-F238E27FC236}">
              <a16:creationId xmlns:a16="http://schemas.microsoft.com/office/drawing/2014/main" id="{700BBB3C-CDC1-4599-A7FE-A6A1BB9A839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8" name="Picture 97" descr="image of the Ofgem logo" title="Ofgem logo">
          <a:extLst>
            <a:ext uri="{FF2B5EF4-FFF2-40B4-BE49-F238E27FC236}">
              <a16:creationId xmlns:a16="http://schemas.microsoft.com/office/drawing/2014/main" id="{4000A552-9050-46C0-A794-08A8DC706D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9" name="Picture 98" title="white box">
          <a:extLst>
            <a:ext uri="{FF2B5EF4-FFF2-40B4-BE49-F238E27FC236}">
              <a16:creationId xmlns:a16="http://schemas.microsoft.com/office/drawing/2014/main" id="{DEA222BC-E415-4381-ACA9-F54213ADF03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0" name="Picture 99" descr="image of the Ofgem logo" title="Ofgem logo">
          <a:extLst>
            <a:ext uri="{FF2B5EF4-FFF2-40B4-BE49-F238E27FC236}">
              <a16:creationId xmlns:a16="http://schemas.microsoft.com/office/drawing/2014/main" id="{3D88EB70-0303-4D88-B284-BB623D48DA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01" name="Picture 100" title="white box">
          <a:extLst>
            <a:ext uri="{FF2B5EF4-FFF2-40B4-BE49-F238E27FC236}">
              <a16:creationId xmlns:a16="http://schemas.microsoft.com/office/drawing/2014/main" id="{D1F22634-AA65-4C72-8AF2-4EEEFDAAD57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02" name="Picture 101" descr="image of the Ofgem logo" title="Ofgem logo">
          <a:extLst>
            <a:ext uri="{FF2B5EF4-FFF2-40B4-BE49-F238E27FC236}">
              <a16:creationId xmlns:a16="http://schemas.microsoft.com/office/drawing/2014/main" id="{1C3158B2-57BE-4375-A382-298578A0BB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03" name="Picture 102" title="white box">
          <a:extLst>
            <a:ext uri="{FF2B5EF4-FFF2-40B4-BE49-F238E27FC236}">
              <a16:creationId xmlns:a16="http://schemas.microsoft.com/office/drawing/2014/main" id="{CB7492A8-633A-4E26-8240-03A0341BC37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04" name="Picture 103" descr="image of the Ofgem logo" title="Ofgem logo">
          <a:extLst>
            <a:ext uri="{FF2B5EF4-FFF2-40B4-BE49-F238E27FC236}">
              <a16:creationId xmlns:a16="http://schemas.microsoft.com/office/drawing/2014/main" id="{97F1D9AE-C8A2-4C0B-80B4-CDBFF317F2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05" name="Picture 104" title="white box">
          <a:extLst>
            <a:ext uri="{FF2B5EF4-FFF2-40B4-BE49-F238E27FC236}">
              <a16:creationId xmlns:a16="http://schemas.microsoft.com/office/drawing/2014/main" id="{CBDD9DB8-3D68-4A01-8283-96385E5E1DC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6" name="Picture 105" descr="image of the Ofgem logo" title="Ofgem logo">
          <a:extLst>
            <a:ext uri="{FF2B5EF4-FFF2-40B4-BE49-F238E27FC236}">
              <a16:creationId xmlns:a16="http://schemas.microsoft.com/office/drawing/2014/main" id="{EF5EB442-6DC0-4E8C-94FC-8B1BAA92EC9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7" name="Picture 106" descr="image of the Ofgem logo" title="Ofgem logo">
          <a:extLst>
            <a:ext uri="{FF2B5EF4-FFF2-40B4-BE49-F238E27FC236}">
              <a16:creationId xmlns:a16="http://schemas.microsoft.com/office/drawing/2014/main" id="{995568E2-B3DC-4EE1-AB75-F02DCAB6EC8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8" name="Picture 107" title="white box">
          <a:extLst>
            <a:ext uri="{FF2B5EF4-FFF2-40B4-BE49-F238E27FC236}">
              <a16:creationId xmlns:a16="http://schemas.microsoft.com/office/drawing/2014/main" id="{78DD48EA-9CC2-40F4-913C-93B820FE04E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09" name="Picture 108" descr="image of the Ofgem logo" title="Ofgem logo">
          <a:extLst>
            <a:ext uri="{FF2B5EF4-FFF2-40B4-BE49-F238E27FC236}">
              <a16:creationId xmlns:a16="http://schemas.microsoft.com/office/drawing/2014/main" id="{77689974-4711-4B86-831F-EF8FB6F336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10" name="Picture 109" title="white box">
          <a:extLst>
            <a:ext uri="{FF2B5EF4-FFF2-40B4-BE49-F238E27FC236}">
              <a16:creationId xmlns:a16="http://schemas.microsoft.com/office/drawing/2014/main" id="{AB1C7FCE-EBFA-4B77-ABC9-9B935B41EAD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11" name="Picture 110" descr="image of the Ofgem logo" title="Ofgem logo">
          <a:extLst>
            <a:ext uri="{FF2B5EF4-FFF2-40B4-BE49-F238E27FC236}">
              <a16:creationId xmlns:a16="http://schemas.microsoft.com/office/drawing/2014/main" id="{0572D736-88B5-4009-B18B-2CEA59C30FB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12" name="Picture 111" title="white box">
          <a:extLst>
            <a:ext uri="{FF2B5EF4-FFF2-40B4-BE49-F238E27FC236}">
              <a16:creationId xmlns:a16="http://schemas.microsoft.com/office/drawing/2014/main" id="{A3A1F0F1-B546-47A2-8EB8-9D4E84EDBB0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3" name="Picture 112" descr="image of the Ofgem logo" title="Ofgem logo">
          <a:extLst>
            <a:ext uri="{FF2B5EF4-FFF2-40B4-BE49-F238E27FC236}">
              <a16:creationId xmlns:a16="http://schemas.microsoft.com/office/drawing/2014/main" id="{23012F40-2337-4A7C-852F-482F6EEC92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4" name="Picture 113" title="white box">
          <a:extLst>
            <a:ext uri="{FF2B5EF4-FFF2-40B4-BE49-F238E27FC236}">
              <a16:creationId xmlns:a16="http://schemas.microsoft.com/office/drawing/2014/main" id="{F37F94CA-47FC-4D4F-8DA3-16E7D0F079C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5" name="Picture 114" descr="image of the Ofgem logo" title="Ofgem logo">
          <a:extLst>
            <a:ext uri="{FF2B5EF4-FFF2-40B4-BE49-F238E27FC236}">
              <a16:creationId xmlns:a16="http://schemas.microsoft.com/office/drawing/2014/main" id="{BA06482E-B45D-4482-8C67-48F2DDBD78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6" name="Picture 115" title="white box">
          <a:extLst>
            <a:ext uri="{FF2B5EF4-FFF2-40B4-BE49-F238E27FC236}">
              <a16:creationId xmlns:a16="http://schemas.microsoft.com/office/drawing/2014/main" id="{1B8C768A-1491-4364-B122-920CA1CD027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17" name="Picture 116" descr="image of the Ofgem logo" title="Ofgem logo">
          <a:extLst>
            <a:ext uri="{FF2B5EF4-FFF2-40B4-BE49-F238E27FC236}">
              <a16:creationId xmlns:a16="http://schemas.microsoft.com/office/drawing/2014/main" id="{22D4A932-2B9F-4BE7-A686-FDB6455A5D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18" name="Picture 117" title="white box">
          <a:extLst>
            <a:ext uri="{FF2B5EF4-FFF2-40B4-BE49-F238E27FC236}">
              <a16:creationId xmlns:a16="http://schemas.microsoft.com/office/drawing/2014/main" id="{139FB502-D350-4AD9-9335-ED4FCAC9BCB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19" name="Picture 118" descr="image of the Ofgem logo" title="Ofgem logo">
          <a:extLst>
            <a:ext uri="{FF2B5EF4-FFF2-40B4-BE49-F238E27FC236}">
              <a16:creationId xmlns:a16="http://schemas.microsoft.com/office/drawing/2014/main" id="{67E8EA27-6A3D-4461-89D4-87567612F4B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20" name="Picture 119" title="white box">
          <a:extLst>
            <a:ext uri="{FF2B5EF4-FFF2-40B4-BE49-F238E27FC236}">
              <a16:creationId xmlns:a16="http://schemas.microsoft.com/office/drawing/2014/main" id="{CCCBF3E4-1008-4E66-9001-7A8BDDCADFF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1" name="Picture 120" descr="image of the Ofgem logo" title="Ofgem logo">
          <a:extLst>
            <a:ext uri="{FF2B5EF4-FFF2-40B4-BE49-F238E27FC236}">
              <a16:creationId xmlns:a16="http://schemas.microsoft.com/office/drawing/2014/main" id="{A5E54E40-4849-47A6-AA78-8C7E9690CA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2" name="Picture 121" descr="image of the Ofgem logo" title="Ofgem logo">
          <a:extLst>
            <a:ext uri="{FF2B5EF4-FFF2-40B4-BE49-F238E27FC236}">
              <a16:creationId xmlns:a16="http://schemas.microsoft.com/office/drawing/2014/main" id="{302AD006-CA7D-4D8D-9612-2BB8334CBA9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3" name="Picture 122" title="white box">
          <a:extLst>
            <a:ext uri="{FF2B5EF4-FFF2-40B4-BE49-F238E27FC236}">
              <a16:creationId xmlns:a16="http://schemas.microsoft.com/office/drawing/2014/main" id="{750C4B98-C142-4D7B-89EB-7951CFE3E44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4" name="Picture 123" descr="image of the Ofgem logo" title="Ofgem logo">
          <a:extLst>
            <a:ext uri="{FF2B5EF4-FFF2-40B4-BE49-F238E27FC236}">
              <a16:creationId xmlns:a16="http://schemas.microsoft.com/office/drawing/2014/main" id="{64AE9E76-B170-438F-8B15-1F4F6B6DD97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25" name="Picture 124" title="white box">
          <a:extLst>
            <a:ext uri="{FF2B5EF4-FFF2-40B4-BE49-F238E27FC236}">
              <a16:creationId xmlns:a16="http://schemas.microsoft.com/office/drawing/2014/main" id="{DAF7D9B8-FF43-45E8-918A-4BBF7F6CAF2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6" name="Picture 125" descr="image of the Ofgem logo" title="Ofgem logo">
          <a:extLst>
            <a:ext uri="{FF2B5EF4-FFF2-40B4-BE49-F238E27FC236}">
              <a16:creationId xmlns:a16="http://schemas.microsoft.com/office/drawing/2014/main" id="{A9B6C790-88DD-463B-B362-09BCCD4554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27" name="Picture 126" title="white box">
          <a:extLst>
            <a:ext uri="{FF2B5EF4-FFF2-40B4-BE49-F238E27FC236}">
              <a16:creationId xmlns:a16="http://schemas.microsoft.com/office/drawing/2014/main" id="{51984C20-62A1-4A77-81B2-F343E253DB4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8" name="Picture 127" descr="image of the Ofgem logo" title="Ofgem logo">
          <a:extLst>
            <a:ext uri="{FF2B5EF4-FFF2-40B4-BE49-F238E27FC236}">
              <a16:creationId xmlns:a16="http://schemas.microsoft.com/office/drawing/2014/main" id="{37A18D47-BAF4-4D36-8761-67C95A1DBC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9" name="Picture 128" title="white box">
          <a:extLst>
            <a:ext uri="{FF2B5EF4-FFF2-40B4-BE49-F238E27FC236}">
              <a16:creationId xmlns:a16="http://schemas.microsoft.com/office/drawing/2014/main" id="{9423CF74-372E-4DB4-9AA3-7274E85706A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0" name="Picture 129" descr="image of the Ofgem logo" title="Ofgem logo">
          <a:extLst>
            <a:ext uri="{FF2B5EF4-FFF2-40B4-BE49-F238E27FC236}">
              <a16:creationId xmlns:a16="http://schemas.microsoft.com/office/drawing/2014/main" id="{8CAF014E-4F97-4E39-A5A0-C041BB02E7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1" name="Picture 130" title="white box">
          <a:extLst>
            <a:ext uri="{FF2B5EF4-FFF2-40B4-BE49-F238E27FC236}">
              <a16:creationId xmlns:a16="http://schemas.microsoft.com/office/drawing/2014/main" id="{537ACBED-55C4-461A-BAC1-FD4CF352E4D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32" name="Picture 131" descr="image of the Ofgem logo" title="Ofgem logo">
          <a:extLst>
            <a:ext uri="{FF2B5EF4-FFF2-40B4-BE49-F238E27FC236}">
              <a16:creationId xmlns:a16="http://schemas.microsoft.com/office/drawing/2014/main" id="{F35A0D42-9678-4454-9487-206EFF8506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3" name="Picture 132" title="white box">
          <a:extLst>
            <a:ext uri="{FF2B5EF4-FFF2-40B4-BE49-F238E27FC236}">
              <a16:creationId xmlns:a16="http://schemas.microsoft.com/office/drawing/2014/main" id="{B7203CF4-8A9F-44A2-B263-B080BB28869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34" name="Picture 133" descr="image of the Ofgem logo" title="Ofgem logo">
          <a:extLst>
            <a:ext uri="{FF2B5EF4-FFF2-40B4-BE49-F238E27FC236}">
              <a16:creationId xmlns:a16="http://schemas.microsoft.com/office/drawing/2014/main" id="{4400A02D-83B4-4A92-AE04-A6D6860226C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5" name="Picture 134" descr="image of the Ofgem logo" title="Ofgem logo">
          <a:extLst>
            <a:ext uri="{FF2B5EF4-FFF2-40B4-BE49-F238E27FC236}">
              <a16:creationId xmlns:a16="http://schemas.microsoft.com/office/drawing/2014/main" id="{CA29E23A-B958-4395-9D4B-8573F78472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6" name="Picture 135" descr="image of the Ofgem logo" title="Ofgem logo">
          <a:extLst>
            <a:ext uri="{FF2B5EF4-FFF2-40B4-BE49-F238E27FC236}">
              <a16:creationId xmlns:a16="http://schemas.microsoft.com/office/drawing/2014/main" id="{A956256E-4420-4029-B5F7-237EC7F730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37" name="Picture 136" title="white box">
          <a:extLst>
            <a:ext uri="{FF2B5EF4-FFF2-40B4-BE49-F238E27FC236}">
              <a16:creationId xmlns:a16="http://schemas.microsoft.com/office/drawing/2014/main" id="{DEBCC512-DDCC-4FE3-AB4A-FF3ABB1D3FB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38" name="Picture 137" descr="image of the Ofgem logo" title="Ofgem logo">
          <a:extLst>
            <a:ext uri="{FF2B5EF4-FFF2-40B4-BE49-F238E27FC236}">
              <a16:creationId xmlns:a16="http://schemas.microsoft.com/office/drawing/2014/main" id="{83063F38-4A86-4412-AE4C-6523B915BF1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9" name="Picture 138" title="white box">
          <a:extLst>
            <a:ext uri="{FF2B5EF4-FFF2-40B4-BE49-F238E27FC236}">
              <a16:creationId xmlns:a16="http://schemas.microsoft.com/office/drawing/2014/main" id="{EBCC8314-DE13-4155-831B-AC275B55E7F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0" name="Picture 139" descr="image of the Ofgem logo" title="Ofgem logo">
          <a:extLst>
            <a:ext uri="{FF2B5EF4-FFF2-40B4-BE49-F238E27FC236}">
              <a16:creationId xmlns:a16="http://schemas.microsoft.com/office/drawing/2014/main" id="{58314407-43B9-4B2B-931A-CBE371CA77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41" name="Picture 140" title="white box">
          <a:extLst>
            <a:ext uri="{FF2B5EF4-FFF2-40B4-BE49-F238E27FC236}">
              <a16:creationId xmlns:a16="http://schemas.microsoft.com/office/drawing/2014/main" id="{0B32BD0D-5D35-49C2-B107-0AD51A9C42F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2" name="Picture 141" descr="image of the Ofgem logo" title="Ofgem logo">
          <a:extLst>
            <a:ext uri="{FF2B5EF4-FFF2-40B4-BE49-F238E27FC236}">
              <a16:creationId xmlns:a16="http://schemas.microsoft.com/office/drawing/2014/main" id="{F83D3A3A-54C4-45CF-AE2A-450D68B4E30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3" name="Picture 142" title="white box">
          <a:extLst>
            <a:ext uri="{FF2B5EF4-FFF2-40B4-BE49-F238E27FC236}">
              <a16:creationId xmlns:a16="http://schemas.microsoft.com/office/drawing/2014/main" id="{2146A64C-6549-4B32-B4F0-67524FDF13B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4" name="Picture 143" descr="image of the Ofgem logo" title="Ofgem logo">
          <a:extLst>
            <a:ext uri="{FF2B5EF4-FFF2-40B4-BE49-F238E27FC236}">
              <a16:creationId xmlns:a16="http://schemas.microsoft.com/office/drawing/2014/main" id="{24975451-7EFD-475E-BDB7-9B40B9FB84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5" name="Picture 144" title="white box">
          <a:extLst>
            <a:ext uri="{FF2B5EF4-FFF2-40B4-BE49-F238E27FC236}">
              <a16:creationId xmlns:a16="http://schemas.microsoft.com/office/drawing/2014/main" id="{31899721-E094-4625-99B2-51557E7DF8A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6" name="Picture 145" descr="image of the Ofgem logo" title="Ofgem logo">
          <a:extLst>
            <a:ext uri="{FF2B5EF4-FFF2-40B4-BE49-F238E27FC236}">
              <a16:creationId xmlns:a16="http://schemas.microsoft.com/office/drawing/2014/main" id="{2AC8EAE5-3DF3-4D67-9E6A-A74AF5BB73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47" name="Picture 146" title="white box">
          <a:extLst>
            <a:ext uri="{FF2B5EF4-FFF2-40B4-BE49-F238E27FC236}">
              <a16:creationId xmlns:a16="http://schemas.microsoft.com/office/drawing/2014/main" id="{34AE6894-0AF3-4FC0-9268-7F20644ACAE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8" name="Picture 147" descr="image of the Ofgem logo" title="Ofgem logo">
          <a:extLst>
            <a:ext uri="{FF2B5EF4-FFF2-40B4-BE49-F238E27FC236}">
              <a16:creationId xmlns:a16="http://schemas.microsoft.com/office/drawing/2014/main" id="{E08A557D-0CE7-4CC9-B313-E4A6869FA33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49" name="Picture 148" title="white box">
          <a:extLst>
            <a:ext uri="{FF2B5EF4-FFF2-40B4-BE49-F238E27FC236}">
              <a16:creationId xmlns:a16="http://schemas.microsoft.com/office/drawing/2014/main" id="{80CC6025-4A1F-4A1C-9CB5-A873DB33CB8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0" name="Picture 149" descr="image of the Ofgem logo" title="Ofgem logo">
          <a:extLst>
            <a:ext uri="{FF2B5EF4-FFF2-40B4-BE49-F238E27FC236}">
              <a16:creationId xmlns:a16="http://schemas.microsoft.com/office/drawing/2014/main" id="{A3F623B9-3B4E-4C24-967B-BDADBDFC86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1" name="Picture 150" descr="image of the Ofgem logo" title="Ofgem logo">
          <a:extLst>
            <a:ext uri="{FF2B5EF4-FFF2-40B4-BE49-F238E27FC236}">
              <a16:creationId xmlns:a16="http://schemas.microsoft.com/office/drawing/2014/main" id="{E05DB603-ABA8-46B1-994E-3CC4BA73343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52" name="Picture 151" title="white box">
          <a:extLst>
            <a:ext uri="{FF2B5EF4-FFF2-40B4-BE49-F238E27FC236}">
              <a16:creationId xmlns:a16="http://schemas.microsoft.com/office/drawing/2014/main" id="{6CCBBEED-7C56-460F-B31E-18AB2BF2B86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53" name="Picture 152" descr="image of the Ofgem logo" title="Ofgem logo">
          <a:extLst>
            <a:ext uri="{FF2B5EF4-FFF2-40B4-BE49-F238E27FC236}">
              <a16:creationId xmlns:a16="http://schemas.microsoft.com/office/drawing/2014/main" id="{B6C6BAF4-B8BE-4C1C-932F-EA150A7AFEE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54" name="Picture 153" title="white box">
          <a:extLst>
            <a:ext uri="{FF2B5EF4-FFF2-40B4-BE49-F238E27FC236}">
              <a16:creationId xmlns:a16="http://schemas.microsoft.com/office/drawing/2014/main" id="{FCB0E2D5-3269-469B-8C85-4B61035453F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55" name="Picture 154" descr="image of the Ofgem logo" title="Ofgem logo">
          <a:extLst>
            <a:ext uri="{FF2B5EF4-FFF2-40B4-BE49-F238E27FC236}">
              <a16:creationId xmlns:a16="http://schemas.microsoft.com/office/drawing/2014/main" id="{5FDF9E5B-9F2D-462D-B836-AF40ADD673C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56" name="Picture 155" title="white box">
          <a:extLst>
            <a:ext uri="{FF2B5EF4-FFF2-40B4-BE49-F238E27FC236}">
              <a16:creationId xmlns:a16="http://schemas.microsoft.com/office/drawing/2014/main" id="{399B3986-8E1E-4E11-A1DF-51FCD9751A2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7" name="Picture 156" descr="image of the Ofgem logo" title="Ofgem logo">
          <a:extLst>
            <a:ext uri="{FF2B5EF4-FFF2-40B4-BE49-F238E27FC236}">
              <a16:creationId xmlns:a16="http://schemas.microsoft.com/office/drawing/2014/main" id="{0CB73F90-46FA-49FA-8BFD-424FC4F298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58" name="Picture 157" title="white box">
          <a:extLst>
            <a:ext uri="{FF2B5EF4-FFF2-40B4-BE49-F238E27FC236}">
              <a16:creationId xmlns:a16="http://schemas.microsoft.com/office/drawing/2014/main" id="{DBB77E39-BAC2-4C39-A629-52DA4D3DBA5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9" name="Picture 158" descr="image of the Ofgem logo" title="Ofgem logo">
          <a:extLst>
            <a:ext uri="{FF2B5EF4-FFF2-40B4-BE49-F238E27FC236}">
              <a16:creationId xmlns:a16="http://schemas.microsoft.com/office/drawing/2014/main" id="{459B6460-0AA6-42FD-A4D6-1988F0EA7A3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60" name="Picture 159" title="white box">
          <a:extLst>
            <a:ext uri="{FF2B5EF4-FFF2-40B4-BE49-F238E27FC236}">
              <a16:creationId xmlns:a16="http://schemas.microsoft.com/office/drawing/2014/main" id="{CA35D02F-B136-4CF0-80B8-304E9A34DFA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61" name="Picture 160" descr="image of the Ofgem logo" title="Ofgem logo">
          <a:extLst>
            <a:ext uri="{FF2B5EF4-FFF2-40B4-BE49-F238E27FC236}">
              <a16:creationId xmlns:a16="http://schemas.microsoft.com/office/drawing/2014/main" id="{8ABE2D87-46D4-4819-9DC3-3C87D19097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62" name="Picture 161" title="white box">
          <a:extLst>
            <a:ext uri="{FF2B5EF4-FFF2-40B4-BE49-F238E27FC236}">
              <a16:creationId xmlns:a16="http://schemas.microsoft.com/office/drawing/2014/main" id="{07B500DF-A3C5-48E9-A6BA-CCDEBE3598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63" name="Picture 162" descr="image of the Ofgem logo" title="Ofgem logo">
          <a:extLst>
            <a:ext uri="{FF2B5EF4-FFF2-40B4-BE49-F238E27FC236}">
              <a16:creationId xmlns:a16="http://schemas.microsoft.com/office/drawing/2014/main" id="{CA4DDB34-EA17-4C8E-B0F0-077CD4145F4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64" name="Picture 163" title="white box">
          <a:extLst>
            <a:ext uri="{FF2B5EF4-FFF2-40B4-BE49-F238E27FC236}">
              <a16:creationId xmlns:a16="http://schemas.microsoft.com/office/drawing/2014/main" id="{6967B7E4-8605-4AA0-B4A0-37E1BE9E5FE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5" name="Picture 164" descr="image of the Ofgem logo" title="Ofgem logo">
          <a:extLst>
            <a:ext uri="{FF2B5EF4-FFF2-40B4-BE49-F238E27FC236}">
              <a16:creationId xmlns:a16="http://schemas.microsoft.com/office/drawing/2014/main" id="{A9E50A25-1566-4BDF-9271-A2ECF13A1B0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6" name="Picture 165" descr="image of the Ofgem logo" title="Ofgem logo">
          <a:extLst>
            <a:ext uri="{FF2B5EF4-FFF2-40B4-BE49-F238E27FC236}">
              <a16:creationId xmlns:a16="http://schemas.microsoft.com/office/drawing/2014/main" id="{E11C8A22-9049-4CE5-99EF-0F1666BFD7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67" name="Picture 166" title="white box">
          <a:extLst>
            <a:ext uri="{FF2B5EF4-FFF2-40B4-BE49-F238E27FC236}">
              <a16:creationId xmlns:a16="http://schemas.microsoft.com/office/drawing/2014/main" id="{2BD02443-92FD-4753-A773-6FEB2C5A5D2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68" name="Picture 167" descr="image of the Ofgem logo" title="Ofgem logo">
          <a:extLst>
            <a:ext uri="{FF2B5EF4-FFF2-40B4-BE49-F238E27FC236}">
              <a16:creationId xmlns:a16="http://schemas.microsoft.com/office/drawing/2014/main" id="{2EEDACD3-4547-4EC5-ACE0-8D1421257E8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69" name="Picture 168" title="white box">
          <a:extLst>
            <a:ext uri="{FF2B5EF4-FFF2-40B4-BE49-F238E27FC236}">
              <a16:creationId xmlns:a16="http://schemas.microsoft.com/office/drawing/2014/main" id="{68409C52-9001-4313-B4ED-D236D8C4E36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70" name="Picture 169" descr="image of the Ofgem logo" title="Ofgem logo">
          <a:extLst>
            <a:ext uri="{FF2B5EF4-FFF2-40B4-BE49-F238E27FC236}">
              <a16:creationId xmlns:a16="http://schemas.microsoft.com/office/drawing/2014/main" id="{84F5802D-B1E6-4A9F-B6AE-7AA8F991D4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71" name="Picture 170" title="white box">
          <a:extLst>
            <a:ext uri="{FF2B5EF4-FFF2-40B4-BE49-F238E27FC236}">
              <a16:creationId xmlns:a16="http://schemas.microsoft.com/office/drawing/2014/main" id="{94464374-93F1-44CA-87D7-CD90045A5CA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2" name="Picture 171" descr="image of the Ofgem logo" title="Ofgem logo">
          <a:extLst>
            <a:ext uri="{FF2B5EF4-FFF2-40B4-BE49-F238E27FC236}">
              <a16:creationId xmlns:a16="http://schemas.microsoft.com/office/drawing/2014/main" id="{D4175B02-50F2-42E1-829E-E2E9B8AF1A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3" name="Picture 172" descr="image of the Ofgem logo" title="Ofgem logo">
          <a:extLst>
            <a:ext uri="{FF2B5EF4-FFF2-40B4-BE49-F238E27FC236}">
              <a16:creationId xmlns:a16="http://schemas.microsoft.com/office/drawing/2014/main" id="{7BBBF513-6BE6-40B6-AA36-67AF5B5BE62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4" name="Picture 173" title="white box">
          <a:extLst>
            <a:ext uri="{FF2B5EF4-FFF2-40B4-BE49-F238E27FC236}">
              <a16:creationId xmlns:a16="http://schemas.microsoft.com/office/drawing/2014/main" id="{5D1E1CA4-BDB9-46CC-ACF1-57C15BA94F1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75" name="Picture 174" descr="image of the Ofgem logo" title="Ofgem logo">
          <a:extLst>
            <a:ext uri="{FF2B5EF4-FFF2-40B4-BE49-F238E27FC236}">
              <a16:creationId xmlns:a16="http://schemas.microsoft.com/office/drawing/2014/main" id="{90959319-822F-483F-8B45-C142002E0EA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76" name="Picture 175" title="white box">
          <a:extLst>
            <a:ext uri="{FF2B5EF4-FFF2-40B4-BE49-F238E27FC236}">
              <a16:creationId xmlns:a16="http://schemas.microsoft.com/office/drawing/2014/main" id="{0516D41A-7048-40E5-82A9-20BF2C6614B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77" name="Picture 176" descr="image of the Ofgem logo" title="Ofgem logo">
          <a:extLst>
            <a:ext uri="{FF2B5EF4-FFF2-40B4-BE49-F238E27FC236}">
              <a16:creationId xmlns:a16="http://schemas.microsoft.com/office/drawing/2014/main" id="{57B6BD37-0DB1-4133-9F99-9569A9B071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78" name="Picture 177" title="white box">
          <a:extLst>
            <a:ext uri="{FF2B5EF4-FFF2-40B4-BE49-F238E27FC236}">
              <a16:creationId xmlns:a16="http://schemas.microsoft.com/office/drawing/2014/main" id="{3982231D-560B-49DD-9AD1-8DBCA90323D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9" name="Picture 178" descr="image of the Ofgem logo" title="Ofgem logo">
          <a:extLst>
            <a:ext uri="{FF2B5EF4-FFF2-40B4-BE49-F238E27FC236}">
              <a16:creationId xmlns:a16="http://schemas.microsoft.com/office/drawing/2014/main" id="{E87484CF-CCB9-4509-9AE6-CB08A3B101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0" name="Picture 179" descr="image of the Ofgem logo" title="Ofgem logo">
          <a:extLst>
            <a:ext uri="{FF2B5EF4-FFF2-40B4-BE49-F238E27FC236}">
              <a16:creationId xmlns:a16="http://schemas.microsoft.com/office/drawing/2014/main" id="{9ABDC426-1DE6-4FF1-A26A-D0B16B86BE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81" name="Picture 180" title="white box">
          <a:extLst>
            <a:ext uri="{FF2B5EF4-FFF2-40B4-BE49-F238E27FC236}">
              <a16:creationId xmlns:a16="http://schemas.microsoft.com/office/drawing/2014/main" id="{050CB074-E096-4F1C-8503-5DFCA65665D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82" name="Picture 181" descr="image of the Ofgem logo" title="Ofgem logo">
          <a:extLst>
            <a:ext uri="{FF2B5EF4-FFF2-40B4-BE49-F238E27FC236}">
              <a16:creationId xmlns:a16="http://schemas.microsoft.com/office/drawing/2014/main" id="{7CC37887-4923-49E4-BF25-5CABD9F717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83" name="Picture 182" title="white box">
          <a:extLst>
            <a:ext uri="{FF2B5EF4-FFF2-40B4-BE49-F238E27FC236}">
              <a16:creationId xmlns:a16="http://schemas.microsoft.com/office/drawing/2014/main" id="{FCE299D3-0409-4948-ADFC-A4F0A2E8963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84" name="Picture 183" descr="image of the Ofgem logo" title="Ofgem logo">
          <a:extLst>
            <a:ext uri="{FF2B5EF4-FFF2-40B4-BE49-F238E27FC236}">
              <a16:creationId xmlns:a16="http://schemas.microsoft.com/office/drawing/2014/main" id="{A6E0F932-D1B8-4F23-9F29-354194F070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85" name="Picture 184" title="white box">
          <a:extLst>
            <a:ext uri="{FF2B5EF4-FFF2-40B4-BE49-F238E27FC236}">
              <a16:creationId xmlns:a16="http://schemas.microsoft.com/office/drawing/2014/main" id="{B777671E-FB70-42F0-B9C8-E004AA2B1C0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6" name="Picture 185" descr="image of the Ofgem logo" title="Ofgem logo">
          <a:extLst>
            <a:ext uri="{FF2B5EF4-FFF2-40B4-BE49-F238E27FC236}">
              <a16:creationId xmlns:a16="http://schemas.microsoft.com/office/drawing/2014/main" id="{2BC5BBD5-A9BF-4223-AF42-F6656668A1B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850150</xdr:colOff>
      <xdr:row>1</xdr:row>
      <xdr:rowOff>2184</xdr:rowOff>
    </xdr:to>
    <xdr:pic>
      <xdr:nvPicPr>
        <xdr:cNvPr id="187" name="Picture 186" descr="image of the Ofgem logo" title="Ofgem logo">
          <a:extLst>
            <a:ext uri="{FF2B5EF4-FFF2-40B4-BE49-F238E27FC236}">
              <a16:creationId xmlns:a16="http://schemas.microsoft.com/office/drawing/2014/main" id="{BDA4CDE7-BDFA-48E9-851F-67C1A41394D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88" name="Picture 187" title="white box">
          <a:extLst>
            <a:ext uri="{FF2B5EF4-FFF2-40B4-BE49-F238E27FC236}">
              <a16:creationId xmlns:a16="http://schemas.microsoft.com/office/drawing/2014/main" id="{C999578E-1EFC-42FA-A450-B9441699F47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847610</xdr:colOff>
      <xdr:row>1</xdr:row>
      <xdr:rowOff>2184</xdr:rowOff>
    </xdr:to>
    <xdr:pic>
      <xdr:nvPicPr>
        <xdr:cNvPr id="189" name="Picture 188" descr="image of the Ofgem logo" title="Ofgem logo">
          <a:extLst>
            <a:ext uri="{FF2B5EF4-FFF2-40B4-BE49-F238E27FC236}">
              <a16:creationId xmlns:a16="http://schemas.microsoft.com/office/drawing/2014/main" id="{8AF0B2FC-8AD4-437E-9128-9649AA2253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90" name="Picture 189" title="white box">
          <a:extLst>
            <a:ext uri="{FF2B5EF4-FFF2-40B4-BE49-F238E27FC236}">
              <a16:creationId xmlns:a16="http://schemas.microsoft.com/office/drawing/2014/main" id="{74D0AA9E-6B73-492D-858F-4EEA9D54EE0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847610</xdr:colOff>
      <xdr:row>1</xdr:row>
      <xdr:rowOff>2184</xdr:rowOff>
    </xdr:to>
    <xdr:pic>
      <xdr:nvPicPr>
        <xdr:cNvPr id="191" name="Picture 190" descr="image of the Ofgem logo" title="Ofgem logo">
          <a:extLst>
            <a:ext uri="{FF2B5EF4-FFF2-40B4-BE49-F238E27FC236}">
              <a16:creationId xmlns:a16="http://schemas.microsoft.com/office/drawing/2014/main" id="{7342B006-F5B2-48EB-B2D2-98509716F1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92" name="Picture 191" title="white box">
          <a:extLst>
            <a:ext uri="{FF2B5EF4-FFF2-40B4-BE49-F238E27FC236}">
              <a16:creationId xmlns:a16="http://schemas.microsoft.com/office/drawing/2014/main" id="{CE8A27F6-8326-4271-BB25-537A6F2902E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850150</xdr:colOff>
      <xdr:row>1</xdr:row>
      <xdr:rowOff>2184</xdr:rowOff>
    </xdr:to>
    <xdr:pic>
      <xdr:nvPicPr>
        <xdr:cNvPr id="193" name="Picture 192" descr="image of the Ofgem logo" title="Ofgem logo">
          <a:extLst>
            <a:ext uri="{FF2B5EF4-FFF2-40B4-BE49-F238E27FC236}">
              <a16:creationId xmlns:a16="http://schemas.microsoft.com/office/drawing/2014/main" id="{60531827-FA34-4F7B-B139-C9FF93FA2B2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2F90A52E-1317-4C45-94B3-41F9BCD4324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 name="Picture 2" title="white box">
          <a:extLst>
            <a:ext uri="{FF2B5EF4-FFF2-40B4-BE49-F238E27FC236}">
              <a16:creationId xmlns:a16="http://schemas.microsoft.com/office/drawing/2014/main" id="{4F07CDED-D2A4-4DC2-8C14-D17ECBCA284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 name="Picture 3" descr="image of the Ofgem logo" title="Ofgem logo">
          <a:extLst>
            <a:ext uri="{FF2B5EF4-FFF2-40B4-BE49-F238E27FC236}">
              <a16:creationId xmlns:a16="http://schemas.microsoft.com/office/drawing/2014/main" id="{DCCA01D0-3869-421A-81A9-661C654018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 name="Picture 4" title="white box">
          <a:extLst>
            <a:ext uri="{FF2B5EF4-FFF2-40B4-BE49-F238E27FC236}">
              <a16:creationId xmlns:a16="http://schemas.microsoft.com/office/drawing/2014/main" id="{0E33ECBA-B755-4917-8226-EE4128E7628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 name="Picture 5" descr="image of the Ofgem logo" title="Ofgem logo">
          <a:extLst>
            <a:ext uri="{FF2B5EF4-FFF2-40B4-BE49-F238E27FC236}">
              <a16:creationId xmlns:a16="http://schemas.microsoft.com/office/drawing/2014/main" id="{96FE11C1-218F-42DC-80A2-4749A51ADD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7" name="Picture 6" title="white box">
          <a:extLst>
            <a:ext uri="{FF2B5EF4-FFF2-40B4-BE49-F238E27FC236}">
              <a16:creationId xmlns:a16="http://schemas.microsoft.com/office/drawing/2014/main" id="{3B7A6E1A-0FF9-4CD4-8F83-22B41B8A909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ADB01A1F-4FA5-4111-9BF5-80A9FC82206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 name="Picture 8" title="white box">
          <a:extLst>
            <a:ext uri="{FF2B5EF4-FFF2-40B4-BE49-F238E27FC236}">
              <a16:creationId xmlns:a16="http://schemas.microsoft.com/office/drawing/2014/main" id="{A5602E7B-81EF-43F4-8D36-9AD3C1D10E5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8644C0E3-1149-4AE0-A6B2-12A8F9A34A0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 name="Picture 10" title="white box">
          <a:extLst>
            <a:ext uri="{FF2B5EF4-FFF2-40B4-BE49-F238E27FC236}">
              <a16:creationId xmlns:a16="http://schemas.microsoft.com/office/drawing/2014/main" id="{A17AA303-6A0D-41FC-AD1B-BAAE67656F3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 name="Picture 11" descr="image of the Ofgem logo" title="Ofgem logo">
          <a:extLst>
            <a:ext uri="{FF2B5EF4-FFF2-40B4-BE49-F238E27FC236}">
              <a16:creationId xmlns:a16="http://schemas.microsoft.com/office/drawing/2014/main" id="{87C0C8CF-9863-45CF-B869-80156A14C7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 name="Picture 12" title="white box">
          <a:extLst>
            <a:ext uri="{FF2B5EF4-FFF2-40B4-BE49-F238E27FC236}">
              <a16:creationId xmlns:a16="http://schemas.microsoft.com/office/drawing/2014/main" id="{B1EC6125-9E8B-4527-8C43-3C24A45C28E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 name="Picture 13" descr="image of the Ofgem logo" title="Ofgem logo">
          <a:extLst>
            <a:ext uri="{FF2B5EF4-FFF2-40B4-BE49-F238E27FC236}">
              <a16:creationId xmlns:a16="http://schemas.microsoft.com/office/drawing/2014/main" id="{82A88AE5-5E14-464B-B521-395EDCE92DF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 name="Picture 14" title="white box">
          <a:extLst>
            <a:ext uri="{FF2B5EF4-FFF2-40B4-BE49-F238E27FC236}">
              <a16:creationId xmlns:a16="http://schemas.microsoft.com/office/drawing/2014/main" id="{62101121-DD0C-4453-9767-62CC094AD1F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DA42D746-F419-4D62-BCBF-171E42A046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 name="Picture 16" title="white box">
          <a:extLst>
            <a:ext uri="{FF2B5EF4-FFF2-40B4-BE49-F238E27FC236}">
              <a16:creationId xmlns:a16="http://schemas.microsoft.com/office/drawing/2014/main" id="{D803BA18-6386-413D-9B19-DF7A4695733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 name="Picture 17" descr="image of the Ofgem logo" title="Ofgem logo">
          <a:extLst>
            <a:ext uri="{FF2B5EF4-FFF2-40B4-BE49-F238E27FC236}">
              <a16:creationId xmlns:a16="http://schemas.microsoft.com/office/drawing/2014/main" id="{0B706884-DF69-42A6-8BDC-1B122BDB5E7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 name="Picture 18" title="white box">
          <a:extLst>
            <a:ext uri="{FF2B5EF4-FFF2-40B4-BE49-F238E27FC236}">
              <a16:creationId xmlns:a16="http://schemas.microsoft.com/office/drawing/2014/main" id="{DBBEB3EA-45D9-459C-A786-8EF19DAB9DC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 name="Picture 19" descr="image of the Ofgem logo" title="Ofgem logo">
          <a:extLst>
            <a:ext uri="{FF2B5EF4-FFF2-40B4-BE49-F238E27FC236}">
              <a16:creationId xmlns:a16="http://schemas.microsoft.com/office/drawing/2014/main" id="{FF4589FD-899C-49B7-ABCB-74AF3EEFA68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1" name="Picture 20" title="white box">
          <a:extLst>
            <a:ext uri="{FF2B5EF4-FFF2-40B4-BE49-F238E27FC236}">
              <a16:creationId xmlns:a16="http://schemas.microsoft.com/office/drawing/2014/main" id="{3BF0D2CD-BBFA-4F2E-B56E-A15ED979138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 name="Picture 21" descr="image of the Ofgem logo" title="Ofgem logo">
          <a:extLst>
            <a:ext uri="{FF2B5EF4-FFF2-40B4-BE49-F238E27FC236}">
              <a16:creationId xmlns:a16="http://schemas.microsoft.com/office/drawing/2014/main" id="{91709C7E-83FC-4B6F-B3D8-FB67C7C6B1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3" name="Picture 22" title="white box">
          <a:extLst>
            <a:ext uri="{FF2B5EF4-FFF2-40B4-BE49-F238E27FC236}">
              <a16:creationId xmlns:a16="http://schemas.microsoft.com/office/drawing/2014/main" id="{BA126BF4-C4CD-4BA9-A730-06B11642A3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 name="Picture 23" descr="image of the Ofgem logo" title="Ofgem logo">
          <a:extLst>
            <a:ext uri="{FF2B5EF4-FFF2-40B4-BE49-F238E27FC236}">
              <a16:creationId xmlns:a16="http://schemas.microsoft.com/office/drawing/2014/main" id="{78089DC9-61A1-4B2A-8D0C-ABEE6125D8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 name="Picture 24" descr="image of the Ofgem logo" title="Ofgem logo">
          <a:extLst>
            <a:ext uri="{FF2B5EF4-FFF2-40B4-BE49-F238E27FC236}">
              <a16:creationId xmlns:a16="http://schemas.microsoft.com/office/drawing/2014/main" id="{2BDF93EC-647B-46D3-AE4C-63C41C381D1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 name="Picture 25" title="white box">
          <a:extLst>
            <a:ext uri="{FF2B5EF4-FFF2-40B4-BE49-F238E27FC236}">
              <a16:creationId xmlns:a16="http://schemas.microsoft.com/office/drawing/2014/main" id="{E3EFD1B9-73D6-488C-9980-4E9F4A3207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 name="Picture 26" descr="image of the Ofgem logo" title="Ofgem logo">
          <a:extLst>
            <a:ext uri="{FF2B5EF4-FFF2-40B4-BE49-F238E27FC236}">
              <a16:creationId xmlns:a16="http://schemas.microsoft.com/office/drawing/2014/main" id="{FB3B7D1C-F767-46CF-871E-CFF91A74FE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8" name="Picture 27" title="white box">
          <a:extLst>
            <a:ext uri="{FF2B5EF4-FFF2-40B4-BE49-F238E27FC236}">
              <a16:creationId xmlns:a16="http://schemas.microsoft.com/office/drawing/2014/main" id="{D5334718-1A07-4D3F-B51B-50DA0BC4176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 name="Picture 28" descr="image of the Ofgem logo" title="Ofgem logo">
          <a:extLst>
            <a:ext uri="{FF2B5EF4-FFF2-40B4-BE49-F238E27FC236}">
              <a16:creationId xmlns:a16="http://schemas.microsoft.com/office/drawing/2014/main" id="{0C875CB4-9DE3-4AA4-BC98-09F99FDCBA0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0" name="Picture 29" title="white box">
          <a:extLst>
            <a:ext uri="{FF2B5EF4-FFF2-40B4-BE49-F238E27FC236}">
              <a16:creationId xmlns:a16="http://schemas.microsoft.com/office/drawing/2014/main" id="{9D068180-7AB3-4CC4-AD1F-DB2E5E72020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CCE422DA-3028-49C4-9A0B-51AA31B5B86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2" name="Picture 31" title="white box">
          <a:extLst>
            <a:ext uri="{FF2B5EF4-FFF2-40B4-BE49-F238E27FC236}">
              <a16:creationId xmlns:a16="http://schemas.microsoft.com/office/drawing/2014/main" id="{55C69A25-C292-47FB-B5B5-0496D2EE4BC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 name="Picture 32" descr="image of the Ofgem logo" title="Ofgem logo">
          <a:extLst>
            <a:ext uri="{FF2B5EF4-FFF2-40B4-BE49-F238E27FC236}">
              <a16:creationId xmlns:a16="http://schemas.microsoft.com/office/drawing/2014/main" id="{2F8DE8EE-E493-4511-AD63-ED940B377DB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4" name="Picture 33" title="white box">
          <a:extLst>
            <a:ext uri="{FF2B5EF4-FFF2-40B4-BE49-F238E27FC236}">
              <a16:creationId xmlns:a16="http://schemas.microsoft.com/office/drawing/2014/main" id="{494F6F0D-B6D1-499F-84D0-2DE38CAF30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 name="Picture 34" descr="image of the Ofgem logo" title="Ofgem logo">
          <a:extLst>
            <a:ext uri="{FF2B5EF4-FFF2-40B4-BE49-F238E27FC236}">
              <a16:creationId xmlns:a16="http://schemas.microsoft.com/office/drawing/2014/main" id="{D794B8BB-6B6C-4555-9597-3CE9F5BB25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6" name="Picture 35" title="white box">
          <a:extLst>
            <a:ext uri="{FF2B5EF4-FFF2-40B4-BE49-F238E27FC236}">
              <a16:creationId xmlns:a16="http://schemas.microsoft.com/office/drawing/2014/main" id="{11B8A323-FAB1-4748-8B1C-E97681CB698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7" name="Picture 36" descr="image of the Ofgem logo" title="Ofgem logo">
          <a:extLst>
            <a:ext uri="{FF2B5EF4-FFF2-40B4-BE49-F238E27FC236}">
              <a16:creationId xmlns:a16="http://schemas.microsoft.com/office/drawing/2014/main" id="{B678FA69-D483-403C-8EA6-B53DD129C4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8" name="Picture 37" title="white box">
          <a:extLst>
            <a:ext uri="{FF2B5EF4-FFF2-40B4-BE49-F238E27FC236}">
              <a16:creationId xmlns:a16="http://schemas.microsoft.com/office/drawing/2014/main" id="{363AFBEA-57F1-48CD-AAE4-D39202C1ECF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 name="Picture 38" descr="image of the Ofgem logo" title="Ofgem logo">
          <a:extLst>
            <a:ext uri="{FF2B5EF4-FFF2-40B4-BE49-F238E27FC236}">
              <a16:creationId xmlns:a16="http://schemas.microsoft.com/office/drawing/2014/main" id="{55AC3466-4221-4079-A504-44EB60D899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0" name="Picture 39" descr="image of the Ofgem logo" title="Ofgem logo">
          <a:extLst>
            <a:ext uri="{FF2B5EF4-FFF2-40B4-BE49-F238E27FC236}">
              <a16:creationId xmlns:a16="http://schemas.microsoft.com/office/drawing/2014/main" id="{32FB273A-420B-4DD0-9FC0-63347C1E5F3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1" name="Picture 40" title="white box">
          <a:extLst>
            <a:ext uri="{FF2B5EF4-FFF2-40B4-BE49-F238E27FC236}">
              <a16:creationId xmlns:a16="http://schemas.microsoft.com/office/drawing/2014/main" id="{DDB2DB1D-2020-4AA4-BF4F-DA329D84190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2" name="Picture 41" descr="image of the Ofgem logo" title="Ofgem logo">
          <a:extLst>
            <a:ext uri="{FF2B5EF4-FFF2-40B4-BE49-F238E27FC236}">
              <a16:creationId xmlns:a16="http://schemas.microsoft.com/office/drawing/2014/main" id="{E4EA7E30-3517-4E9E-96ED-A70B9B6E24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3" name="Picture 42" title="white box">
          <a:extLst>
            <a:ext uri="{FF2B5EF4-FFF2-40B4-BE49-F238E27FC236}">
              <a16:creationId xmlns:a16="http://schemas.microsoft.com/office/drawing/2014/main" id="{F424609D-E070-4559-83A4-A444A4635D6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4" name="Picture 43" descr="image of the Ofgem logo" title="Ofgem logo">
          <a:extLst>
            <a:ext uri="{FF2B5EF4-FFF2-40B4-BE49-F238E27FC236}">
              <a16:creationId xmlns:a16="http://schemas.microsoft.com/office/drawing/2014/main" id="{3E3ADE8D-7623-4FFF-A691-C04A3AAE928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5" name="Picture 44" title="white box">
          <a:extLst>
            <a:ext uri="{FF2B5EF4-FFF2-40B4-BE49-F238E27FC236}">
              <a16:creationId xmlns:a16="http://schemas.microsoft.com/office/drawing/2014/main" id="{A25A1E24-211D-44CA-B973-3D9FC183ACE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6" name="Picture 45" descr="image of the Ofgem logo" title="Ofgem logo">
          <a:extLst>
            <a:ext uri="{FF2B5EF4-FFF2-40B4-BE49-F238E27FC236}">
              <a16:creationId xmlns:a16="http://schemas.microsoft.com/office/drawing/2014/main" id="{D0B3DE0B-4997-4D2F-8B55-B7CCDE171FA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7" name="Picture 46" title="white box">
          <a:extLst>
            <a:ext uri="{FF2B5EF4-FFF2-40B4-BE49-F238E27FC236}">
              <a16:creationId xmlns:a16="http://schemas.microsoft.com/office/drawing/2014/main" id="{0558521A-8937-4D78-83E9-2C146CFEBDB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8" name="Picture 47" descr="image of the Ofgem logo" title="Ofgem logo">
          <a:extLst>
            <a:ext uri="{FF2B5EF4-FFF2-40B4-BE49-F238E27FC236}">
              <a16:creationId xmlns:a16="http://schemas.microsoft.com/office/drawing/2014/main" id="{FB20FB33-0801-416F-AC01-84AD2E86FA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9" name="Picture 48" title="white box">
          <a:extLst>
            <a:ext uri="{FF2B5EF4-FFF2-40B4-BE49-F238E27FC236}">
              <a16:creationId xmlns:a16="http://schemas.microsoft.com/office/drawing/2014/main" id="{386B57B3-A4C7-4C55-83A7-8C23137669D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0" name="Picture 49" descr="image of the Ofgem logo" title="Ofgem logo">
          <a:extLst>
            <a:ext uri="{FF2B5EF4-FFF2-40B4-BE49-F238E27FC236}">
              <a16:creationId xmlns:a16="http://schemas.microsoft.com/office/drawing/2014/main" id="{4635BCF0-78B3-49A8-91CB-04B2F03BE16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1" name="Picture 50" title="white box">
          <a:extLst>
            <a:ext uri="{FF2B5EF4-FFF2-40B4-BE49-F238E27FC236}">
              <a16:creationId xmlns:a16="http://schemas.microsoft.com/office/drawing/2014/main" id="{D7EAFF3C-F61A-4684-A739-6D8FDDFEA67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2" name="Picture 51" descr="image of the Ofgem logo" title="Ofgem logo">
          <a:extLst>
            <a:ext uri="{FF2B5EF4-FFF2-40B4-BE49-F238E27FC236}">
              <a16:creationId xmlns:a16="http://schemas.microsoft.com/office/drawing/2014/main" id="{3437D112-942D-46D0-AE36-4891DF34960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53" name="Picture 52" title="white box">
          <a:extLst>
            <a:ext uri="{FF2B5EF4-FFF2-40B4-BE49-F238E27FC236}">
              <a16:creationId xmlns:a16="http://schemas.microsoft.com/office/drawing/2014/main" id="{9201F9D5-FD9F-4604-B91C-BF93B804F9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4" name="Picture 53" descr="image of the Ofgem logo" title="Ofgem logo">
          <a:extLst>
            <a:ext uri="{FF2B5EF4-FFF2-40B4-BE49-F238E27FC236}">
              <a16:creationId xmlns:a16="http://schemas.microsoft.com/office/drawing/2014/main" id="{B3045342-46C0-4D0A-96FB-2F4BDA4FC1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5" name="Picture 54" descr="image of the Ofgem logo" title="Ofgem logo">
          <a:extLst>
            <a:ext uri="{FF2B5EF4-FFF2-40B4-BE49-F238E27FC236}">
              <a16:creationId xmlns:a16="http://schemas.microsoft.com/office/drawing/2014/main" id="{B55255AA-B644-44C0-A37D-0E248E6DBB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6" name="Picture 55" title="white box">
          <a:extLst>
            <a:ext uri="{FF2B5EF4-FFF2-40B4-BE49-F238E27FC236}">
              <a16:creationId xmlns:a16="http://schemas.microsoft.com/office/drawing/2014/main" id="{E7C58D59-25AB-47B9-BC2F-F3D9D4AEC2D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7" name="Picture 56" descr="image of the Ofgem logo" title="Ofgem logo">
          <a:extLst>
            <a:ext uri="{FF2B5EF4-FFF2-40B4-BE49-F238E27FC236}">
              <a16:creationId xmlns:a16="http://schemas.microsoft.com/office/drawing/2014/main" id="{84F05196-5EF4-4849-AED6-4903C019EC6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8" name="Picture 57" title="white box">
          <a:extLst>
            <a:ext uri="{FF2B5EF4-FFF2-40B4-BE49-F238E27FC236}">
              <a16:creationId xmlns:a16="http://schemas.microsoft.com/office/drawing/2014/main" id="{7DB7B733-DEB6-40DC-974E-007AD58CD14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9" name="Picture 58" descr="image of the Ofgem logo" title="Ofgem logo">
          <a:extLst>
            <a:ext uri="{FF2B5EF4-FFF2-40B4-BE49-F238E27FC236}">
              <a16:creationId xmlns:a16="http://schemas.microsoft.com/office/drawing/2014/main" id="{C765E6B6-6B64-487A-84D7-27239B9279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60" name="Picture 59" title="white box">
          <a:extLst>
            <a:ext uri="{FF2B5EF4-FFF2-40B4-BE49-F238E27FC236}">
              <a16:creationId xmlns:a16="http://schemas.microsoft.com/office/drawing/2014/main" id="{BA439D6A-9DD8-483A-89A2-79634AFF62D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1" name="Picture 60" descr="image of the Ofgem logo" title="Ofgem logo">
          <a:extLst>
            <a:ext uri="{FF2B5EF4-FFF2-40B4-BE49-F238E27FC236}">
              <a16:creationId xmlns:a16="http://schemas.microsoft.com/office/drawing/2014/main" id="{8701B35C-FD10-42A5-B74B-B830D1508A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62" name="Picture 61" title="white box">
          <a:extLst>
            <a:ext uri="{FF2B5EF4-FFF2-40B4-BE49-F238E27FC236}">
              <a16:creationId xmlns:a16="http://schemas.microsoft.com/office/drawing/2014/main" id="{2960770E-9163-463E-B2C5-148B1A8E9E9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3" name="Picture 62" descr="image of the Ofgem logo" title="Ofgem logo">
          <a:extLst>
            <a:ext uri="{FF2B5EF4-FFF2-40B4-BE49-F238E27FC236}">
              <a16:creationId xmlns:a16="http://schemas.microsoft.com/office/drawing/2014/main" id="{BA11FBEA-D7E6-4305-955E-43E08B55A4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64" name="Picture 63" title="white box">
          <a:extLst>
            <a:ext uri="{FF2B5EF4-FFF2-40B4-BE49-F238E27FC236}">
              <a16:creationId xmlns:a16="http://schemas.microsoft.com/office/drawing/2014/main" id="{78DE6AAB-5858-4641-BE2D-088EFBB11E8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5" name="Picture 64" descr="image of the Ofgem logo" title="Ofgem logo">
          <a:extLst>
            <a:ext uri="{FF2B5EF4-FFF2-40B4-BE49-F238E27FC236}">
              <a16:creationId xmlns:a16="http://schemas.microsoft.com/office/drawing/2014/main" id="{FF7495BA-1678-4359-BC2A-969F563C5B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66" name="Picture 65" title="white box">
          <a:extLst>
            <a:ext uri="{FF2B5EF4-FFF2-40B4-BE49-F238E27FC236}">
              <a16:creationId xmlns:a16="http://schemas.microsoft.com/office/drawing/2014/main" id="{048C9847-B23B-4DD8-B63B-30DC30FC6D7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7" name="Picture 66" descr="image of the Ofgem logo" title="Ofgem logo">
          <a:extLst>
            <a:ext uri="{FF2B5EF4-FFF2-40B4-BE49-F238E27FC236}">
              <a16:creationId xmlns:a16="http://schemas.microsoft.com/office/drawing/2014/main" id="{C5251D25-E684-41E8-B4C2-141BEBB7A1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68" name="Picture 67" title="white box">
          <a:extLst>
            <a:ext uri="{FF2B5EF4-FFF2-40B4-BE49-F238E27FC236}">
              <a16:creationId xmlns:a16="http://schemas.microsoft.com/office/drawing/2014/main" id="{C9B6E125-A3CE-41BA-BF36-8AAB9DA4D8E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9" name="Picture 68" descr="image of the Ofgem logo" title="Ofgem logo">
          <a:extLst>
            <a:ext uri="{FF2B5EF4-FFF2-40B4-BE49-F238E27FC236}">
              <a16:creationId xmlns:a16="http://schemas.microsoft.com/office/drawing/2014/main" id="{84B4BC4F-A442-4F94-A1DD-E3820724F4F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0" name="Picture 69" descr="image of the Ofgem logo" title="Ofgem logo">
          <a:extLst>
            <a:ext uri="{FF2B5EF4-FFF2-40B4-BE49-F238E27FC236}">
              <a16:creationId xmlns:a16="http://schemas.microsoft.com/office/drawing/2014/main" id="{5B19EE5D-C329-4D7B-BC22-A7C69F9AEB6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1" name="Picture 70" title="white box">
          <a:extLst>
            <a:ext uri="{FF2B5EF4-FFF2-40B4-BE49-F238E27FC236}">
              <a16:creationId xmlns:a16="http://schemas.microsoft.com/office/drawing/2014/main" id="{5DEC68F6-0B56-4840-B5F9-DF92822A0FA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2" name="Picture 71" descr="image of the Ofgem logo" title="Ofgem logo">
          <a:extLst>
            <a:ext uri="{FF2B5EF4-FFF2-40B4-BE49-F238E27FC236}">
              <a16:creationId xmlns:a16="http://schemas.microsoft.com/office/drawing/2014/main" id="{A6DE9093-2B07-424D-ADA1-DB6BAF30C2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73" name="Picture 72" title="white box">
          <a:extLst>
            <a:ext uri="{FF2B5EF4-FFF2-40B4-BE49-F238E27FC236}">
              <a16:creationId xmlns:a16="http://schemas.microsoft.com/office/drawing/2014/main" id="{B7F8218E-6563-4141-8F48-091B9468041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4" name="Picture 73" descr="image of the Ofgem logo" title="Ofgem logo">
          <a:extLst>
            <a:ext uri="{FF2B5EF4-FFF2-40B4-BE49-F238E27FC236}">
              <a16:creationId xmlns:a16="http://schemas.microsoft.com/office/drawing/2014/main" id="{CCCA2CE0-3556-496D-B840-51780B66A57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5" name="Picture 74" title="white box">
          <a:extLst>
            <a:ext uri="{FF2B5EF4-FFF2-40B4-BE49-F238E27FC236}">
              <a16:creationId xmlns:a16="http://schemas.microsoft.com/office/drawing/2014/main" id="{00FBECB5-7A7F-43F3-92EB-8E1A6C2FFE2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6" name="Picture 75" descr="image of the Ofgem logo" title="Ofgem logo">
          <a:extLst>
            <a:ext uri="{FF2B5EF4-FFF2-40B4-BE49-F238E27FC236}">
              <a16:creationId xmlns:a16="http://schemas.microsoft.com/office/drawing/2014/main" id="{A3C3D345-5341-473E-A7AF-828D2835A2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7" name="Picture 76" title="white box">
          <a:extLst>
            <a:ext uri="{FF2B5EF4-FFF2-40B4-BE49-F238E27FC236}">
              <a16:creationId xmlns:a16="http://schemas.microsoft.com/office/drawing/2014/main" id="{92BE28BC-4F84-4DE0-9C18-0986B372CB4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8" name="Picture 77" descr="image of the Ofgem logo" title="Ofgem logo">
          <a:extLst>
            <a:ext uri="{FF2B5EF4-FFF2-40B4-BE49-F238E27FC236}">
              <a16:creationId xmlns:a16="http://schemas.microsoft.com/office/drawing/2014/main" id="{36BA8E22-8C91-4584-9080-3C5BA1C120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9" name="Picture 78" title="white box">
          <a:extLst>
            <a:ext uri="{FF2B5EF4-FFF2-40B4-BE49-F238E27FC236}">
              <a16:creationId xmlns:a16="http://schemas.microsoft.com/office/drawing/2014/main" id="{19BF5719-82E8-43A4-AAF9-B5C01702DCD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0" name="Picture 79" descr="image of the Ofgem logo" title="Ofgem logo">
          <a:extLst>
            <a:ext uri="{FF2B5EF4-FFF2-40B4-BE49-F238E27FC236}">
              <a16:creationId xmlns:a16="http://schemas.microsoft.com/office/drawing/2014/main" id="{61C40629-3C0A-401E-B5E0-CC96207839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1" name="Picture 80" title="white box">
          <a:extLst>
            <a:ext uri="{FF2B5EF4-FFF2-40B4-BE49-F238E27FC236}">
              <a16:creationId xmlns:a16="http://schemas.microsoft.com/office/drawing/2014/main" id="{253C3216-A082-4A1D-B7C9-DC28FAC1A02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2" name="Picture 81" descr="image of the Ofgem logo" title="Ofgem logo">
          <a:extLst>
            <a:ext uri="{FF2B5EF4-FFF2-40B4-BE49-F238E27FC236}">
              <a16:creationId xmlns:a16="http://schemas.microsoft.com/office/drawing/2014/main" id="{5A06B538-F1A2-4E25-99F0-A91F5A8335A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83" name="Picture 82" title="white box">
          <a:extLst>
            <a:ext uri="{FF2B5EF4-FFF2-40B4-BE49-F238E27FC236}">
              <a16:creationId xmlns:a16="http://schemas.microsoft.com/office/drawing/2014/main" id="{F34ECD87-7BC4-4404-B52E-1D6E58F3257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4" name="Picture 83" descr="image of the Ofgem logo" title="Ofgem logo">
          <a:extLst>
            <a:ext uri="{FF2B5EF4-FFF2-40B4-BE49-F238E27FC236}">
              <a16:creationId xmlns:a16="http://schemas.microsoft.com/office/drawing/2014/main" id="{033A8FBF-46DB-4FF7-9F89-19A7CC18448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5" name="Picture 84" descr="image of the Ofgem logo" title="Ofgem logo">
          <a:extLst>
            <a:ext uri="{FF2B5EF4-FFF2-40B4-BE49-F238E27FC236}">
              <a16:creationId xmlns:a16="http://schemas.microsoft.com/office/drawing/2014/main" id="{787E53D7-1C16-440E-BB51-30C7EBD8D0A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6" name="Picture 85" title="white box">
          <a:extLst>
            <a:ext uri="{FF2B5EF4-FFF2-40B4-BE49-F238E27FC236}">
              <a16:creationId xmlns:a16="http://schemas.microsoft.com/office/drawing/2014/main" id="{67A8D635-3E9D-4014-9E6C-7D06AFE4D61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7" name="Picture 86" descr="image of the Ofgem logo" title="Ofgem logo">
          <a:extLst>
            <a:ext uri="{FF2B5EF4-FFF2-40B4-BE49-F238E27FC236}">
              <a16:creationId xmlns:a16="http://schemas.microsoft.com/office/drawing/2014/main" id="{C96F25AF-1D95-43F9-9C75-5D17C060C6E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8" name="Picture 87" title="white box">
          <a:extLst>
            <a:ext uri="{FF2B5EF4-FFF2-40B4-BE49-F238E27FC236}">
              <a16:creationId xmlns:a16="http://schemas.microsoft.com/office/drawing/2014/main" id="{D801E2A2-039D-470B-84B8-62A178297B6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9" name="Picture 88" descr="image of the Ofgem logo" title="Ofgem logo">
          <a:extLst>
            <a:ext uri="{FF2B5EF4-FFF2-40B4-BE49-F238E27FC236}">
              <a16:creationId xmlns:a16="http://schemas.microsoft.com/office/drawing/2014/main" id="{099F56A2-BE02-424F-9B1C-2D8489DC3EB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90" name="Picture 89" title="white box">
          <a:extLst>
            <a:ext uri="{FF2B5EF4-FFF2-40B4-BE49-F238E27FC236}">
              <a16:creationId xmlns:a16="http://schemas.microsoft.com/office/drawing/2014/main" id="{070ACE91-60E5-47A9-A98A-54D22E5B58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1" name="Picture 90" descr="image of the Ofgem logo" title="Ofgem logo">
          <a:extLst>
            <a:ext uri="{FF2B5EF4-FFF2-40B4-BE49-F238E27FC236}">
              <a16:creationId xmlns:a16="http://schemas.microsoft.com/office/drawing/2014/main" id="{242E2D40-86EE-4D3C-9AC5-3F51CFFC868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2" name="Picture 91" title="white box">
          <a:extLst>
            <a:ext uri="{FF2B5EF4-FFF2-40B4-BE49-F238E27FC236}">
              <a16:creationId xmlns:a16="http://schemas.microsoft.com/office/drawing/2014/main" id="{5A0A6F51-688C-4176-8044-AA2002A2172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3" name="Picture 92" descr="image of the Ofgem logo" title="Ofgem logo">
          <a:extLst>
            <a:ext uri="{FF2B5EF4-FFF2-40B4-BE49-F238E27FC236}">
              <a16:creationId xmlns:a16="http://schemas.microsoft.com/office/drawing/2014/main" id="{816AD149-4CFF-4E75-A9C8-E73683D852E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4" name="Picture 93" title="white box">
          <a:extLst>
            <a:ext uri="{FF2B5EF4-FFF2-40B4-BE49-F238E27FC236}">
              <a16:creationId xmlns:a16="http://schemas.microsoft.com/office/drawing/2014/main" id="{E3DD98BE-B91C-4AF2-9729-6D38C4F8702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5" name="Picture 94" descr="image of the Ofgem logo" title="Ofgem logo">
          <a:extLst>
            <a:ext uri="{FF2B5EF4-FFF2-40B4-BE49-F238E27FC236}">
              <a16:creationId xmlns:a16="http://schemas.microsoft.com/office/drawing/2014/main" id="{CDD73589-C218-4551-8758-BA0657C60B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96" name="Picture 95" title="white box">
          <a:extLst>
            <a:ext uri="{FF2B5EF4-FFF2-40B4-BE49-F238E27FC236}">
              <a16:creationId xmlns:a16="http://schemas.microsoft.com/office/drawing/2014/main" id="{524DF4A0-F142-432B-B857-AA8F96A6B08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7" name="Picture 96" descr="image of the Ofgem logo" title="Ofgem logo">
          <a:extLst>
            <a:ext uri="{FF2B5EF4-FFF2-40B4-BE49-F238E27FC236}">
              <a16:creationId xmlns:a16="http://schemas.microsoft.com/office/drawing/2014/main" id="{556E46FA-0B0D-4404-A8F4-4A02D6D174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98" name="Picture 97" title="white box">
          <a:extLst>
            <a:ext uri="{FF2B5EF4-FFF2-40B4-BE49-F238E27FC236}">
              <a16:creationId xmlns:a16="http://schemas.microsoft.com/office/drawing/2014/main" id="{3159B56E-E17D-485B-92BF-D34CF702CA9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9" name="Picture 98" descr="image of the Ofgem logo" title="Ofgem logo">
          <a:extLst>
            <a:ext uri="{FF2B5EF4-FFF2-40B4-BE49-F238E27FC236}">
              <a16:creationId xmlns:a16="http://schemas.microsoft.com/office/drawing/2014/main" id="{A85EF36C-7F01-4342-935C-50963DEB2F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0" name="Picture 99" descr="image of the Ofgem logo" title="Ofgem logo">
          <a:extLst>
            <a:ext uri="{FF2B5EF4-FFF2-40B4-BE49-F238E27FC236}">
              <a16:creationId xmlns:a16="http://schemas.microsoft.com/office/drawing/2014/main" id="{7BDBDAA9-275F-4D16-9140-949924F8C9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01" name="Picture 100" title="white box">
          <a:extLst>
            <a:ext uri="{FF2B5EF4-FFF2-40B4-BE49-F238E27FC236}">
              <a16:creationId xmlns:a16="http://schemas.microsoft.com/office/drawing/2014/main" id="{F586BF36-0BBD-478B-A4F4-3A77E447346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2" name="Picture 101" descr="image of the Ofgem logo" title="Ofgem logo">
          <a:extLst>
            <a:ext uri="{FF2B5EF4-FFF2-40B4-BE49-F238E27FC236}">
              <a16:creationId xmlns:a16="http://schemas.microsoft.com/office/drawing/2014/main" id="{BB17E6E9-FFA3-40D5-858B-EC67963193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03" name="Picture 102" title="white box">
          <a:extLst>
            <a:ext uri="{FF2B5EF4-FFF2-40B4-BE49-F238E27FC236}">
              <a16:creationId xmlns:a16="http://schemas.microsoft.com/office/drawing/2014/main" id="{F9F9A911-5FE3-4125-8844-65B34E9EF8B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4" name="Picture 103" descr="image of the Ofgem logo" title="Ofgem logo">
          <a:extLst>
            <a:ext uri="{FF2B5EF4-FFF2-40B4-BE49-F238E27FC236}">
              <a16:creationId xmlns:a16="http://schemas.microsoft.com/office/drawing/2014/main" id="{F6F2042B-FBC8-4117-A656-E0DC4F1B806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05" name="Picture 104" title="white box">
          <a:extLst>
            <a:ext uri="{FF2B5EF4-FFF2-40B4-BE49-F238E27FC236}">
              <a16:creationId xmlns:a16="http://schemas.microsoft.com/office/drawing/2014/main" id="{AF97F9D1-4124-4518-B5AD-4CA48D32059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6" name="Picture 105" descr="image of the Ofgem logo" title="Ofgem logo">
          <a:extLst>
            <a:ext uri="{FF2B5EF4-FFF2-40B4-BE49-F238E27FC236}">
              <a16:creationId xmlns:a16="http://schemas.microsoft.com/office/drawing/2014/main" id="{C55ED776-3D17-44D4-A150-86404DE2997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07" name="Picture 106" title="white box">
          <a:extLst>
            <a:ext uri="{FF2B5EF4-FFF2-40B4-BE49-F238E27FC236}">
              <a16:creationId xmlns:a16="http://schemas.microsoft.com/office/drawing/2014/main" id="{F1171A79-8599-4B7A-9F3E-67D209FD113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8" name="Picture 107" descr="image of the Ofgem logo" title="Ofgem logo">
          <a:extLst>
            <a:ext uri="{FF2B5EF4-FFF2-40B4-BE49-F238E27FC236}">
              <a16:creationId xmlns:a16="http://schemas.microsoft.com/office/drawing/2014/main" id="{C23CED50-680D-498D-816C-D8F6B03FDB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09" name="Picture 108" title="white box">
          <a:extLst>
            <a:ext uri="{FF2B5EF4-FFF2-40B4-BE49-F238E27FC236}">
              <a16:creationId xmlns:a16="http://schemas.microsoft.com/office/drawing/2014/main" id="{2D4045DE-D8B6-4EA0-A84B-2A92706E290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0" name="Picture 109" descr="image of the Ofgem logo" title="Ofgem logo">
          <a:extLst>
            <a:ext uri="{FF2B5EF4-FFF2-40B4-BE49-F238E27FC236}">
              <a16:creationId xmlns:a16="http://schemas.microsoft.com/office/drawing/2014/main" id="{35F73871-4DEC-4704-B22C-8CC5A9B94C6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11" name="Picture 110" title="white box">
          <a:extLst>
            <a:ext uri="{FF2B5EF4-FFF2-40B4-BE49-F238E27FC236}">
              <a16:creationId xmlns:a16="http://schemas.microsoft.com/office/drawing/2014/main" id="{147E806E-B260-41B4-BB5F-AF30384B028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2" name="Picture 111" descr="image of the Ofgem logo" title="Ofgem logo">
          <a:extLst>
            <a:ext uri="{FF2B5EF4-FFF2-40B4-BE49-F238E27FC236}">
              <a16:creationId xmlns:a16="http://schemas.microsoft.com/office/drawing/2014/main" id="{422C76AA-B0C3-42B2-9444-DCF445E242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13" name="Picture 112" title="white box">
          <a:extLst>
            <a:ext uri="{FF2B5EF4-FFF2-40B4-BE49-F238E27FC236}">
              <a16:creationId xmlns:a16="http://schemas.microsoft.com/office/drawing/2014/main" id="{2FB21E6E-877C-4CD7-9A60-C366AF938FB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4" name="Picture 113" descr="image of the Ofgem logo" title="Ofgem logo">
          <a:extLst>
            <a:ext uri="{FF2B5EF4-FFF2-40B4-BE49-F238E27FC236}">
              <a16:creationId xmlns:a16="http://schemas.microsoft.com/office/drawing/2014/main" id="{17052E37-971F-4BB1-9702-AA6D454ADC1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5" name="Picture 114" descr="image of the Ofgem logo" title="Ofgem logo">
          <a:extLst>
            <a:ext uri="{FF2B5EF4-FFF2-40B4-BE49-F238E27FC236}">
              <a16:creationId xmlns:a16="http://schemas.microsoft.com/office/drawing/2014/main" id="{0F4792F6-55AB-4425-88D3-FEEA1DE3CF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6" name="Picture 115" title="white box">
          <a:extLst>
            <a:ext uri="{FF2B5EF4-FFF2-40B4-BE49-F238E27FC236}">
              <a16:creationId xmlns:a16="http://schemas.microsoft.com/office/drawing/2014/main" id="{55D65066-54CD-4BA8-B9C6-4D0C0A92DBA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7" name="Picture 116" descr="image of the Ofgem logo" title="Ofgem logo">
          <a:extLst>
            <a:ext uri="{FF2B5EF4-FFF2-40B4-BE49-F238E27FC236}">
              <a16:creationId xmlns:a16="http://schemas.microsoft.com/office/drawing/2014/main" id="{03F47CC2-EE23-49AE-B614-AA4A3B6B9E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18" name="Picture 117" title="white box">
          <a:extLst>
            <a:ext uri="{FF2B5EF4-FFF2-40B4-BE49-F238E27FC236}">
              <a16:creationId xmlns:a16="http://schemas.microsoft.com/office/drawing/2014/main" id="{B0EC4E68-B3D7-473B-A802-3936BD5139C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9" name="Picture 118" descr="image of the Ofgem logo" title="Ofgem logo">
          <a:extLst>
            <a:ext uri="{FF2B5EF4-FFF2-40B4-BE49-F238E27FC236}">
              <a16:creationId xmlns:a16="http://schemas.microsoft.com/office/drawing/2014/main" id="{1D95CF31-D2F5-4CB1-8E26-23F82A84D00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20" name="Picture 119" title="white box">
          <a:extLst>
            <a:ext uri="{FF2B5EF4-FFF2-40B4-BE49-F238E27FC236}">
              <a16:creationId xmlns:a16="http://schemas.microsoft.com/office/drawing/2014/main" id="{1B6CC9CE-6177-44CC-9324-CCB641E52B4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1" name="Picture 120" descr="image of the Ofgem logo" title="Ofgem logo">
          <a:extLst>
            <a:ext uri="{FF2B5EF4-FFF2-40B4-BE49-F238E27FC236}">
              <a16:creationId xmlns:a16="http://schemas.microsoft.com/office/drawing/2014/main" id="{52E7F674-1FC1-42A8-89F1-E14D15FCA0C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2" name="Picture 121" title="white box">
          <a:extLst>
            <a:ext uri="{FF2B5EF4-FFF2-40B4-BE49-F238E27FC236}">
              <a16:creationId xmlns:a16="http://schemas.microsoft.com/office/drawing/2014/main" id="{3D7D21DE-F1E8-40AF-97F3-E6D2BB683FD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3" name="Picture 122" descr="image of the Ofgem logo" title="Ofgem logo">
          <a:extLst>
            <a:ext uri="{FF2B5EF4-FFF2-40B4-BE49-F238E27FC236}">
              <a16:creationId xmlns:a16="http://schemas.microsoft.com/office/drawing/2014/main" id="{49680D17-B3CB-424C-BF8A-ACDF95F589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4" name="Picture 123" title="white box">
          <a:extLst>
            <a:ext uri="{FF2B5EF4-FFF2-40B4-BE49-F238E27FC236}">
              <a16:creationId xmlns:a16="http://schemas.microsoft.com/office/drawing/2014/main" id="{EDCCFC85-255F-47A1-B46D-4D77ECB4C11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5" name="Picture 124" descr="image of the Ofgem logo" title="Ofgem logo">
          <a:extLst>
            <a:ext uri="{FF2B5EF4-FFF2-40B4-BE49-F238E27FC236}">
              <a16:creationId xmlns:a16="http://schemas.microsoft.com/office/drawing/2014/main" id="{9A150C40-EA6C-4271-9C79-2E3DD75DD40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26" name="Picture 125" title="white box">
          <a:extLst>
            <a:ext uri="{FF2B5EF4-FFF2-40B4-BE49-F238E27FC236}">
              <a16:creationId xmlns:a16="http://schemas.microsoft.com/office/drawing/2014/main" id="{375C714A-8E3F-4E23-9C08-F47B7F1E210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7" name="Picture 126" descr="image of the Ofgem logo" title="Ofgem logo">
          <a:extLst>
            <a:ext uri="{FF2B5EF4-FFF2-40B4-BE49-F238E27FC236}">
              <a16:creationId xmlns:a16="http://schemas.microsoft.com/office/drawing/2014/main" id="{6400D9B8-2759-4FB4-9E80-F936B5E62F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28" name="Picture 127" title="white box">
          <a:extLst>
            <a:ext uri="{FF2B5EF4-FFF2-40B4-BE49-F238E27FC236}">
              <a16:creationId xmlns:a16="http://schemas.microsoft.com/office/drawing/2014/main" id="{AA51831C-74BD-412D-A234-0C815A33C9C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9" name="Picture 128" descr="image of the Ofgem logo" title="Ofgem logo">
          <a:extLst>
            <a:ext uri="{FF2B5EF4-FFF2-40B4-BE49-F238E27FC236}">
              <a16:creationId xmlns:a16="http://schemas.microsoft.com/office/drawing/2014/main" id="{B8C697B2-30D8-45D8-833F-C8AB79C4337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0" name="Picture 129" descr="image of the Ofgem logo" title="Ofgem logo">
          <a:extLst>
            <a:ext uri="{FF2B5EF4-FFF2-40B4-BE49-F238E27FC236}">
              <a16:creationId xmlns:a16="http://schemas.microsoft.com/office/drawing/2014/main" id="{9DDDE3E1-4A93-475F-B15E-CB7030CD580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31" name="Picture 130" title="white box">
          <a:extLst>
            <a:ext uri="{FF2B5EF4-FFF2-40B4-BE49-F238E27FC236}">
              <a16:creationId xmlns:a16="http://schemas.microsoft.com/office/drawing/2014/main" id="{85199088-5665-4A99-8A6B-661811BEE6A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2" name="Picture 131" descr="image of the Ofgem logo" title="Ofgem logo">
          <a:extLst>
            <a:ext uri="{FF2B5EF4-FFF2-40B4-BE49-F238E27FC236}">
              <a16:creationId xmlns:a16="http://schemas.microsoft.com/office/drawing/2014/main" id="{A67B17E3-1EE3-467A-8E78-3F93BD21F9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3" name="Picture 132" title="white box">
          <a:extLst>
            <a:ext uri="{FF2B5EF4-FFF2-40B4-BE49-F238E27FC236}">
              <a16:creationId xmlns:a16="http://schemas.microsoft.com/office/drawing/2014/main" id="{F6716976-F4FD-4558-8A07-C3AAF710AF9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4" name="Picture 133" descr="image of the Ofgem logo" title="Ofgem logo">
          <a:extLst>
            <a:ext uri="{FF2B5EF4-FFF2-40B4-BE49-F238E27FC236}">
              <a16:creationId xmlns:a16="http://schemas.microsoft.com/office/drawing/2014/main" id="{FCB4CE0D-B717-442E-95F2-4D78C3DD4C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35" name="Picture 134" title="white box">
          <a:extLst>
            <a:ext uri="{FF2B5EF4-FFF2-40B4-BE49-F238E27FC236}">
              <a16:creationId xmlns:a16="http://schemas.microsoft.com/office/drawing/2014/main" id="{C3F651C8-C167-4524-BA6C-5B058A8B8F5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6" name="Picture 135" descr="image of the Ofgem logo" title="Ofgem logo">
          <a:extLst>
            <a:ext uri="{FF2B5EF4-FFF2-40B4-BE49-F238E27FC236}">
              <a16:creationId xmlns:a16="http://schemas.microsoft.com/office/drawing/2014/main" id="{615AA779-5957-44A3-8640-01520A6D33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37" name="Picture 136" title="white box">
          <a:extLst>
            <a:ext uri="{FF2B5EF4-FFF2-40B4-BE49-F238E27FC236}">
              <a16:creationId xmlns:a16="http://schemas.microsoft.com/office/drawing/2014/main" id="{66BFA930-C78B-493D-B8F5-11A585E72CF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8" name="Picture 137" descr="image of the Ofgem logo" title="Ofgem logo">
          <a:extLst>
            <a:ext uri="{FF2B5EF4-FFF2-40B4-BE49-F238E27FC236}">
              <a16:creationId xmlns:a16="http://schemas.microsoft.com/office/drawing/2014/main" id="{D26C0388-FAD3-4DCC-9716-B08F2A0A665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39" name="Picture 138" title="white box">
          <a:extLst>
            <a:ext uri="{FF2B5EF4-FFF2-40B4-BE49-F238E27FC236}">
              <a16:creationId xmlns:a16="http://schemas.microsoft.com/office/drawing/2014/main" id="{805F9164-F922-4B6F-9B15-52F01D526F8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0" name="Picture 139" descr="image of the Ofgem logo" title="Ofgem logo">
          <a:extLst>
            <a:ext uri="{FF2B5EF4-FFF2-40B4-BE49-F238E27FC236}">
              <a16:creationId xmlns:a16="http://schemas.microsoft.com/office/drawing/2014/main" id="{AAD58D1E-DA1B-442B-BF5F-440457FAB59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41" name="Picture 140" title="white box">
          <a:extLst>
            <a:ext uri="{FF2B5EF4-FFF2-40B4-BE49-F238E27FC236}">
              <a16:creationId xmlns:a16="http://schemas.microsoft.com/office/drawing/2014/main" id="{137C91BC-B3AD-41BD-8D7D-4BFD19643CB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2" name="Picture 141" descr="image of the Ofgem logo" title="Ofgem logo">
          <a:extLst>
            <a:ext uri="{FF2B5EF4-FFF2-40B4-BE49-F238E27FC236}">
              <a16:creationId xmlns:a16="http://schemas.microsoft.com/office/drawing/2014/main" id="{177EE923-7FA5-49C3-862A-B534E88D70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43" name="Picture 142" title="white box">
          <a:extLst>
            <a:ext uri="{FF2B5EF4-FFF2-40B4-BE49-F238E27FC236}">
              <a16:creationId xmlns:a16="http://schemas.microsoft.com/office/drawing/2014/main" id="{34F31ABB-A18A-4550-B91D-F6DFE441CA6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4" name="Picture 143" descr="image of the Ofgem logo" title="Ofgem logo">
          <a:extLst>
            <a:ext uri="{FF2B5EF4-FFF2-40B4-BE49-F238E27FC236}">
              <a16:creationId xmlns:a16="http://schemas.microsoft.com/office/drawing/2014/main" id="{CCAF6F85-605D-4F20-903E-76AD749DA6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5" name="Picture 144" descr="image of the Ofgem logo" title="Ofgem logo">
          <a:extLst>
            <a:ext uri="{FF2B5EF4-FFF2-40B4-BE49-F238E27FC236}">
              <a16:creationId xmlns:a16="http://schemas.microsoft.com/office/drawing/2014/main" id="{6F6E7D73-B2B3-4A4D-BAD9-76A42367A0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46" name="Picture 145" title="white box">
          <a:extLst>
            <a:ext uri="{FF2B5EF4-FFF2-40B4-BE49-F238E27FC236}">
              <a16:creationId xmlns:a16="http://schemas.microsoft.com/office/drawing/2014/main" id="{1C2101F5-34E8-469E-B780-C342800CD1A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7" name="Picture 146" descr="image of the Ofgem logo" title="Ofgem logo">
          <a:extLst>
            <a:ext uri="{FF2B5EF4-FFF2-40B4-BE49-F238E27FC236}">
              <a16:creationId xmlns:a16="http://schemas.microsoft.com/office/drawing/2014/main" id="{3488C1D2-39CF-4A3D-A814-48426E1BEC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48" name="Picture 147" title="white box">
          <a:extLst>
            <a:ext uri="{FF2B5EF4-FFF2-40B4-BE49-F238E27FC236}">
              <a16:creationId xmlns:a16="http://schemas.microsoft.com/office/drawing/2014/main" id="{BD05F5B8-447C-44E3-9F42-BF411DC00A7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9" name="Picture 148" descr="image of the Ofgem logo" title="Ofgem logo">
          <a:extLst>
            <a:ext uri="{FF2B5EF4-FFF2-40B4-BE49-F238E27FC236}">
              <a16:creationId xmlns:a16="http://schemas.microsoft.com/office/drawing/2014/main" id="{DB7E4548-2AA1-4E48-891D-0A3ABEB39D2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50" name="Picture 149" title="white box">
          <a:extLst>
            <a:ext uri="{FF2B5EF4-FFF2-40B4-BE49-F238E27FC236}">
              <a16:creationId xmlns:a16="http://schemas.microsoft.com/office/drawing/2014/main" id="{70A18589-084B-4D20-8935-AB023BF06ED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1" name="Picture 150" descr="image of the Ofgem logo" title="Ofgem logo">
          <a:extLst>
            <a:ext uri="{FF2B5EF4-FFF2-40B4-BE49-F238E27FC236}">
              <a16:creationId xmlns:a16="http://schemas.microsoft.com/office/drawing/2014/main" id="{B812EDD3-AB1D-4B90-8B4E-E01EFAA7100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52" name="Picture 151" title="white box">
          <a:extLst>
            <a:ext uri="{FF2B5EF4-FFF2-40B4-BE49-F238E27FC236}">
              <a16:creationId xmlns:a16="http://schemas.microsoft.com/office/drawing/2014/main" id="{3C8D8F0B-CCDF-49E7-A294-22BFE2F71E2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3" name="Picture 152" descr="image of the Ofgem logo" title="Ofgem logo">
          <a:extLst>
            <a:ext uri="{FF2B5EF4-FFF2-40B4-BE49-F238E27FC236}">
              <a16:creationId xmlns:a16="http://schemas.microsoft.com/office/drawing/2014/main" id="{BD9785FA-FA82-4BE8-A32B-2ECB6D76CB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54" name="Picture 153" title="white box">
          <a:extLst>
            <a:ext uri="{FF2B5EF4-FFF2-40B4-BE49-F238E27FC236}">
              <a16:creationId xmlns:a16="http://schemas.microsoft.com/office/drawing/2014/main" id="{DD884E66-F840-43AE-875E-99DD199F9B1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5" name="Picture 154" descr="image of the Ofgem logo" title="Ofgem logo">
          <a:extLst>
            <a:ext uri="{FF2B5EF4-FFF2-40B4-BE49-F238E27FC236}">
              <a16:creationId xmlns:a16="http://schemas.microsoft.com/office/drawing/2014/main" id="{3D99491B-5935-4EE6-A5E1-98DDAD7699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56" name="Picture 155" title="white box">
          <a:extLst>
            <a:ext uri="{FF2B5EF4-FFF2-40B4-BE49-F238E27FC236}">
              <a16:creationId xmlns:a16="http://schemas.microsoft.com/office/drawing/2014/main" id="{9C72AA22-A27C-40B4-91A3-2C054CABCCB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7" name="Picture 156" descr="image of the Ofgem logo" title="Ofgem logo">
          <a:extLst>
            <a:ext uri="{FF2B5EF4-FFF2-40B4-BE49-F238E27FC236}">
              <a16:creationId xmlns:a16="http://schemas.microsoft.com/office/drawing/2014/main" id="{3855EB37-7A71-4757-AD72-F973EB13CA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8" name="Picture 157" descr="image of the Ofgem logo" title="Ofgem logo">
          <a:extLst>
            <a:ext uri="{FF2B5EF4-FFF2-40B4-BE49-F238E27FC236}">
              <a16:creationId xmlns:a16="http://schemas.microsoft.com/office/drawing/2014/main" id="{BB9613C6-72A1-4CBC-B786-3B48F72D730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9" name="Picture 158" descr="image of the Ofgem logo" title="Ofgem logo">
          <a:extLst>
            <a:ext uri="{FF2B5EF4-FFF2-40B4-BE49-F238E27FC236}">
              <a16:creationId xmlns:a16="http://schemas.microsoft.com/office/drawing/2014/main" id="{5C0E0F79-ADB3-40E4-8913-9BE80AA917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60" name="Picture 159" title="white box">
          <a:extLst>
            <a:ext uri="{FF2B5EF4-FFF2-40B4-BE49-F238E27FC236}">
              <a16:creationId xmlns:a16="http://schemas.microsoft.com/office/drawing/2014/main" id="{DEB14519-4BB7-4D79-9766-ABAA072B0F8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1" name="Picture 160" descr="image of the Ofgem logo" title="Ofgem logo">
          <a:extLst>
            <a:ext uri="{FF2B5EF4-FFF2-40B4-BE49-F238E27FC236}">
              <a16:creationId xmlns:a16="http://schemas.microsoft.com/office/drawing/2014/main" id="{ADEAEF1D-83BD-4AF7-B881-1FEBE8C851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62" name="Picture 161" title="white box">
          <a:extLst>
            <a:ext uri="{FF2B5EF4-FFF2-40B4-BE49-F238E27FC236}">
              <a16:creationId xmlns:a16="http://schemas.microsoft.com/office/drawing/2014/main" id="{4850A689-D32F-4364-91BC-7AC748D2598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3" name="Picture 162" descr="image of the Ofgem logo" title="Ofgem logo">
          <a:extLst>
            <a:ext uri="{FF2B5EF4-FFF2-40B4-BE49-F238E27FC236}">
              <a16:creationId xmlns:a16="http://schemas.microsoft.com/office/drawing/2014/main" id="{143809B1-7A61-4644-A4C9-4593793D08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64" name="Picture 163" title="white box">
          <a:extLst>
            <a:ext uri="{FF2B5EF4-FFF2-40B4-BE49-F238E27FC236}">
              <a16:creationId xmlns:a16="http://schemas.microsoft.com/office/drawing/2014/main" id="{E2E25F4A-8E41-487F-8113-2BA16B9F9F7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5" name="Picture 164" descr="image of the Ofgem logo" title="Ofgem logo">
          <a:extLst>
            <a:ext uri="{FF2B5EF4-FFF2-40B4-BE49-F238E27FC236}">
              <a16:creationId xmlns:a16="http://schemas.microsoft.com/office/drawing/2014/main" id="{35CB2626-6171-4BB9-8E66-7F43CA62FB7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66" name="Picture 165" title="white box">
          <a:extLst>
            <a:ext uri="{FF2B5EF4-FFF2-40B4-BE49-F238E27FC236}">
              <a16:creationId xmlns:a16="http://schemas.microsoft.com/office/drawing/2014/main" id="{2C0415B4-2BED-47E6-8B8C-6BAA086EF8C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7" name="Picture 166" descr="image of the Ofgem logo" title="Ofgem logo">
          <a:extLst>
            <a:ext uri="{FF2B5EF4-FFF2-40B4-BE49-F238E27FC236}">
              <a16:creationId xmlns:a16="http://schemas.microsoft.com/office/drawing/2014/main" id="{BF3B91C6-373C-42CC-AB75-98D61A816D7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68" name="Picture 167" title="white box">
          <a:extLst>
            <a:ext uri="{FF2B5EF4-FFF2-40B4-BE49-F238E27FC236}">
              <a16:creationId xmlns:a16="http://schemas.microsoft.com/office/drawing/2014/main" id="{53951342-4053-4BC5-9007-8059CF5C57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9" name="Picture 168" descr="image of the Ofgem logo" title="Ofgem logo">
          <a:extLst>
            <a:ext uri="{FF2B5EF4-FFF2-40B4-BE49-F238E27FC236}">
              <a16:creationId xmlns:a16="http://schemas.microsoft.com/office/drawing/2014/main" id="{7021DF91-874D-4C27-9F0E-024B86E6227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70" name="Picture 169" title="white box">
          <a:extLst>
            <a:ext uri="{FF2B5EF4-FFF2-40B4-BE49-F238E27FC236}">
              <a16:creationId xmlns:a16="http://schemas.microsoft.com/office/drawing/2014/main" id="{CDA86249-F55F-4FCE-8668-E387FD86A98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1" name="Picture 170" descr="image of the Ofgem logo" title="Ofgem logo">
          <a:extLst>
            <a:ext uri="{FF2B5EF4-FFF2-40B4-BE49-F238E27FC236}">
              <a16:creationId xmlns:a16="http://schemas.microsoft.com/office/drawing/2014/main" id="{F68D63AC-49EC-4199-B214-308374CC13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72" name="Picture 171" title="white box">
          <a:extLst>
            <a:ext uri="{FF2B5EF4-FFF2-40B4-BE49-F238E27FC236}">
              <a16:creationId xmlns:a16="http://schemas.microsoft.com/office/drawing/2014/main" id="{B2F75671-1CAC-449B-BA6E-E3A175FB98C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3" name="Picture 172" descr="image of the Ofgem logo" title="Ofgem logo">
          <a:extLst>
            <a:ext uri="{FF2B5EF4-FFF2-40B4-BE49-F238E27FC236}">
              <a16:creationId xmlns:a16="http://schemas.microsoft.com/office/drawing/2014/main" id="{ECFA20D7-16F6-4726-A8DC-8D54A98A3A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4" name="Picture 173" descr="image of the Ofgem logo" title="Ofgem logo">
          <a:extLst>
            <a:ext uri="{FF2B5EF4-FFF2-40B4-BE49-F238E27FC236}">
              <a16:creationId xmlns:a16="http://schemas.microsoft.com/office/drawing/2014/main" id="{FEAF4E8F-8B88-479B-8D6A-84ECD7EC27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5" name="Picture 174" title="white box">
          <a:extLst>
            <a:ext uri="{FF2B5EF4-FFF2-40B4-BE49-F238E27FC236}">
              <a16:creationId xmlns:a16="http://schemas.microsoft.com/office/drawing/2014/main" id="{5ED26D87-2C91-410D-B037-817C0311DD1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6" name="Picture 175" descr="image of the Ofgem logo" title="Ofgem logo">
          <a:extLst>
            <a:ext uri="{FF2B5EF4-FFF2-40B4-BE49-F238E27FC236}">
              <a16:creationId xmlns:a16="http://schemas.microsoft.com/office/drawing/2014/main" id="{8E90F65B-198A-401A-A8F7-10085DC631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77" name="Picture 176" title="white box">
          <a:extLst>
            <a:ext uri="{FF2B5EF4-FFF2-40B4-BE49-F238E27FC236}">
              <a16:creationId xmlns:a16="http://schemas.microsoft.com/office/drawing/2014/main" id="{8ACF8DA0-DB78-434E-BF97-AE720B55A34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8" name="Picture 177" descr="image of the Ofgem logo" title="Ofgem logo">
          <a:extLst>
            <a:ext uri="{FF2B5EF4-FFF2-40B4-BE49-F238E27FC236}">
              <a16:creationId xmlns:a16="http://schemas.microsoft.com/office/drawing/2014/main" id="{B5F2111B-648C-43E9-9081-1A1E73FD149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79" name="Picture 178" title="white box">
          <a:extLst>
            <a:ext uri="{FF2B5EF4-FFF2-40B4-BE49-F238E27FC236}">
              <a16:creationId xmlns:a16="http://schemas.microsoft.com/office/drawing/2014/main" id="{A7059759-2035-47CD-A0F9-39676CDEEF8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0" name="Picture 179" descr="image of the Ofgem logo" title="Ofgem logo">
          <a:extLst>
            <a:ext uri="{FF2B5EF4-FFF2-40B4-BE49-F238E27FC236}">
              <a16:creationId xmlns:a16="http://schemas.microsoft.com/office/drawing/2014/main" id="{067DF61C-EE78-4558-BD45-32D15452A3F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81" name="Picture 180" title="white box">
          <a:extLst>
            <a:ext uri="{FF2B5EF4-FFF2-40B4-BE49-F238E27FC236}">
              <a16:creationId xmlns:a16="http://schemas.microsoft.com/office/drawing/2014/main" id="{3B62833A-E370-435C-992E-AC1C8E11998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2" name="Picture 181" descr="image of the Ofgem logo" title="Ofgem logo">
          <a:extLst>
            <a:ext uri="{FF2B5EF4-FFF2-40B4-BE49-F238E27FC236}">
              <a16:creationId xmlns:a16="http://schemas.microsoft.com/office/drawing/2014/main" id="{4EE3304F-4B79-4A2A-8336-9CA9973AA2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83" name="Picture 182" title="white box">
          <a:extLst>
            <a:ext uri="{FF2B5EF4-FFF2-40B4-BE49-F238E27FC236}">
              <a16:creationId xmlns:a16="http://schemas.microsoft.com/office/drawing/2014/main" id="{BF8DF8C9-67E9-4C50-BFBE-3E1C327D32D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4" name="Picture 183" descr="image of the Ofgem logo" title="Ofgem logo">
          <a:extLst>
            <a:ext uri="{FF2B5EF4-FFF2-40B4-BE49-F238E27FC236}">
              <a16:creationId xmlns:a16="http://schemas.microsoft.com/office/drawing/2014/main" id="{C9446F61-17AB-498B-B7C4-AB1ED04D6A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85" name="Picture 184" title="white box">
          <a:extLst>
            <a:ext uri="{FF2B5EF4-FFF2-40B4-BE49-F238E27FC236}">
              <a16:creationId xmlns:a16="http://schemas.microsoft.com/office/drawing/2014/main" id="{B7AF6D67-33DB-430A-AF46-8873FF5DEFC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6" name="Picture 185" descr="image of the Ofgem logo" title="Ofgem logo">
          <a:extLst>
            <a:ext uri="{FF2B5EF4-FFF2-40B4-BE49-F238E27FC236}">
              <a16:creationId xmlns:a16="http://schemas.microsoft.com/office/drawing/2014/main" id="{8044B58E-B334-470F-88B7-AA96E8611E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87" name="Picture 186" title="white box">
          <a:extLst>
            <a:ext uri="{FF2B5EF4-FFF2-40B4-BE49-F238E27FC236}">
              <a16:creationId xmlns:a16="http://schemas.microsoft.com/office/drawing/2014/main" id="{7A16B9EB-74D8-49AF-A647-3499970E10D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8" name="Picture 187" descr="image of the Ofgem logo" title="Ofgem logo">
          <a:extLst>
            <a:ext uri="{FF2B5EF4-FFF2-40B4-BE49-F238E27FC236}">
              <a16:creationId xmlns:a16="http://schemas.microsoft.com/office/drawing/2014/main" id="{AE64193E-04AD-417A-9466-4EE084B5E77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9" name="Picture 188" descr="image of the Ofgem logo" title="Ofgem logo">
          <a:extLst>
            <a:ext uri="{FF2B5EF4-FFF2-40B4-BE49-F238E27FC236}">
              <a16:creationId xmlns:a16="http://schemas.microsoft.com/office/drawing/2014/main" id="{FC4EEFC0-1EC1-4399-964E-562122B8515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90" name="Picture 189" title="white box">
          <a:extLst>
            <a:ext uri="{FF2B5EF4-FFF2-40B4-BE49-F238E27FC236}">
              <a16:creationId xmlns:a16="http://schemas.microsoft.com/office/drawing/2014/main" id="{21138F2A-4A8B-4293-A44B-B7BC4DD257F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1" name="Picture 190" descr="image of the Ofgem logo" title="Ofgem logo">
          <a:extLst>
            <a:ext uri="{FF2B5EF4-FFF2-40B4-BE49-F238E27FC236}">
              <a16:creationId xmlns:a16="http://schemas.microsoft.com/office/drawing/2014/main" id="{72C0074F-6358-4AD1-BCBA-A5E8685391D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92" name="Picture 191" title="white box">
          <a:extLst>
            <a:ext uri="{FF2B5EF4-FFF2-40B4-BE49-F238E27FC236}">
              <a16:creationId xmlns:a16="http://schemas.microsoft.com/office/drawing/2014/main" id="{BE29F472-D983-4862-BBCF-F6C53D178EE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3" name="Picture 192" descr="image of the Ofgem logo" title="Ofgem logo">
          <a:extLst>
            <a:ext uri="{FF2B5EF4-FFF2-40B4-BE49-F238E27FC236}">
              <a16:creationId xmlns:a16="http://schemas.microsoft.com/office/drawing/2014/main" id="{203E1C4C-E58E-46C6-B6BC-61EB485D93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94" name="Picture 193" title="white box">
          <a:extLst>
            <a:ext uri="{FF2B5EF4-FFF2-40B4-BE49-F238E27FC236}">
              <a16:creationId xmlns:a16="http://schemas.microsoft.com/office/drawing/2014/main" id="{C5C4730E-71BE-4971-A6A0-3A32C31C2F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5" name="Picture 194" descr="image of the Ofgem logo" title="Ofgem logo">
          <a:extLst>
            <a:ext uri="{FF2B5EF4-FFF2-40B4-BE49-F238E27FC236}">
              <a16:creationId xmlns:a16="http://schemas.microsoft.com/office/drawing/2014/main" id="{F4B725EB-6830-40FC-BEAF-80BEE167959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6" name="Picture 195" descr="image of the Ofgem logo" title="Ofgem logo">
          <a:extLst>
            <a:ext uri="{FF2B5EF4-FFF2-40B4-BE49-F238E27FC236}">
              <a16:creationId xmlns:a16="http://schemas.microsoft.com/office/drawing/2014/main" id="{41D1909C-B76B-43F7-B81F-F59A89F20F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7" name="Picture 196" title="white box">
          <a:extLst>
            <a:ext uri="{FF2B5EF4-FFF2-40B4-BE49-F238E27FC236}">
              <a16:creationId xmlns:a16="http://schemas.microsoft.com/office/drawing/2014/main" id="{DACE6E51-2506-420B-9946-9F4BAAB0EF7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8" name="Picture 197" descr="image of the Ofgem logo" title="Ofgem logo">
          <a:extLst>
            <a:ext uri="{FF2B5EF4-FFF2-40B4-BE49-F238E27FC236}">
              <a16:creationId xmlns:a16="http://schemas.microsoft.com/office/drawing/2014/main" id="{197D31B2-231E-40D6-810F-56CBC90F050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99" name="Picture 198" title="white box">
          <a:extLst>
            <a:ext uri="{FF2B5EF4-FFF2-40B4-BE49-F238E27FC236}">
              <a16:creationId xmlns:a16="http://schemas.microsoft.com/office/drawing/2014/main" id="{14DDA722-B9AB-4686-A5D2-E96BBE1140C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0" name="Picture 199" descr="image of the Ofgem logo" title="Ofgem logo">
          <a:extLst>
            <a:ext uri="{FF2B5EF4-FFF2-40B4-BE49-F238E27FC236}">
              <a16:creationId xmlns:a16="http://schemas.microsoft.com/office/drawing/2014/main" id="{9264F767-4948-4411-931C-8A67ED70364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01" name="Picture 200" title="white box">
          <a:extLst>
            <a:ext uri="{FF2B5EF4-FFF2-40B4-BE49-F238E27FC236}">
              <a16:creationId xmlns:a16="http://schemas.microsoft.com/office/drawing/2014/main" id="{BFC25A15-95F4-4299-B8F1-B3215732280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2" name="Picture 201" descr="image of the Ofgem logo" title="Ofgem logo">
          <a:extLst>
            <a:ext uri="{FF2B5EF4-FFF2-40B4-BE49-F238E27FC236}">
              <a16:creationId xmlns:a16="http://schemas.microsoft.com/office/drawing/2014/main" id="{49F3BFC1-3838-4B21-ADDA-B0BA4CECC8B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3" name="Picture 202" descr="image of the Ofgem logo" title="Ofgem logo">
          <a:extLst>
            <a:ext uri="{FF2B5EF4-FFF2-40B4-BE49-F238E27FC236}">
              <a16:creationId xmlns:a16="http://schemas.microsoft.com/office/drawing/2014/main" id="{CACD898D-4D6C-4206-A27E-894AD659185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04" name="Picture 203" title="white box">
          <a:extLst>
            <a:ext uri="{FF2B5EF4-FFF2-40B4-BE49-F238E27FC236}">
              <a16:creationId xmlns:a16="http://schemas.microsoft.com/office/drawing/2014/main" id="{8556A40B-D465-4E52-A5BD-DECFA33925C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5" name="Picture 204" descr="image of the Ofgem logo" title="Ofgem logo">
          <a:extLst>
            <a:ext uri="{FF2B5EF4-FFF2-40B4-BE49-F238E27FC236}">
              <a16:creationId xmlns:a16="http://schemas.microsoft.com/office/drawing/2014/main" id="{6F767CBF-8333-437C-9B57-2621CDB0871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06" name="Picture 205" title="white box">
          <a:extLst>
            <a:ext uri="{FF2B5EF4-FFF2-40B4-BE49-F238E27FC236}">
              <a16:creationId xmlns:a16="http://schemas.microsoft.com/office/drawing/2014/main" id="{CC1A955A-96B0-403A-9198-12AF380E82D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7" name="Picture 206" descr="image of the Ofgem logo" title="Ofgem logo">
          <a:extLst>
            <a:ext uri="{FF2B5EF4-FFF2-40B4-BE49-F238E27FC236}">
              <a16:creationId xmlns:a16="http://schemas.microsoft.com/office/drawing/2014/main" id="{8FF81D9D-12EE-48D3-A936-FFBAC5F074A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08" name="Picture 207" title="white box">
          <a:extLst>
            <a:ext uri="{FF2B5EF4-FFF2-40B4-BE49-F238E27FC236}">
              <a16:creationId xmlns:a16="http://schemas.microsoft.com/office/drawing/2014/main" id="{0C6A1BC7-D4E9-4763-8A93-C6399B766DF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9" name="Picture 208" descr="image of the Ofgem logo" title="Ofgem logo">
          <a:extLst>
            <a:ext uri="{FF2B5EF4-FFF2-40B4-BE49-F238E27FC236}">
              <a16:creationId xmlns:a16="http://schemas.microsoft.com/office/drawing/2014/main" id="{8F73F899-9A33-4268-AD79-0C43920F0EC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210" name="Picture 209" descr="image of the Ofgem logo" title="Ofgem logo">
          <a:extLst>
            <a:ext uri="{FF2B5EF4-FFF2-40B4-BE49-F238E27FC236}">
              <a16:creationId xmlns:a16="http://schemas.microsoft.com/office/drawing/2014/main" id="{C84F34F8-79AF-4F60-A3CA-411EE2BFC8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11" name="Picture 210" title="white box">
          <a:extLst>
            <a:ext uri="{FF2B5EF4-FFF2-40B4-BE49-F238E27FC236}">
              <a16:creationId xmlns:a16="http://schemas.microsoft.com/office/drawing/2014/main" id="{6D9C39A8-C5C6-41FE-9B6B-F9B8CE090A4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212" name="Picture 211" descr="image of the Ofgem logo" title="Ofgem logo">
          <a:extLst>
            <a:ext uri="{FF2B5EF4-FFF2-40B4-BE49-F238E27FC236}">
              <a16:creationId xmlns:a16="http://schemas.microsoft.com/office/drawing/2014/main" id="{3C04759A-53CD-4B3A-A6BA-7E5E6B6158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13" name="Picture 212" title="white box">
          <a:extLst>
            <a:ext uri="{FF2B5EF4-FFF2-40B4-BE49-F238E27FC236}">
              <a16:creationId xmlns:a16="http://schemas.microsoft.com/office/drawing/2014/main" id="{CC67AA20-356A-4881-93E0-F747FB366E1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214" name="Picture 213" descr="image of the Ofgem logo" title="Ofgem logo">
          <a:extLst>
            <a:ext uri="{FF2B5EF4-FFF2-40B4-BE49-F238E27FC236}">
              <a16:creationId xmlns:a16="http://schemas.microsoft.com/office/drawing/2014/main" id="{CB712B48-BB9A-4F0A-92D3-57EE80163BB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15" name="Picture 214" title="white box">
          <a:extLst>
            <a:ext uri="{FF2B5EF4-FFF2-40B4-BE49-F238E27FC236}">
              <a16:creationId xmlns:a16="http://schemas.microsoft.com/office/drawing/2014/main" id="{B1DD5B68-3C45-4656-9D1E-FB2C132AAC1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216" name="Picture 215" descr="image of the Ofgem logo" title="Ofgem logo">
          <a:extLst>
            <a:ext uri="{FF2B5EF4-FFF2-40B4-BE49-F238E27FC236}">
              <a16:creationId xmlns:a16="http://schemas.microsoft.com/office/drawing/2014/main" id="{03F59026-97AE-444A-A97C-9BE07B29DFB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B838C003-0808-4DD7-ADBD-463321F2BDF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 name="Picture 2" title="white box">
          <a:extLst>
            <a:ext uri="{FF2B5EF4-FFF2-40B4-BE49-F238E27FC236}">
              <a16:creationId xmlns:a16="http://schemas.microsoft.com/office/drawing/2014/main" id="{2029274F-09A2-401E-BD48-63A4DB6A5EE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 name="Picture 3" descr="image of the Ofgem logo" title="Ofgem logo">
          <a:extLst>
            <a:ext uri="{FF2B5EF4-FFF2-40B4-BE49-F238E27FC236}">
              <a16:creationId xmlns:a16="http://schemas.microsoft.com/office/drawing/2014/main" id="{439642ED-5FD4-4A3F-89F7-E322270E5E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 name="Picture 4" title="white box">
          <a:extLst>
            <a:ext uri="{FF2B5EF4-FFF2-40B4-BE49-F238E27FC236}">
              <a16:creationId xmlns:a16="http://schemas.microsoft.com/office/drawing/2014/main" id="{850BDA6C-6571-4D27-AEF9-6713CE925B2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 name="Picture 5" descr="image of the Ofgem logo" title="Ofgem logo">
          <a:extLst>
            <a:ext uri="{FF2B5EF4-FFF2-40B4-BE49-F238E27FC236}">
              <a16:creationId xmlns:a16="http://schemas.microsoft.com/office/drawing/2014/main" id="{43D33970-D2C8-45AB-A749-7A5FCE4995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 name="Picture 6" title="white box">
          <a:extLst>
            <a:ext uri="{FF2B5EF4-FFF2-40B4-BE49-F238E27FC236}">
              <a16:creationId xmlns:a16="http://schemas.microsoft.com/office/drawing/2014/main" id="{94A80F08-E6BD-4CAA-8AA2-F131FA3AF2A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1FD2D0BD-92E6-417D-8E4D-CFCB943ABC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 name="Picture 8" title="white box">
          <a:extLst>
            <a:ext uri="{FF2B5EF4-FFF2-40B4-BE49-F238E27FC236}">
              <a16:creationId xmlns:a16="http://schemas.microsoft.com/office/drawing/2014/main" id="{1FA8DBE2-F1EC-4EFB-820D-E5E2AFAB6BD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D9F33A6B-B211-4DD9-8D81-66472D6990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 name="Picture 10" title="white box">
          <a:extLst>
            <a:ext uri="{FF2B5EF4-FFF2-40B4-BE49-F238E27FC236}">
              <a16:creationId xmlns:a16="http://schemas.microsoft.com/office/drawing/2014/main" id="{E8A35CF9-133E-4D58-876B-F679E2E9B92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 name="Picture 11" descr="image of the Ofgem logo" title="Ofgem logo">
          <a:extLst>
            <a:ext uri="{FF2B5EF4-FFF2-40B4-BE49-F238E27FC236}">
              <a16:creationId xmlns:a16="http://schemas.microsoft.com/office/drawing/2014/main" id="{B4D0A4B7-2886-4BFA-B0FD-8F2C7970D0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 name="Picture 12" title="white box">
          <a:extLst>
            <a:ext uri="{FF2B5EF4-FFF2-40B4-BE49-F238E27FC236}">
              <a16:creationId xmlns:a16="http://schemas.microsoft.com/office/drawing/2014/main" id="{276E0FAE-DBA4-48F1-B764-E17787B1BAE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 name="Picture 13" descr="image of the Ofgem logo" title="Ofgem logo">
          <a:extLst>
            <a:ext uri="{FF2B5EF4-FFF2-40B4-BE49-F238E27FC236}">
              <a16:creationId xmlns:a16="http://schemas.microsoft.com/office/drawing/2014/main" id="{2A2902F1-6619-4607-9DC6-EAD6C82D84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5" name="Picture 14" title="white box">
          <a:extLst>
            <a:ext uri="{FF2B5EF4-FFF2-40B4-BE49-F238E27FC236}">
              <a16:creationId xmlns:a16="http://schemas.microsoft.com/office/drawing/2014/main" id="{B4096D96-FB63-475C-9262-F34154D46F2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CE14999D-8E1F-4BCD-8669-8A34220F83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 name="Picture 16" title="white box">
          <a:extLst>
            <a:ext uri="{FF2B5EF4-FFF2-40B4-BE49-F238E27FC236}">
              <a16:creationId xmlns:a16="http://schemas.microsoft.com/office/drawing/2014/main" id="{3E77EC2A-326F-4953-AC0F-AF78A995D7E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 name="Picture 17" descr="image of the Ofgem logo" title="Ofgem logo">
          <a:extLst>
            <a:ext uri="{FF2B5EF4-FFF2-40B4-BE49-F238E27FC236}">
              <a16:creationId xmlns:a16="http://schemas.microsoft.com/office/drawing/2014/main" id="{E792C1CC-8BE8-409F-9141-0C30CC37506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9" name="Picture 18" title="white box">
          <a:extLst>
            <a:ext uri="{FF2B5EF4-FFF2-40B4-BE49-F238E27FC236}">
              <a16:creationId xmlns:a16="http://schemas.microsoft.com/office/drawing/2014/main" id="{6D2B1397-1C1E-41B0-87C5-B773DDCDA6D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0" name="Picture 19" descr="image of the Ofgem logo" title="Ofgem logo">
          <a:extLst>
            <a:ext uri="{FF2B5EF4-FFF2-40B4-BE49-F238E27FC236}">
              <a16:creationId xmlns:a16="http://schemas.microsoft.com/office/drawing/2014/main" id="{8F91BB0D-B05D-4743-B38D-AED23CF149F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1" name="Picture 20" title="white box">
          <a:extLst>
            <a:ext uri="{FF2B5EF4-FFF2-40B4-BE49-F238E27FC236}">
              <a16:creationId xmlns:a16="http://schemas.microsoft.com/office/drawing/2014/main" id="{F669CACB-7EA6-49A8-B6DE-E79ABE630AA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2" name="Picture 21" descr="image of the Ofgem logo" title="Ofgem logo">
          <a:extLst>
            <a:ext uri="{FF2B5EF4-FFF2-40B4-BE49-F238E27FC236}">
              <a16:creationId xmlns:a16="http://schemas.microsoft.com/office/drawing/2014/main" id="{9F947D97-1B3A-4EA6-8713-3BE23D09B9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3" name="Picture 22" title="white box">
          <a:extLst>
            <a:ext uri="{FF2B5EF4-FFF2-40B4-BE49-F238E27FC236}">
              <a16:creationId xmlns:a16="http://schemas.microsoft.com/office/drawing/2014/main" id="{CC9E7300-D724-4080-8C1C-BC8F0EC1F4E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 name="Picture 23" descr="image of the Ofgem logo" title="Ofgem logo">
          <a:extLst>
            <a:ext uri="{FF2B5EF4-FFF2-40B4-BE49-F238E27FC236}">
              <a16:creationId xmlns:a16="http://schemas.microsoft.com/office/drawing/2014/main" id="{CC769A72-0EDF-4B38-8035-A39F75FE9FB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 name="Picture 24" descr="image of the Ofgem logo" title="Ofgem logo">
          <a:extLst>
            <a:ext uri="{FF2B5EF4-FFF2-40B4-BE49-F238E27FC236}">
              <a16:creationId xmlns:a16="http://schemas.microsoft.com/office/drawing/2014/main" id="{5961C629-E6F4-4356-B932-B9B5AA6816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6" name="Picture 25" title="white box">
          <a:extLst>
            <a:ext uri="{FF2B5EF4-FFF2-40B4-BE49-F238E27FC236}">
              <a16:creationId xmlns:a16="http://schemas.microsoft.com/office/drawing/2014/main" id="{7F03E48A-FBA0-49EA-B3C6-12D6081D104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7" name="Picture 26" descr="image of the Ofgem logo" title="Ofgem logo">
          <a:extLst>
            <a:ext uri="{FF2B5EF4-FFF2-40B4-BE49-F238E27FC236}">
              <a16:creationId xmlns:a16="http://schemas.microsoft.com/office/drawing/2014/main" id="{BB9E7C96-D792-4514-BC0D-A820EC1171C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8" name="Picture 27" title="white box">
          <a:extLst>
            <a:ext uri="{FF2B5EF4-FFF2-40B4-BE49-F238E27FC236}">
              <a16:creationId xmlns:a16="http://schemas.microsoft.com/office/drawing/2014/main" id="{CB8D482E-5EF5-456A-96AF-C67DB662B0B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9" name="Picture 28" descr="image of the Ofgem logo" title="Ofgem logo">
          <a:extLst>
            <a:ext uri="{FF2B5EF4-FFF2-40B4-BE49-F238E27FC236}">
              <a16:creationId xmlns:a16="http://schemas.microsoft.com/office/drawing/2014/main" id="{4140D4CF-BA22-43B1-8135-1081527F85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0" name="Picture 29" title="white box">
          <a:extLst>
            <a:ext uri="{FF2B5EF4-FFF2-40B4-BE49-F238E27FC236}">
              <a16:creationId xmlns:a16="http://schemas.microsoft.com/office/drawing/2014/main" id="{210AB6E9-329E-42D7-ADF2-98E6F3A573F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69976F83-CEC0-476C-88DB-06546DB80B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2" name="Picture 31" title="white box">
          <a:extLst>
            <a:ext uri="{FF2B5EF4-FFF2-40B4-BE49-F238E27FC236}">
              <a16:creationId xmlns:a16="http://schemas.microsoft.com/office/drawing/2014/main" id="{B637769C-F2DF-4DC3-BB8B-6D11BB5A83A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 name="Picture 32" descr="image of the Ofgem logo" title="Ofgem logo">
          <a:extLst>
            <a:ext uri="{FF2B5EF4-FFF2-40B4-BE49-F238E27FC236}">
              <a16:creationId xmlns:a16="http://schemas.microsoft.com/office/drawing/2014/main" id="{B0D21221-55D5-4956-BEB4-5611CB455C5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4" name="Picture 33" title="white box">
          <a:extLst>
            <a:ext uri="{FF2B5EF4-FFF2-40B4-BE49-F238E27FC236}">
              <a16:creationId xmlns:a16="http://schemas.microsoft.com/office/drawing/2014/main" id="{798E5D1C-BACF-47A9-904B-09E63DC38B6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5" name="Picture 34" descr="image of the Ofgem logo" title="Ofgem logo">
          <a:extLst>
            <a:ext uri="{FF2B5EF4-FFF2-40B4-BE49-F238E27FC236}">
              <a16:creationId xmlns:a16="http://schemas.microsoft.com/office/drawing/2014/main" id="{DBA2D2EF-13AC-490A-8C42-11FEAAF98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6" name="Picture 35" title="white box">
          <a:extLst>
            <a:ext uri="{FF2B5EF4-FFF2-40B4-BE49-F238E27FC236}">
              <a16:creationId xmlns:a16="http://schemas.microsoft.com/office/drawing/2014/main" id="{8FB65054-625A-4964-9F14-9AA30707E23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7" name="Picture 36" descr="image of the Ofgem logo" title="Ofgem logo">
          <a:extLst>
            <a:ext uri="{FF2B5EF4-FFF2-40B4-BE49-F238E27FC236}">
              <a16:creationId xmlns:a16="http://schemas.microsoft.com/office/drawing/2014/main" id="{DE8F504B-7AF8-4F0D-9921-3F3B3072AD7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8" name="Picture 37" title="white box">
          <a:extLst>
            <a:ext uri="{FF2B5EF4-FFF2-40B4-BE49-F238E27FC236}">
              <a16:creationId xmlns:a16="http://schemas.microsoft.com/office/drawing/2014/main" id="{4F2DC87D-C097-45A6-B760-A222A931BE3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 name="Picture 38" descr="image of the Ofgem logo" title="Ofgem logo">
          <a:extLst>
            <a:ext uri="{FF2B5EF4-FFF2-40B4-BE49-F238E27FC236}">
              <a16:creationId xmlns:a16="http://schemas.microsoft.com/office/drawing/2014/main" id="{3487E209-0153-40C4-A85C-8C56149675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0" name="Picture 39" title="white box">
          <a:extLst>
            <a:ext uri="{FF2B5EF4-FFF2-40B4-BE49-F238E27FC236}">
              <a16:creationId xmlns:a16="http://schemas.microsoft.com/office/drawing/2014/main" id="{7C266396-DDA3-4723-A76E-D4B074C238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1" name="Picture 40" descr="image of the Ofgem logo" title="Ofgem logo">
          <a:extLst>
            <a:ext uri="{FF2B5EF4-FFF2-40B4-BE49-F238E27FC236}">
              <a16:creationId xmlns:a16="http://schemas.microsoft.com/office/drawing/2014/main" id="{2AB922A0-6E08-46E3-B701-CE44E96D62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2" name="Picture 41" title="white box">
          <a:extLst>
            <a:ext uri="{FF2B5EF4-FFF2-40B4-BE49-F238E27FC236}">
              <a16:creationId xmlns:a16="http://schemas.microsoft.com/office/drawing/2014/main" id="{18F60C48-B7FA-49AC-BFE3-0C8BE57CCC1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3" name="Picture 42" descr="image of the Ofgem logo" title="Ofgem logo">
          <a:extLst>
            <a:ext uri="{FF2B5EF4-FFF2-40B4-BE49-F238E27FC236}">
              <a16:creationId xmlns:a16="http://schemas.microsoft.com/office/drawing/2014/main" id="{A7E17ED8-D682-4215-A9A7-FCFD39BECC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4" name="Picture 43" title="white box">
          <a:extLst>
            <a:ext uri="{FF2B5EF4-FFF2-40B4-BE49-F238E27FC236}">
              <a16:creationId xmlns:a16="http://schemas.microsoft.com/office/drawing/2014/main" id="{4D64D6E0-DE6C-4175-BF35-C878D2F1E55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5" name="Picture 44" descr="image of the Ofgem logo" title="Ofgem logo">
          <a:extLst>
            <a:ext uri="{FF2B5EF4-FFF2-40B4-BE49-F238E27FC236}">
              <a16:creationId xmlns:a16="http://schemas.microsoft.com/office/drawing/2014/main" id="{ACA9B86C-3A40-4E07-83E8-BDAC46C59E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6" name="Picture 45" title="white box">
          <a:extLst>
            <a:ext uri="{FF2B5EF4-FFF2-40B4-BE49-F238E27FC236}">
              <a16:creationId xmlns:a16="http://schemas.microsoft.com/office/drawing/2014/main" id="{67CAC172-8965-4F8F-ACA0-4273283F2D9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7" name="Picture 46" descr="image of the Ofgem logo" title="Ofgem logo">
          <a:extLst>
            <a:ext uri="{FF2B5EF4-FFF2-40B4-BE49-F238E27FC236}">
              <a16:creationId xmlns:a16="http://schemas.microsoft.com/office/drawing/2014/main" id="{D5383A6B-A1C5-448B-B05B-0B81914F11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8" name="Picture 47" descr="image of the Ofgem logo" title="Ofgem logo">
          <a:extLst>
            <a:ext uri="{FF2B5EF4-FFF2-40B4-BE49-F238E27FC236}">
              <a16:creationId xmlns:a16="http://schemas.microsoft.com/office/drawing/2014/main" id="{C7B8AE2C-8BD3-4B2C-AABA-3694BD2AC5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9" name="Picture 48" title="white box">
          <a:extLst>
            <a:ext uri="{FF2B5EF4-FFF2-40B4-BE49-F238E27FC236}">
              <a16:creationId xmlns:a16="http://schemas.microsoft.com/office/drawing/2014/main" id="{1CBA4EF1-89C1-4149-95D2-27D5460A8D5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0" name="Picture 49" descr="image of the Ofgem logo" title="Ofgem logo">
          <a:extLst>
            <a:ext uri="{FF2B5EF4-FFF2-40B4-BE49-F238E27FC236}">
              <a16:creationId xmlns:a16="http://schemas.microsoft.com/office/drawing/2014/main" id="{99CBE751-4D46-461B-9CB3-46449A1F8FE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1" name="Picture 50" title="white box">
          <a:extLst>
            <a:ext uri="{FF2B5EF4-FFF2-40B4-BE49-F238E27FC236}">
              <a16:creationId xmlns:a16="http://schemas.microsoft.com/office/drawing/2014/main" id="{02ABEB6F-0A16-4E8E-9B13-1FE2189F462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2" name="Picture 51" descr="image of the Ofgem logo" title="Ofgem logo">
          <a:extLst>
            <a:ext uri="{FF2B5EF4-FFF2-40B4-BE49-F238E27FC236}">
              <a16:creationId xmlns:a16="http://schemas.microsoft.com/office/drawing/2014/main" id="{F8D0036D-86A5-400E-999C-6ACD9BA105A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53" name="Picture 52" title="white box">
          <a:extLst>
            <a:ext uri="{FF2B5EF4-FFF2-40B4-BE49-F238E27FC236}">
              <a16:creationId xmlns:a16="http://schemas.microsoft.com/office/drawing/2014/main" id="{F6AE896B-2C3B-4AC3-B78F-83195A704C5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4" name="Picture 53" descr="image of the Ofgem logo" title="Ofgem logo">
          <a:extLst>
            <a:ext uri="{FF2B5EF4-FFF2-40B4-BE49-F238E27FC236}">
              <a16:creationId xmlns:a16="http://schemas.microsoft.com/office/drawing/2014/main" id="{FDF27A1F-8220-46F7-A8CD-BAEA891E815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5" name="Picture 54" title="white box">
          <a:extLst>
            <a:ext uri="{FF2B5EF4-FFF2-40B4-BE49-F238E27FC236}">
              <a16:creationId xmlns:a16="http://schemas.microsoft.com/office/drawing/2014/main" id="{15F1B984-0C43-4740-8F41-ED057243C33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6" name="Picture 55" descr="image of the Ofgem logo" title="Ofgem logo">
          <a:extLst>
            <a:ext uri="{FF2B5EF4-FFF2-40B4-BE49-F238E27FC236}">
              <a16:creationId xmlns:a16="http://schemas.microsoft.com/office/drawing/2014/main" id="{DCC20EF4-27ED-458A-998E-B2CE307358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7" name="Picture 56" title="white box">
          <a:extLst>
            <a:ext uri="{FF2B5EF4-FFF2-40B4-BE49-F238E27FC236}">
              <a16:creationId xmlns:a16="http://schemas.microsoft.com/office/drawing/2014/main" id="{C0544AA1-8B9F-45D2-BE09-E97AA78EBB5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8" name="Picture 57" descr="image of the Ofgem logo" title="Ofgem logo">
          <a:extLst>
            <a:ext uri="{FF2B5EF4-FFF2-40B4-BE49-F238E27FC236}">
              <a16:creationId xmlns:a16="http://schemas.microsoft.com/office/drawing/2014/main" id="{16C7F71B-A671-4441-93C7-0DE3536A0C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9" name="Picture 58" title="white box">
          <a:extLst>
            <a:ext uri="{FF2B5EF4-FFF2-40B4-BE49-F238E27FC236}">
              <a16:creationId xmlns:a16="http://schemas.microsoft.com/office/drawing/2014/main" id="{4F4E1B87-309E-4F60-8FAF-E3382FA8A0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0" name="Picture 59" descr="image of the Ofgem logo" title="Ofgem logo">
          <a:extLst>
            <a:ext uri="{FF2B5EF4-FFF2-40B4-BE49-F238E27FC236}">
              <a16:creationId xmlns:a16="http://schemas.microsoft.com/office/drawing/2014/main" id="{377BDC5C-23EC-4DCA-BEB7-5769C50056C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61" name="Picture 60" title="white box">
          <a:extLst>
            <a:ext uri="{FF2B5EF4-FFF2-40B4-BE49-F238E27FC236}">
              <a16:creationId xmlns:a16="http://schemas.microsoft.com/office/drawing/2014/main" id="{2ED6E608-5B5E-41F3-92A0-2ED000F0D2A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2" name="Picture 61" descr="image of the Ofgem logo" title="Ofgem logo">
          <a:extLst>
            <a:ext uri="{FF2B5EF4-FFF2-40B4-BE49-F238E27FC236}">
              <a16:creationId xmlns:a16="http://schemas.microsoft.com/office/drawing/2014/main" id="{0FFBEE47-6C0E-4532-85A0-E019E0EBA6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3" name="Picture 62" descr="image of the Ofgem logo" title="Ofgem logo">
          <a:extLst>
            <a:ext uri="{FF2B5EF4-FFF2-40B4-BE49-F238E27FC236}">
              <a16:creationId xmlns:a16="http://schemas.microsoft.com/office/drawing/2014/main" id="{EAAB9A43-80A5-4CB8-826B-C4DB086B9B6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4" name="Picture 63" title="white box">
          <a:extLst>
            <a:ext uri="{FF2B5EF4-FFF2-40B4-BE49-F238E27FC236}">
              <a16:creationId xmlns:a16="http://schemas.microsoft.com/office/drawing/2014/main" id="{52D75271-0A25-4CA7-A07F-F9548F5829B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5" name="Picture 64" descr="image of the Ofgem logo" title="Ofgem logo">
          <a:extLst>
            <a:ext uri="{FF2B5EF4-FFF2-40B4-BE49-F238E27FC236}">
              <a16:creationId xmlns:a16="http://schemas.microsoft.com/office/drawing/2014/main" id="{77D7FC8A-2217-4BCC-A1B2-0E767686FDA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66" name="Picture 65" title="white box">
          <a:extLst>
            <a:ext uri="{FF2B5EF4-FFF2-40B4-BE49-F238E27FC236}">
              <a16:creationId xmlns:a16="http://schemas.microsoft.com/office/drawing/2014/main" id="{46502BFF-A274-4318-99E6-4B479D1E55F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7" name="Picture 66" descr="image of the Ofgem logo" title="Ofgem logo">
          <a:extLst>
            <a:ext uri="{FF2B5EF4-FFF2-40B4-BE49-F238E27FC236}">
              <a16:creationId xmlns:a16="http://schemas.microsoft.com/office/drawing/2014/main" id="{909B63B9-51C4-40AA-B4A1-F2493F016D1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68" name="Picture 67" title="white box">
          <a:extLst>
            <a:ext uri="{FF2B5EF4-FFF2-40B4-BE49-F238E27FC236}">
              <a16:creationId xmlns:a16="http://schemas.microsoft.com/office/drawing/2014/main" id="{AE828B65-9AA0-4CC2-8767-A3234D24F45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9" name="Picture 68" descr="image of the Ofgem logo" title="Ofgem logo">
          <a:extLst>
            <a:ext uri="{FF2B5EF4-FFF2-40B4-BE49-F238E27FC236}">
              <a16:creationId xmlns:a16="http://schemas.microsoft.com/office/drawing/2014/main" id="{A938EC0E-66FF-418D-A1B8-3B4BB9EA140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70" name="Picture 69" title="white box">
          <a:extLst>
            <a:ext uri="{FF2B5EF4-FFF2-40B4-BE49-F238E27FC236}">
              <a16:creationId xmlns:a16="http://schemas.microsoft.com/office/drawing/2014/main" id="{ED5D56CA-C5FE-4F4D-A2DE-EDA5A92D83E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1" name="Picture 70" descr="image of the Ofgem logo" title="Ofgem logo">
          <a:extLst>
            <a:ext uri="{FF2B5EF4-FFF2-40B4-BE49-F238E27FC236}">
              <a16:creationId xmlns:a16="http://schemas.microsoft.com/office/drawing/2014/main" id="{FE26FFA0-2F38-48DD-815E-95FF5E57357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72" name="Picture 71" title="white box">
          <a:extLst>
            <a:ext uri="{FF2B5EF4-FFF2-40B4-BE49-F238E27FC236}">
              <a16:creationId xmlns:a16="http://schemas.microsoft.com/office/drawing/2014/main" id="{F832C397-7BBD-48B3-BE81-13D19BD50D8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73" name="Picture 72" descr="image of the Ofgem logo" title="Ofgem logo">
          <a:extLst>
            <a:ext uri="{FF2B5EF4-FFF2-40B4-BE49-F238E27FC236}">
              <a16:creationId xmlns:a16="http://schemas.microsoft.com/office/drawing/2014/main" id="{40C66084-F0F6-482E-9F6F-B88AB6B0FAB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74" name="Picture 73" title="white box">
          <a:extLst>
            <a:ext uri="{FF2B5EF4-FFF2-40B4-BE49-F238E27FC236}">
              <a16:creationId xmlns:a16="http://schemas.microsoft.com/office/drawing/2014/main" id="{3734B39A-A80C-4C05-A54C-74C74362993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75" name="Picture 74" descr="image of the Ofgem logo" title="Ofgem logo">
          <a:extLst>
            <a:ext uri="{FF2B5EF4-FFF2-40B4-BE49-F238E27FC236}">
              <a16:creationId xmlns:a16="http://schemas.microsoft.com/office/drawing/2014/main" id="{3EC11531-7A91-4282-832A-4ADA17EF75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76" name="Picture 75" title="white box">
          <a:extLst>
            <a:ext uri="{FF2B5EF4-FFF2-40B4-BE49-F238E27FC236}">
              <a16:creationId xmlns:a16="http://schemas.microsoft.com/office/drawing/2014/main" id="{9655C49E-6349-447E-935A-47BE7F18797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7" name="Picture 76" descr="image of the Ofgem logo" title="Ofgem logo">
          <a:extLst>
            <a:ext uri="{FF2B5EF4-FFF2-40B4-BE49-F238E27FC236}">
              <a16:creationId xmlns:a16="http://schemas.microsoft.com/office/drawing/2014/main" id="{F27C22A4-14B8-417B-804F-D1180134E6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8" name="Picture 77" descr="image of the Ofgem logo" title="Ofgem logo">
          <a:extLst>
            <a:ext uri="{FF2B5EF4-FFF2-40B4-BE49-F238E27FC236}">
              <a16:creationId xmlns:a16="http://schemas.microsoft.com/office/drawing/2014/main" id="{270CAE5B-4E19-4DF0-8E71-53773E7E3A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9" name="Picture 78" title="white box">
          <a:extLst>
            <a:ext uri="{FF2B5EF4-FFF2-40B4-BE49-F238E27FC236}">
              <a16:creationId xmlns:a16="http://schemas.microsoft.com/office/drawing/2014/main" id="{DE387420-C23B-4659-9D09-25C37A2AE01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80" name="Picture 79" descr="image of the Ofgem logo" title="Ofgem logo">
          <a:extLst>
            <a:ext uri="{FF2B5EF4-FFF2-40B4-BE49-F238E27FC236}">
              <a16:creationId xmlns:a16="http://schemas.microsoft.com/office/drawing/2014/main" id="{1002D7BD-CD26-4380-A603-BE03993DD6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1" name="Picture 80" title="white box">
          <a:extLst>
            <a:ext uri="{FF2B5EF4-FFF2-40B4-BE49-F238E27FC236}">
              <a16:creationId xmlns:a16="http://schemas.microsoft.com/office/drawing/2014/main" id="{5EDB684E-5627-4D58-BFE2-D314B5AB231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82" name="Picture 81" descr="image of the Ofgem logo" title="Ofgem logo">
          <a:extLst>
            <a:ext uri="{FF2B5EF4-FFF2-40B4-BE49-F238E27FC236}">
              <a16:creationId xmlns:a16="http://schemas.microsoft.com/office/drawing/2014/main" id="{EB1DF120-A72F-49EB-B651-94E46B5C2DA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83" name="Picture 82" title="white box">
          <a:extLst>
            <a:ext uri="{FF2B5EF4-FFF2-40B4-BE49-F238E27FC236}">
              <a16:creationId xmlns:a16="http://schemas.microsoft.com/office/drawing/2014/main" id="{A3D0E1DA-087F-45C4-85A0-EC791B1B9C2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4" name="Picture 83" descr="image of the Ofgem logo" title="Ofgem logo">
          <a:extLst>
            <a:ext uri="{FF2B5EF4-FFF2-40B4-BE49-F238E27FC236}">
              <a16:creationId xmlns:a16="http://schemas.microsoft.com/office/drawing/2014/main" id="{4031FCB4-3B5B-41FB-AA79-F5BD3403B4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5" name="Picture 84" title="white box">
          <a:extLst>
            <a:ext uri="{FF2B5EF4-FFF2-40B4-BE49-F238E27FC236}">
              <a16:creationId xmlns:a16="http://schemas.microsoft.com/office/drawing/2014/main" id="{2B5941A8-2C7A-420C-A38A-CA53D2247E0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6" name="Picture 85" descr="image of the Ofgem logo" title="Ofgem logo">
          <a:extLst>
            <a:ext uri="{FF2B5EF4-FFF2-40B4-BE49-F238E27FC236}">
              <a16:creationId xmlns:a16="http://schemas.microsoft.com/office/drawing/2014/main" id="{D9AFBFD3-E3A0-4696-8A15-00F88540E0A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7" name="Picture 86" title="white box">
          <a:extLst>
            <a:ext uri="{FF2B5EF4-FFF2-40B4-BE49-F238E27FC236}">
              <a16:creationId xmlns:a16="http://schemas.microsoft.com/office/drawing/2014/main" id="{C309F988-2C72-4B94-982E-C693A12282C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88" name="Picture 87" descr="image of the Ofgem logo" title="Ofgem logo">
          <a:extLst>
            <a:ext uri="{FF2B5EF4-FFF2-40B4-BE49-F238E27FC236}">
              <a16:creationId xmlns:a16="http://schemas.microsoft.com/office/drawing/2014/main" id="{106D310F-8D2E-4C39-868C-B09F6A3BD8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9" name="Picture 88" title="white box">
          <a:extLst>
            <a:ext uri="{FF2B5EF4-FFF2-40B4-BE49-F238E27FC236}">
              <a16:creationId xmlns:a16="http://schemas.microsoft.com/office/drawing/2014/main" id="{B9E87396-759D-42E0-AD4A-6E9061866F2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90" name="Picture 89" descr="image of the Ofgem logo" title="Ofgem logo">
          <a:extLst>
            <a:ext uri="{FF2B5EF4-FFF2-40B4-BE49-F238E27FC236}">
              <a16:creationId xmlns:a16="http://schemas.microsoft.com/office/drawing/2014/main" id="{2BD79B6B-4EA4-4EAE-A58C-27BB18B6DE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91" name="Picture 90" title="white box">
          <a:extLst>
            <a:ext uri="{FF2B5EF4-FFF2-40B4-BE49-F238E27FC236}">
              <a16:creationId xmlns:a16="http://schemas.microsoft.com/office/drawing/2014/main" id="{0C30176A-E0CC-4037-9F2A-1F559496A03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2" name="Picture 91" descr="image of the Ofgem logo" title="Ofgem logo">
          <a:extLst>
            <a:ext uri="{FF2B5EF4-FFF2-40B4-BE49-F238E27FC236}">
              <a16:creationId xmlns:a16="http://schemas.microsoft.com/office/drawing/2014/main" id="{1C4019E9-13FF-4AC6-8773-F61CB6FA9FF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3" name="Picture 92" descr="image of the Ofgem logo" title="Ofgem logo">
          <a:extLst>
            <a:ext uri="{FF2B5EF4-FFF2-40B4-BE49-F238E27FC236}">
              <a16:creationId xmlns:a16="http://schemas.microsoft.com/office/drawing/2014/main" id="{A304C617-82B6-43F2-B003-911729B0B4B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4" name="Picture 93" title="white box">
          <a:extLst>
            <a:ext uri="{FF2B5EF4-FFF2-40B4-BE49-F238E27FC236}">
              <a16:creationId xmlns:a16="http://schemas.microsoft.com/office/drawing/2014/main" id="{FC04217F-0601-4160-8071-4502FDF8726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95" name="Picture 94" descr="image of the Ofgem logo" title="Ofgem logo">
          <a:extLst>
            <a:ext uri="{FF2B5EF4-FFF2-40B4-BE49-F238E27FC236}">
              <a16:creationId xmlns:a16="http://schemas.microsoft.com/office/drawing/2014/main" id="{21353BE5-8242-4D1B-B13F-9F5D645CE02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96" name="Picture 95" title="white box">
          <a:extLst>
            <a:ext uri="{FF2B5EF4-FFF2-40B4-BE49-F238E27FC236}">
              <a16:creationId xmlns:a16="http://schemas.microsoft.com/office/drawing/2014/main" id="{C8392B62-9EC5-4190-9A1A-69C983EEFCA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97" name="Picture 96" descr="image of the Ofgem logo" title="Ofgem logo">
          <a:extLst>
            <a:ext uri="{FF2B5EF4-FFF2-40B4-BE49-F238E27FC236}">
              <a16:creationId xmlns:a16="http://schemas.microsoft.com/office/drawing/2014/main" id="{0A2FF3D9-510B-402E-AF12-5E337DB9F1E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98" name="Picture 97" title="white box">
          <a:extLst>
            <a:ext uri="{FF2B5EF4-FFF2-40B4-BE49-F238E27FC236}">
              <a16:creationId xmlns:a16="http://schemas.microsoft.com/office/drawing/2014/main" id="{26A6C398-1FA5-4FC7-BE58-9A726CF3B9E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9" name="Picture 98" descr="image of the Ofgem logo" title="Ofgem logo">
          <a:extLst>
            <a:ext uri="{FF2B5EF4-FFF2-40B4-BE49-F238E27FC236}">
              <a16:creationId xmlns:a16="http://schemas.microsoft.com/office/drawing/2014/main" id="{323475F9-F09C-45C2-8EAC-50DD41D3A03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00" name="Picture 99" title="white box">
          <a:extLst>
            <a:ext uri="{FF2B5EF4-FFF2-40B4-BE49-F238E27FC236}">
              <a16:creationId xmlns:a16="http://schemas.microsoft.com/office/drawing/2014/main" id="{73F85D34-01CC-4B64-B571-60B55235E66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1" name="Picture 100" descr="image of the Ofgem logo" title="Ofgem logo">
          <a:extLst>
            <a:ext uri="{FF2B5EF4-FFF2-40B4-BE49-F238E27FC236}">
              <a16:creationId xmlns:a16="http://schemas.microsoft.com/office/drawing/2014/main" id="{B5363B4C-1660-43F7-9366-ADEB297884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02" name="Picture 101" title="white box">
          <a:extLst>
            <a:ext uri="{FF2B5EF4-FFF2-40B4-BE49-F238E27FC236}">
              <a16:creationId xmlns:a16="http://schemas.microsoft.com/office/drawing/2014/main" id="{624782DB-C2CB-4B9A-826E-2A0F52978AA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03" name="Picture 102" descr="image of the Ofgem logo" title="Ofgem logo">
          <a:extLst>
            <a:ext uri="{FF2B5EF4-FFF2-40B4-BE49-F238E27FC236}">
              <a16:creationId xmlns:a16="http://schemas.microsoft.com/office/drawing/2014/main" id="{EAEA54FA-ACB3-44E3-B77B-2D42A77188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04" name="Picture 103" title="white box">
          <a:extLst>
            <a:ext uri="{FF2B5EF4-FFF2-40B4-BE49-F238E27FC236}">
              <a16:creationId xmlns:a16="http://schemas.microsoft.com/office/drawing/2014/main" id="{E7FC1D8C-B1A5-42E5-8D5D-399AB4A2DC6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05" name="Picture 104" descr="image of the Ofgem logo" title="Ofgem logo">
          <a:extLst>
            <a:ext uri="{FF2B5EF4-FFF2-40B4-BE49-F238E27FC236}">
              <a16:creationId xmlns:a16="http://schemas.microsoft.com/office/drawing/2014/main" id="{624128F4-738A-4880-9EB1-DD537EC809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06" name="Picture 105" title="white box">
          <a:extLst>
            <a:ext uri="{FF2B5EF4-FFF2-40B4-BE49-F238E27FC236}">
              <a16:creationId xmlns:a16="http://schemas.microsoft.com/office/drawing/2014/main" id="{87CC83F7-D286-4016-B233-E2057BC5AA8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7" name="Picture 106" descr="image of the Ofgem logo" title="Ofgem logo">
          <a:extLst>
            <a:ext uri="{FF2B5EF4-FFF2-40B4-BE49-F238E27FC236}">
              <a16:creationId xmlns:a16="http://schemas.microsoft.com/office/drawing/2014/main" id="{85ECC10D-46FC-405A-9DE7-F618DB0D1A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8" name="Picture 107" descr="image of the Ofgem logo" title="Ofgem logo">
          <a:extLst>
            <a:ext uri="{FF2B5EF4-FFF2-40B4-BE49-F238E27FC236}">
              <a16:creationId xmlns:a16="http://schemas.microsoft.com/office/drawing/2014/main" id="{C5C966FE-CD4C-4982-B3CF-C3641F8413B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09" name="Picture 108" title="white box">
          <a:extLst>
            <a:ext uri="{FF2B5EF4-FFF2-40B4-BE49-F238E27FC236}">
              <a16:creationId xmlns:a16="http://schemas.microsoft.com/office/drawing/2014/main" id="{E50056BA-3D30-4DD0-A853-5D15EC08881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10" name="Picture 109" descr="image of the Ofgem logo" title="Ofgem logo">
          <a:extLst>
            <a:ext uri="{FF2B5EF4-FFF2-40B4-BE49-F238E27FC236}">
              <a16:creationId xmlns:a16="http://schemas.microsoft.com/office/drawing/2014/main" id="{56CD1716-88B0-425D-8D1C-B8F2823E148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11" name="Picture 110" title="white box">
          <a:extLst>
            <a:ext uri="{FF2B5EF4-FFF2-40B4-BE49-F238E27FC236}">
              <a16:creationId xmlns:a16="http://schemas.microsoft.com/office/drawing/2014/main" id="{815CB03E-C47A-4481-BB4C-7215EC2DFCA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12" name="Picture 111" descr="image of the Ofgem logo" title="Ofgem logo">
          <a:extLst>
            <a:ext uri="{FF2B5EF4-FFF2-40B4-BE49-F238E27FC236}">
              <a16:creationId xmlns:a16="http://schemas.microsoft.com/office/drawing/2014/main" id="{8FF31D00-86B4-4818-BB8E-CD3053641A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13" name="Picture 112" title="white box">
          <a:extLst>
            <a:ext uri="{FF2B5EF4-FFF2-40B4-BE49-F238E27FC236}">
              <a16:creationId xmlns:a16="http://schemas.microsoft.com/office/drawing/2014/main" id="{4532FBEE-ADD3-44CB-8BD7-6D07C47A36A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4" name="Picture 113" descr="image of the Ofgem logo" title="Ofgem logo">
          <a:extLst>
            <a:ext uri="{FF2B5EF4-FFF2-40B4-BE49-F238E27FC236}">
              <a16:creationId xmlns:a16="http://schemas.microsoft.com/office/drawing/2014/main" id="{D4369858-809A-4901-A227-317522E114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5" name="Picture 114" title="white box">
          <a:extLst>
            <a:ext uri="{FF2B5EF4-FFF2-40B4-BE49-F238E27FC236}">
              <a16:creationId xmlns:a16="http://schemas.microsoft.com/office/drawing/2014/main" id="{A2B694B7-FD38-4D45-AD36-2232749D539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6" name="Picture 115" descr="image of the Ofgem logo" title="Ofgem logo">
          <a:extLst>
            <a:ext uri="{FF2B5EF4-FFF2-40B4-BE49-F238E27FC236}">
              <a16:creationId xmlns:a16="http://schemas.microsoft.com/office/drawing/2014/main" id="{1BF2DB41-14FA-4169-BEEC-5CB6F41D84C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7" name="Picture 116" title="white box">
          <a:extLst>
            <a:ext uri="{FF2B5EF4-FFF2-40B4-BE49-F238E27FC236}">
              <a16:creationId xmlns:a16="http://schemas.microsoft.com/office/drawing/2014/main" id="{AA9CE640-C127-4341-A9DA-D6FFCC5FF9C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18" name="Picture 117" descr="image of the Ofgem logo" title="Ofgem logo">
          <a:extLst>
            <a:ext uri="{FF2B5EF4-FFF2-40B4-BE49-F238E27FC236}">
              <a16:creationId xmlns:a16="http://schemas.microsoft.com/office/drawing/2014/main" id="{C593C882-82E4-4A5F-A67E-35BC607A78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19" name="Picture 118" title="white box">
          <a:extLst>
            <a:ext uri="{FF2B5EF4-FFF2-40B4-BE49-F238E27FC236}">
              <a16:creationId xmlns:a16="http://schemas.microsoft.com/office/drawing/2014/main" id="{79E63426-150C-404B-A574-36546452453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0" name="Picture 119" descr="image of the Ofgem logo" title="Ofgem logo">
          <a:extLst>
            <a:ext uri="{FF2B5EF4-FFF2-40B4-BE49-F238E27FC236}">
              <a16:creationId xmlns:a16="http://schemas.microsoft.com/office/drawing/2014/main" id="{7F875F83-5E1F-498D-B9BE-A25C5CAA62A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21" name="Picture 120" title="white box">
          <a:extLst>
            <a:ext uri="{FF2B5EF4-FFF2-40B4-BE49-F238E27FC236}">
              <a16:creationId xmlns:a16="http://schemas.microsoft.com/office/drawing/2014/main" id="{E9F6A8C8-1EA4-459B-AC89-AA9868F9CA8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2" name="Picture 121" descr="image of the Ofgem logo" title="Ofgem logo">
          <a:extLst>
            <a:ext uri="{FF2B5EF4-FFF2-40B4-BE49-F238E27FC236}">
              <a16:creationId xmlns:a16="http://schemas.microsoft.com/office/drawing/2014/main" id="{8F57B5C4-0D23-4A62-9318-FF2D9024E1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3" name="Picture 122" descr="image of the Ofgem logo" title="Ofgem logo">
          <a:extLst>
            <a:ext uri="{FF2B5EF4-FFF2-40B4-BE49-F238E27FC236}">
              <a16:creationId xmlns:a16="http://schemas.microsoft.com/office/drawing/2014/main" id="{9D2DDBF8-1265-4BAB-8A00-6C1018C129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4" name="Picture 123" title="white box">
          <a:extLst>
            <a:ext uri="{FF2B5EF4-FFF2-40B4-BE49-F238E27FC236}">
              <a16:creationId xmlns:a16="http://schemas.microsoft.com/office/drawing/2014/main" id="{9FBE7BD1-2B44-4734-9B79-B7818BC1244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5" name="Picture 124" descr="image of the Ofgem logo" title="Ofgem logo">
          <a:extLst>
            <a:ext uri="{FF2B5EF4-FFF2-40B4-BE49-F238E27FC236}">
              <a16:creationId xmlns:a16="http://schemas.microsoft.com/office/drawing/2014/main" id="{9A43470F-CC35-4398-BA10-32E093F907C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26" name="Picture 125" title="white box">
          <a:extLst>
            <a:ext uri="{FF2B5EF4-FFF2-40B4-BE49-F238E27FC236}">
              <a16:creationId xmlns:a16="http://schemas.microsoft.com/office/drawing/2014/main" id="{1ED510AE-5928-4909-9A49-022233CF7D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7" name="Picture 126" descr="image of the Ofgem logo" title="Ofgem logo">
          <a:extLst>
            <a:ext uri="{FF2B5EF4-FFF2-40B4-BE49-F238E27FC236}">
              <a16:creationId xmlns:a16="http://schemas.microsoft.com/office/drawing/2014/main" id="{A3165D1D-D983-4E6A-95D5-97BA3D5715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28" name="Picture 127" title="white box">
          <a:extLst>
            <a:ext uri="{FF2B5EF4-FFF2-40B4-BE49-F238E27FC236}">
              <a16:creationId xmlns:a16="http://schemas.microsoft.com/office/drawing/2014/main" id="{EC37C0BB-0C86-4E39-BDDA-328F3E3514E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9" name="Picture 128" descr="image of the Ofgem logo" title="Ofgem logo">
          <a:extLst>
            <a:ext uri="{FF2B5EF4-FFF2-40B4-BE49-F238E27FC236}">
              <a16:creationId xmlns:a16="http://schemas.microsoft.com/office/drawing/2014/main" id="{713B518C-8A6F-459D-AE37-7B80D168AB0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0" name="Picture 129" title="white box">
          <a:extLst>
            <a:ext uri="{FF2B5EF4-FFF2-40B4-BE49-F238E27FC236}">
              <a16:creationId xmlns:a16="http://schemas.microsoft.com/office/drawing/2014/main" id="{090E1B19-687B-4682-8F17-823BE61C55C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1" name="Picture 130" descr="image of the Ofgem logo" title="Ofgem logo">
          <a:extLst>
            <a:ext uri="{FF2B5EF4-FFF2-40B4-BE49-F238E27FC236}">
              <a16:creationId xmlns:a16="http://schemas.microsoft.com/office/drawing/2014/main" id="{033E0E28-CE4B-485B-A2A3-51197FFE562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2" name="Picture 131" title="white box">
          <a:extLst>
            <a:ext uri="{FF2B5EF4-FFF2-40B4-BE49-F238E27FC236}">
              <a16:creationId xmlns:a16="http://schemas.microsoft.com/office/drawing/2014/main" id="{ADA3D595-641A-4BE1-8C51-DEBCE9535BE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33" name="Picture 132" descr="image of the Ofgem logo" title="Ofgem logo">
          <a:extLst>
            <a:ext uri="{FF2B5EF4-FFF2-40B4-BE49-F238E27FC236}">
              <a16:creationId xmlns:a16="http://schemas.microsoft.com/office/drawing/2014/main" id="{2F70AA11-4D55-4CAA-8263-D3ABD6571E9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4" name="Picture 133" title="white box">
          <a:extLst>
            <a:ext uri="{FF2B5EF4-FFF2-40B4-BE49-F238E27FC236}">
              <a16:creationId xmlns:a16="http://schemas.microsoft.com/office/drawing/2014/main" id="{3131E2C1-303A-4D90-B644-B4EC999ADC3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35" name="Picture 134" descr="image of the Ofgem logo" title="Ofgem logo">
          <a:extLst>
            <a:ext uri="{FF2B5EF4-FFF2-40B4-BE49-F238E27FC236}">
              <a16:creationId xmlns:a16="http://schemas.microsoft.com/office/drawing/2014/main" id="{D0A78556-BE61-4563-8090-EFA2FA7DCB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36" name="Picture 135" title="white box">
          <a:extLst>
            <a:ext uri="{FF2B5EF4-FFF2-40B4-BE49-F238E27FC236}">
              <a16:creationId xmlns:a16="http://schemas.microsoft.com/office/drawing/2014/main" id="{16ACB28D-C0CB-4C2B-8843-6C64913F792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7" name="Picture 136" descr="image of the Ofgem logo" title="Ofgem logo">
          <a:extLst>
            <a:ext uri="{FF2B5EF4-FFF2-40B4-BE49-F238E27FC236}">
              <a16:creationId xmlns:a16="http://schemas.microsoft.com/office/drawing/2014/main" id="{FAB1339D-0A96-4317-BC83-0E73C8D46B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8" name="Picture 137" descr="image of the Ofgem logo" title="Ofgem logo">
          <a:extLst>
            <a:ext uri="{FF2B5EF4-FFF2-40B4-BE49-F238E27FC236}">
              <a16:creationId xmlns:a16="http://schemas.microsoft.com/office/drawing/2014/main" id="{D607E6F4-8537-4D1F-B3DC-4233728E19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9" name="Picture 138" title="white box">
          <a:extLst>
            <a:ext uri="{FF2B5EF4-FFF2-40B4-BE49-F238E27FC236}">
              <a16:creationId xmlns:a16="http://schemas.microsoft.com/office/drawing/2014/main" id="{78B1EF55-00F5-41C6-B8F0-F45693A44A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0" name="Picture 139" descr="image of the Ofgem logo" title="Ofgem logo">
          <a:extLst>
            <a:ext uri="{FF2B5EF4-FFF2-40B4-BE49-F238E27FC236}">
              <a16:creationId xmlns:a16="http://schemas.microsoft.com/office/drawing/2014/main" id="{4DE073C9-9426-4C1C-B161-452A958430B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41" name="Picture 140" title="white box">
          <a:extLst>
            <a:ext uri="{FF2B5EF4-FFF2-40B4-BE49-F238E27FC236}">
              <a16:creationId xmlns:a16="http://schemas.microsoft.com/office/drawing/2014/main" id="{838E821B-B57B-4DF7-9E25-486F4996DCA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2" name="Picture 141" descr="image of the Ofgem logo" title="Ofgem logo">
          <a:extLst>
            <a:ext uri="{FF2B5EF4-FFF2-40B4-BE49-F238E27FC236}">
              <a16:creationId xmlns:a16="http://schemas.microsoft.com/office/drawing/2014/main" id="{58A86C0D-292A-4762-861D-933694FA7A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43" name="Picture 142" title="white box">
          <a:extLst>
            <a:ext uri="{FF2B5EF4-FFF2-40B4-BE49-F238E27FC236}">
              <a16:creationId xmlns:a16="http://schemas.microsoft.com/office/drawing/2014/main" id="{9B22CAE6-0F1A-433E-AC77-A36918BA1C3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4" name="Picture 143" descr="image of the Ofgem logo" title="Ofgem logo">
          <a:extLst>
            <a:ext uri="{FF2B5EF4-FFF2-40B4-BE49-F238E27FC236}">
              <a16:creationId xmlns:a16="http://schemas.microsoft.com/office/drawing/2014/main" id="{AA27EFFD-19FC-4497-BC74-2ADE87F95E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45" name="Picture 144" title="white box">
          <a:extLst>
            <a:ext uri="{FF2B5EF4-FFF2-40B4-BE49-F238E27FC236}">
              <a16:creationId xmlns:a16="http://schemas.microsoft.com/office/drawing/2014/main" id="{59A615E5-3A34-465D-97AE-B40166DDA71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6" name="Picture 145" descr="image of the Ofgem logo" title="Ofgem logo">
          <a:extLst>
            <a:ext uri="{FF2B5EF4-FFF2-40B4-BE49-F238E27FC236}">
              <a16:creationId xmlns:a16="http://schemas.microsoft.com/office/drawing/2014/main" id="{C0385EE9-AB43-421B-9A38-A28B3B391F1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47" name="Picture 146" title="white box">
          <a:extLst>
            <a:ext uri="{FF2B5EF4-FFF2-40B4-BE49-F238E27FC236}">
              <a16:creationId xmlns:a16="http://schemas.microsoft.com/office/drawing/2014/main" id="{8FF075E7-FE3E-4655-B6FF-6A7494B030D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8" name="Picture 147" descr="image of the Ofgem logo" title="Ofgem logo">
          <a:extLst>
            <a:ext uri="{FF2B5EF4-FFF2-40B4-BE49-F238E27FC236}">
              <a16:creationId xmlns:a16="http://schemas.microsoft.com/office/drawing/2014/main" id="{D61821D3-9C35-4A11-9943-252092E817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49" name="Picture 148" title="white box">
          <a:extLst>
            <a:ext uri="{FF2B5EF4-FFF2-40B4-BE49-F238E27FC236}">
              <a16:creationId xmlns:a16="http://schemas.microsoft.com/office/drawing/2014/main" id="{ADE4ED99-FA72-4CED-B505-0B5B5DEDA3B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50" name="Picture 149" descr="image of the Ofgem logo" title="Ofgem logo">
          <a:extLst>
            <a:ext uri="{FF2B5EF4-FFF2-40B4-BE49-F238E27FC236}">
              <a16:creationId xmlns:a16="http://schemas.microsoft.com/office/drawing/2014/main" id="{8825B1F1-44A0-4DB2-A4DC-EB2E4692502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51" name="Picture 150" title="white box">
          <a:extLst>
            <a:ext uri="{FF2B5EF4-FFF2-40B4-BE49-F238E27FC236}">
              <a16:creationId xmlns:a16="http://schemas.microsoft.com/office/drawing/2014/main" id="{C7C3E383-C8A2-4C1F-9DBC-1B83178C6F6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2" name="Picture 151" descr="image of the Ofgem logo" title="Ofgem logo">
          <a:extLst>
            <a:ext uri="{FF2B5EF4-FFF2-40B4-BE49-F238E27FC236}">
              <a16:creationId xmlns:a16="http://schemas.microsoft.com/office/drawing/2014/main" id="{1D4C251F-FC3F-4410-B0A9-D7D475ADD1C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3" name="Picture 152" descr="image of the Ofgem logo" title="Ofgem logo">
          <a:extLst>
            <a:ext uri="{FF2B5EF4-FFF2-40B4-BE49-F238E27FC236}">
              <a16:creationId xmlns:a16="http://schemas.microsoft.com/office/drawing/2014/main" id="{6B543C1E-64D6-41A2-91A3-C72EABCF67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54" name="Picture 153" title="white box">
          <a:extLst>
            <a:ext uri="{FF2B5EF4-FFF2-40B4-BE49-F238E27FC236}">
              <a16:creationId xmlns:a16="http://schemas.microsoft.com/office/drawing/2014/main" id="{59FC3599-0E2A-4A48-8871-CE7CF27672A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55" name="Picture 154" descr="image of the Ofgem logo" title="Ofgem logo">
          <a:extLst>
            <a:ext uri="{FF2B5EF4-FFF2-40B4-BE49-F238E27FC236}">
              <a16:creationId xmlns:a16="http://schemas.microsoft.com/office/drawing/2014/main" id="{58304C75-7867-49BE-B5B5-5929613574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56" name="Picture 155" title="white box">
          <a:extLst>
            <a:ext uri="{FF2B5EF4-FFF2-40B4-BE49-F238E27FC236}">
              <a16:creationId xmlns:a16="http://schemas.microsoft.com/office/drawing/2014/main" id="{53A637D2-B0ED-421D-B51E-87DC284B5A6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57" name="Picture 156" descr="image of the Ofgem logo" title="Ofgem logo">
          <a:extLst>
            <a:ext uri="{FF2B5EF4-FFF2-40B4-BE49-F238E27FC236}">
              <a16:creationId xmlns:a16="http://schemas.microsoft.com/office/drawing/2014/main" id="{CFE2E27E-6A54-4B81-B94C-22BBC289786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8" name="Picture 157" title="white box">
          <a:extLst>
            <a:ext uri="{FF2B5EF4-FFF2-40B4-BE49-F238E27FC236}">
              <a16:creationId xmlns:a16="http://schemas.microsoft.com/office/drawing/2014/main" id="{2010CCB3-889A-47CA-BFE1-9C14855A672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9" name="Picture 158" descr="image of the Ofgem logo" title="Ofgem logo">
          <a:extLst>
            <a:ext uri="{FF2B5EF4-FFF2-40B4-BE49-F238E27FC236}">
              <a16:creationId xmlns:a16="http://schemas.microsoft.com/office/drawing/2014/main" id="{2720295E-FBDE-40CE-93A7-08F1A539DB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60" name="Picture 159" title="white box">
          <a:extLst>
            <a:ext uri="{FF2B5EF4-FFF2-40B4-BE49-F238E27FC236}">
              <a16:creationId xmlns:a16="http://schemas.microsoft.com/office/drawing/2014/main" id="{7132E98F-5F92-4583-B5C0-097FF0B89AB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1" name="Picture 160" descr="image of the Ofgem logo" title="Ofgem logo">
          <a:extLst>
            <a:ext uri="{FF2B5EF4-FFF2-40B4-BE49-F238E27FC236}">
              <a16:creationId xmlns:a16="http://schemas.microsoft.com/office/drawing/2014/main" id="{C8E76F1C-68B8-4CF1-A5EC-F60BA18E1DE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62" name="Picture 161" title="white box">
          <a:extLst>
            <a:ext uri="{FF2B5EF4-FFF2-40B4-BE49-F238E27FC236}">
              <a16:creationId xmlns:a16="http://schemas.microsoft.com/office/drawing/2014/main" id="{32A28423-307C-4AFA-8BF2-272E42B5D32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63" name="Picture 162" descr="image of the Ofgem logo" title="Ofgem logo">
          <a:extLst>
            <a:ext uri="{FF2B5EF4-FFF2-40B4-BE49-F238E27FC236}">
              <a16:creationId xmlns:a16="http://schemas.microsoft.com/office/drawing/2014/main" id="{F328C495-068C-46B0-8176-5A46F1F7616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64" name="Picture 163" title="white box">
          <a:extLst>
            <a:ext uri="{FF2B5EF4-FFF2-40B4-BE49-F238E27FC236}">
              <a16:creationId xmlns:a16="http://schemas.microsoft.com/office/drawing/2014/main" id="{E57F227F-2A23-4E06-B558-12EBD5FEA75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65" name="Picture 164" descr="image of the Ofgem logo" title="Ofgem logo">
          <a:extLst>
            <a:ext uri="{FF2B5EF4-FFF2-40B4-BE49-F238E27FC236}">
              <a16:creationId xmlns:a16="http://schemas.microsoft.com/office/drawing/2014/main" id="{2045F22F-7C78-4106-9C30-A8E93990595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66" name="Picture 165" title="white box">
          <a:extLst>
            <a:ext uri="{FF2B5EF4-FFF2-40B4-BE49-F238E27FC236}">
              <a16:creationId xmlns:a16="http://schemas.microsoft.com/office/drawing/2014/main" id="{7F0051F4-6D85-427B-A59D-CBE3C415239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7" name="Picture 166" descr="image of the Ofgem logo" title="Ofgem logo">
          <a:extLst>
            <a:ext uri="{FF2B5EF4-FFF2-40B4-BE49-F238E27FC236}">
              <a16:creationId xmlns:a16="http://schemas.microsoft.com/office/drawing/2014/main" id="{DB2B8901-335F-4D9C-B84B-CE905838B2B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8" name="Picture 167" descr="image of the Ofgem logo" title="Ofgem logo">
          <a:extLst>
            <a:ext uri="{FF2B5EF4-FFF2-40B4-BE49-F238E27FC236}">
              <a16:creationId xmlns:a16="http://schemas.microsoft.com/office/drawing/2014/main" id="{A9DC5607-C0EB-4195-AC24-C97AFA8B13F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69" name="Picture 168" title="white box">
          <a:extLst>
            <a:ext uri="{FF2B5EF4-FFF2-40B4-BE49-F238E27FC236}">
              <a16:creationId xmlns:a16="http://schemas.microsoft.com/office/drawing/2014/main" id="{623E8B9E-95BB-4F6F-91FA-C41205AD843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70" name="Picture 169" descr="image of the Ofgem logo" title="Ofgem logo">
          <a:extLst>
            <a:ext uri="{FF2B5EF4-FFF2-40B4-BE49-F238E27FC236}">
              <a16:creationId xmlns:a16="http://schemas.microsoft.com/office/drawing/2014/main" id="{77CE2986-7832-4DC6-ACAB-2A011A1BCEE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71" name="Picture 170" title="white box">
          <a:extLst>
            <a:ext uri="{FF2B5EF4-FFF2-40B4-BE49-F238E27FC236}">
              <a16:creationId xmlns:a16="http://schemas.microsoft.com/office/drawing/2014/main" id="{8C3AA0BB-B9CA-4FAC-81EA-8E8F7E06AA0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72" name="Picture 171" descr="image of the Ofgem logo" title="Ofgem logo">
          <a:extLst>
            <a:ext uri="{FF2B5EF4-FFF2-40B4-BE49-F238E27FC236}">
              <a16:creationId xmlns:a16="http://schemas.microsoft.com/office/drawing/2014/main" id="{EABC3CA6-0B3D-40BB-8160-3EC746B2FCC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73" name="Picture 172" title="white box">
          <a:extLst>
            <a:ext uri="{FF2B5EF4-FFF2-40B4-BE49-F238E27FC236}">
              <a16:creationId xmlns:a16="http://schemas.microsoft.com/office/drawing/2014/main" id="{30BC5A64-EE32-4FB4-AC69-14623982176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4" name="Picture 173" descr="image of the Ofgem logo" title="Ofgem logo">
          <a:extLst>
            <a:ext uri="{FF2B5EF4-FFF2-40B4-BE49-F238E27FC236}">
              <a16:creationId xmlns:a16="http://schemas.microsoft.com/office/drawing/2014/main" id="{AAC91021-8B72-452B-843A-0144B19947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5" name="Picture 174" title="white box">
          <a:extLst>
            <a:ext uri="{FF2B5EF4-FFF2-40B4-BE49-F238E27FC236}">
              <a16:creationId xmlns:a16="http://schemas.microsoft.com/office/drawing/2014/main" id="{0415D874-D624-48BD-B25F-FAE5C412123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6" name="Picture 175" descr="image of the Ofgem logo" title="Ofgem logo">
          <a:extLst>
            <a:ext uri="{FF2B5EF4-FFF2-40B4-BE49-F238E27FC236}">
              <a16:creationId xmlns:a16="http://schemas.microsoft.com/office/drawing/2014/main" id="{71BEA707-4132-4B9D-AE65-B8F7066B86F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7" name="Picture 176" title="white box">
          <a:extLst>
            <a:ext uri="{FF2B5EF4-FFF2-40B4-BE49-F238E27FC236}">
              <a16:creationId xmlns:a16="http://schemas.microsoft.com/office/drawing/2014/main" id="{C0D1D1BC-02C8-4359-8CEA-1689366AD07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78" name="Picture 177" descr="image of the Ofgem logo" title="Ofgem logo">
          <a:extLst>
            <a:ext uri="{FF2B5EF4-FFF2-40B4-BE49-F238E27FC236}">
              <a16:creationId xmlns:a16="http://schemas.microsoft.com/office/drawing/2014/main" id="{75B7D0DE-ACB3-43BD-9881-6FAE86230A9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79" name="Picture 178" title="white box">
          <a:extLst>
            <a:ext uri="{FF2B5EF4-FFF2-40B4-BE49-F238E27FC236}">
              <a16:creationId xmlns:a16="http://schemas.microsoft.com/office/drawing/2014/main" id="{14A85A60-09D5-48A7-BF05-0CA3F3D412B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80" name="Picture 179" descr="image of the Ofgem logo" title="Ofgem logo">
          <a:extLst>
            <a:ext uri="{FF2B5EF4-FFF2-40B4-BE49-F238E27FC236}">
              <a16:creationId xmlns:a16="http://schemas.microsoft.com/office/drawing/2014/main" id="{BDDD8650-4681-4C70-878A-4DC872AA2BC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1" name="Picture 180" descr="image of the Ofgem logo" title="Ofgem logo">
          <a:extLst>
            <a:ext uri="{FF2B5EF4-FFF2-40B4-BE49-F238E27FC236}">
              <a16:creationId xmlns:a16="http://schemas.microsoft.com/office/drawing/2014/main" id="{A5704F2F-9661-4907-94C4-2C8B526C249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2" name="Picture 181" descr="image of the Ofgem logo" title="Ofgem logo">
          <a:extLst>
            <a:ext uri="{FF2B5EF4-FFF2-40B4-BE49-F238E27FC236}">
              <a16:creationId xmlns:a16="http://schemas.microsoft.com/office/drawing/2014/main" id="{81F94B6C-4963-4D61-B819-8C8D8042EB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83" name="Picture 182" title="white box">
          <a:extLst>
            <a:ext uri="{FF2B5EF4-FFF2-40B4-BE49-F238E27FC236}">
              <a16:creationId xmlns:a16="http://schemas.microsoft.com/office/drawing/2014/main" id="{9D1ACBDB-7C12-406F-A640-823583C3EF1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84" name="Picture 183" descr="image of the Ofgem logo" title="Ofgem logo">
          <a:extLst>
            <a:ext uri="{FF2B5EF4-FFF2-40B4-BE49-F238E27FC236}">
              <a16:creationId xmlns:a16="http://schemas.microsoft.com/office/drawing/2014/main" id="{F328C37F-0491-481C-8ED1-2EF7C890C6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85" name="Picture 184" title="white box">
          <a:extLst>
            <a:ext uri="{FF2B5EF4-FFF2-40B4-BE49-F238E27FC236}">
              <a16:creationId xmlns:a16="http://schemas.microsoft.com/office/drawing/2014/main" id="{24812CED-1364-4507-8963-C11B086B905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86" name="Picture 185" descr="image of the Ofgem logo" title="Ofgem logo">
          <a:extLst>
            <a:ext uri="{FF2B5EF4-FFF2-40B4-BE49-F238E27FC236}">
              <a16:creationId xmlns:a16="http://schemas.microsoft.com/office/drawing/2014/main" id="{3C8DC7BC-E2EA-44FC-935F-786CF444F9D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87" name="Picture 186" title="white box">
          <a:extLst>
            <a:ext uri="{FF2B5EF4-FFF2-40B4-BE49-F238E27FC236}">
              <a16:creationId xmlns:a16="http://schemas.microsoft.com/office/drawing/2014/main" id="{C43F4B40-7EE5-4B10-8D9B-D9F057E6DAA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8" name="Picture 187" descr="image of the Ofgem logo" title="Ofgem logo">
          <a:extLst>
            <a:ext uri="{FF2B5EF4-FFF2-40B4-BE49-F238E27FC236}">
              <a16:creationId xmlns:a16="http://schemas.microsoft.com/office/drawing/2014/main" id="{E584CA54-7DEB-40A2-8BF6-72583F68C2D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89" name="Picture 188" title="white box">
          <a:extLst>
            <a:ext uri="{FF2B5EF4-FFF2-40B4-BE49-F238E27FC236}">
              <a16:creationId xmlns:a16="http://schemas.microsoft.com/office/drawing/2014/main" id="{D518EE05-4505-48F4-9D77-7D4FB471230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0" name="Picture 189" descr="image of the Ofgem logo" title="Ofgem logo">
          <a:extLst>
            <a:ext uri="{FF2B5EF4-FFF2-40B4-BE49-F238E27FC236}">
              <a16:creationId xmlns:a16="http://schemas.microsoft.com/office/drawing/2014/main" id="{6509B462-0AD5-4D43-8C10-C89FBD1F0EF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1" name="Picture 190" title="white box">
          <a:extLst>
            <a:ext uri="{FF2B5EF4-FFF2-40B4-BE49-F238E27FC236}">
              <a16:creationId xmlns:a16="http://schemas.microsoft.com/office/drawing/2014/main" id="{1BE1364E-7BD2-46BB-9736-1E33146FCBE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92" name="Picture 191" descr="image of the Ofgem logo" title="Ofgem logo">
          <a:extLst>
            <a:ext uri="{FF2B5EF4-FFF2-40B4-BE49-F238E27FC236}">
              <a16:creationId xmlns:a16="http://schemas.microsoft.com/office/drawing/2014/main" id="{022E0D2E-1727-4998-B8A0-9E511C19D82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93" name="Picture 192" title="white box">
          <a:extLst>
            <a:ext uri="{FF2B5EF4-FFF2-40B4-BE49-F238E27FC236}">
              <a16:creationId xmlns:a16="http://schemas.microsoft.com/office/drawing/2014/main" id="{A392120D-049A-4398-A5F7-30881ECE5F0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94" name="Picture 193" descr="image of the Ofgem logo" title="Ofgem logo">
          <a:extLst>
            <a:ext uri="{FF2B5EF4-FFF2-40B4-BE49-F238E27FC236}">
              <a16:creationId xmlns:a16="http://schemas.microsoft.com/office/drawing/2014/main" id="{D152081C-B3E5-4CB7-B4C8-AFAAD44D8B8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95" name="Picture 194" title="white box">
          <a:extLst>
            <a:ext uri="{FF2B5EF4-FFF2-40B4-BE49-F238E27FC236}">
              <a16:creationId xmlns:a16="http://schemas.microsoft.com/office/drawing/2014/main" id="{9EBAA5B5-1128-47DA-A775-75EF5C2C00B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6" name="Picture 195" descr="image of the Ofgem logo" title="Ofgem logo">
          <a:extLst>
            <a:ext uri="{FF2B5EF4-FFF2-40B4-BE49-F238E27FC236}">
              <a16:creationId xmlns:a16="http://schemas.microsoft.com/office/drawing/2014/main" id="{AD49B023-BE63-4E88-92A1-98EDEE0878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7" name="Picture 196" descr="image of the Ofgem logo" title="Ofgem logo">
          <a:extLst>
            <a:ext uri="{FF2B5EF4-FFF2-40B4-BE49-F238E27FC236}">
              <a16:creationId xmlns:a16="http://schemas.microsoft.com/office/drawing/2014/main" id="{82B7EA38-D020-4A29-9FEB-C79E0C028C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98" name="Picture 197" title="white box">
          <a:extLst>
            <a:ext uri="{FF2B5EF4-FFF2-40B4-BE49-F238E27FC236}">
              <a16:creationId xmlns:a16="http://schemas.microsoft.com/office/drawing/2014/main" id="{5D9C1C02-D4AA-441D-B719-1906F8876ED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99" name="Picture 198" descr="image of the Ofgem logo" title="Ofgem logo">
          <a:extLst>
            <a:ext uri="{FF2B5EF4-FFF2-40B4-BE49-F238E27FC236}">
              <a16:creationId xmlns:a16="http://schemas.microsoft.com/office/drawing/2014/main" id="{E47B716D-617C-4B6C-ABE7-AF073C4C7A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00" name="Picture 199" title="white box">
          <a:extLst>
            <a:ext uri="{FF2B5EF4-FFF2-40B4-BE49-F238E27FC236}">
              <a16:creationId xmlns:a16="http://schemas.microsoft.com/office/drawing/2014/main" id="{4D1CFEF3-EC61-42AF-9705-34F46E83A3B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01" name="Picture 200" descr="image of the Ofgem logo" title="Ofgem logo">
          <a:extLst>
            <a:ext uri="{FF2B5EF4-FFF2-40B4-BE49-F238E27FC236}">
              <a16:creationId xmlns:a16="http://schemas.microsoft.com/office/drawing/2014/main" id="{BCD4E4F7-531A-4925-B116-56DF9ECBA70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02" name="Picture 201" title="white box">
          <a:extLst>
            <a:ext uri="{FF2B5EF4-FFF2-40B4-BE49-F238E27FC236}">
              <a16:creationId xmlns:a16="http://schemas.microsoft.com/office/drawing/2014/main" id="{6CF2A40A-39D3-412B-8E49-88D58B85758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3" name="Picture 202" descr="image of the Ofgem logo" title="Ofgem logo">
          <a:extLst>
            <a:ext uri="{FF2B5EF4-FFF2-40B4-BE49-F238E27FC236}">
              <a16:creationId xmlns:a16="http://schemas.microsoft.com/office/drawing/2014/main" id="{9E90B57F-4B34-44E7-B342-4EB54AF76E6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04" name="Picture 203" title="white box">
          <a:extLst>
            <a:ext uri="{FF2B5EF4-FFF2-40B4-BE49-F238E27FC236}">
              <a16:creationId xmlns:a16="http://schemas.microsoft.com/office/drawing/2014/main" id="{56762283-9275-471E-A01F-19A256BAC68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5" name="Picture 204" descr="image of the Ofgem logo" title="Ofgem logo">
          <a:extLst>
            <a:ext uri="{FF2B5EF4-FFF2-40B4-BE49-F238E27FC236}">
              <a16:creationId xmlns:a16="http://schemas.microsoft.com/office/drawing/2014/main" id="{0A8BD161-6F97-4918-A2AD-16C0A74AD7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06" name="Picture 205" title="white box">
          <a:extLst>
            <a:ext uri="{FF2B5EF4-FFF2-40B4-BE49-F238E27FC236}">
              <a16:creationId xmlns:a16="http://schemas.microsoft.com/office/drawing/2014/main" id="{A37C77B0-AACC-4B93-8C48-FF1DBDDC809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07" name="Picture 206" descr="image of the Ofgem logo" title="Ofgem logo">
          <a:extLst>
            <a:ext uri="{FF2B5EF4-FFF2-40B4-BE49-F238E27FC236}">
              <a16:creationId xmlns:a16="http://schemas.microsoft.com/office/drawing/2014/main" id="{9D7E4BE4-BE62-4C9A-8A9D-7B7D8E1678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08" name="Picture 207" title="white box">
          <a:extLst>
            <a:ext uri="{FF2B5EF4-FFF2-40B4-BE49-F238E27FC236}">
              <a16:creationId xmlns:a16="http://schemas.microsoft.com/office/drawing/2014/main" id="{8B92C2C8-798D-4F3F-8521-C8EA393B491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09" name="Picture 208" descr="image of the Ofgem logo" title="Ofgem logo">
          <a:extLst>
            <a:ext uri="{FF2B5EF4-FFF2-40B4-BE49-F238E27FC236}">
              <a16:creationId xmlns:a16="http://schemas.microsoft.com/office/drawing/2014/main" id="{C0438356-C3B3-4698-8ABB-BA23960AD0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10" name="Picture 209" title="white box">
          <a:extLst>
            <a:ext uri="{FF2B5EF4-FFF2-40B4-BE49-F238E27FC236}">
              <a16:creationId xmlns:a16="http://schemas.microsoft.com/office/drawing/2014/main" id="{8EB07BF5-CAE5-49F2-B903-3BC068655BB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1" name="Picture 210" descr="image of the Ofgem logo" title="Ofgem logo">
          <a:extLst>
            <a:ext uri="{FF2B5EF4-FFF2-40B4-BE49-F238E27FC236}">
              <a16:creationId xmlns:a16="http://schemas.microsoft.com/office/drawing/2014/main" id="{1284AAFB-0A13-4412-9873-9EE9E582E4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2" name="Picture 211" descr="image of the Ofgem logo" title="Ofgem logo">
          <a:extLst>
            <a:ext uri="{FF2B5EF4-FFF2-40B4-BE49-F238E27FC236}">
              <a16:creationId xmlns:a16="http://schemas.microsoft.com/office/drawing/2014/main" id="{AE81054E-EE3F-4048-BEAC-428409D148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13" name="Picture 212" title="white box">
          <a:extLst>
            <a:ext uri="{FF2B5EF4-FFF2-40B4-BE49-F238E27FC236}">
              <a16:creationId xmlns:a16="http://schemas.microsoft.com/office/drawing/2014/main" id="{F058BC97-76EC-4C3F-BF32-1FB5F97D436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14" name="Picture 213" descr="image of the Ofgem logo" title="Ofgem logo">
          <a:extLst>
            <a:ext uri="{FF2B5EF4-FFF2-40B4-BE49-F238E27FC236}">
              <a16:creationId xmlns:a16="http://schemas.microsoft.com/office/drawing/2014/main" id="{71543924-58EC-4877-8A57-51517B099B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15" name="Picture 214" title="white box">
          <a:extLst>
            <a:ext uri="{FF2B5EF4-FFF2-40B4-BE49-F238E27FC236}">
              <a16:creationId xmlns:a16="http://schemas.microsoft.com/office/drawing/2014/main" id="{19A0286C-3BBA-425F-B02A-AF390F8B0E4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16" name="Picture 215" descr="image of the Ofgem logo" title="Ofgem logo">
          <a:extLst>
            <a:ext uri="{FF2B5EF4-FFF2-40B4-BE49-F238E27FC236}">
              <a16:creationId xmlns:a16="http://schemas.microsoft.com/office/drawing/2014/main" id="{A18445E3-D9C6-4EEC-A097-949DA111FBD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17" name="Picture 216" title="white box">
          <a:extLst>
            <a:ext uri="{FF2B5EF4-FFF2-40B4-BE49-F238E27FC236}">
              <a16:creationId xmlns:a16="http://schemas.microsoft.com/office/drawing/2014/main" id="{A4811C34-E062-416F-B8A9-8A075A10077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8" name="Picture 217" descr="image of the Ofgem logo" title="Ofgem logo">
          <a:extLst>
            <a:ext uri="{FF2B5EF4-FFF2-40B4-BE49-F238E27FC236}">
              <a16:creationId xmlns:a16="http://schemas.microsoft.com/office/drawing/2014/main" id="{E1987D61-5400-4459-97B9-959D18121F5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9" name="Picture 218" descr="image of the Ofgem logo" title="Ofgem logo">
          <a:extLst>
            <a:ext uri="{FF2B5EF4-FFF2-40B4-BE49-F238E27FC236}">
              <a16:creationId xmlns:a16="http://schemas.microsoft.com/office/drawing/2014/main" id="{57BA9298-20BE-4824-B93F-85B44CFEB36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20" name="Picture 219" title="white box">
          <a:extLst>
            <a:ext uri="{FF2B5EF4-FFF2-40B4-BE49-F238E27FC236}">
              <a16:creationId xmlns:a16="http://schemas.microsoft.com/office/drawing/2014/main" id="{0E2DD1E9-D2A6-4F47-8E76-F51E747106A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21" name="Picture 220" descr="image of the Ofgem logo" title="Ofgem logo">
          <a:extLst>
            <a:ext uri="{FF2B5EF4-FFF2-40B4-BE49-F238E27FC236}">
              <a16:creationId xmlns:a16="http://schemas.microsoft.com/office/drawing/2014/main" id="{547733B4-FD81-4665-8C15-82DBB9CE7D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22" name="Picture 221" title="white box">
          <a:extLst>
            <a:ext uri="{FF2B5EF4-FFF2-40B4-BE49-F238E27FC236}">
              <a16:creationId xmlns:a16="http://schemas.microsoft.com/office/drawing/2014/main" id="{80F08C63-D19D-4D10-AC8D-F0A457DDFF6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23" name="Picture 222" descr="image of the Ofgem logo" title="Ofgem logo">
          <a:extLst>
            <a:ext uri="{FF2B5EF4-FFF2-40B4-BE49-F238E27FC236}">
              <a16:creationId xmlns:a16="http://schemas.microsoft.com/office/drawing/2014/main" id="{C2BD66D5-0324-4946-BE37-5631213DCA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24" name="Picture 223" title="white box">
          <a:extLst>
            <a:ext uri="{FF2B5EF4-FFF2-40B4-BE49-F238E27FC236}">
              <a16:creationId xmlns:a16="http://schemas.microsoft.com/office/drawing/2014/main" id="{A2AF9C31-8FBC-4168-A5F8-1BDC281C0FB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5" name="Picture 224" descr="image of the Ofgem logo" title="Ofgem logo">
          <a:extLst>
            <a:ext uri="{FF2B5EF4-FFF2-40B4-BE49-F238E27FC236}">
              <a16:creationId xmlns:a16="http://schemas.microsoft.com/office/drawing/2014/main" id="{03BA385B-7A34-40F9-8ACE-0995A4CE34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6" name="Picture 225" descr="image of the Ofgem logo" title="Ofgem logo">
          <a:extLst>
            <a:ext uri="{FF2B5EF4-FFF2-40B4-BE49-F238E27FC236}">
              <a16:creationId xmlns:a16="http://schemas.microsoft.com/office/drawing/2014/main" id="{257BF6FD-1A96-4212-B87B-E654BAEAA95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27" name="Picture 226" title="white box">
          <a:extLst>
            <a:ext uri="{FF2B5EF4-FFF2-40B4-BE49-F238E27FC236}">
              <a16:creationId xmlns:a16="http://schemas.microsoft.com/office/drawing/2014/main" id="{51BDF308-107A-4E1F-B83F-519B2EE9279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28" name="Picture 227" descr="image of the Ofgem logo" title="Ofgem logo">
          <a:extLst>
            <a:ext uri="{FF2B5EF4-FFF2-40B4-BE49-F238E27FC236}">
              <a16:creationId xmlns:a16="http://schemas.microsoft.com/office/drawing/2014/main" id="{1A719656-997B-4DB4-B821-8F073C13DC3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29" name="Picture 228" title="white box">
          <a:extLst>
            <a:ext uri="{FF2B5EF4-FFF2-40B4-BE49-F238E27FC236}">
              <a16:creationId xmlns:a16="http://schemas.microsoft.com/office/drawing/2014/main" id="{0CC5B614-F8DC-4063-91EA-D948B59D6D6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30" name="Picture 229" descr="image of the Ofgem logo" title="Ofgem logo">
          <a:extLst>
            <a:ext uri="{FF2B5EF4-FFF2-40B4-BE49-F238E27FC236}">
              <a16:creationId xmlns:a16="http://schemas.microsoft.com/office/drawing/2014/main" id="{C7A6291D-7234-471A-A8CC-9A916C9B6F5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31" name="Picture 230" title="white box">
          <a:extLst>
            <a:ext uri="{FF2B5EF4-FFF2-40B4-BE49-F238E27FC236}">
              <a16:creationId xmlns:a16="http://schemas.microsoft.com/office/drawing/2014/main" id="{915DB5DC-F6FE-4A51-BF1D-CFE2376E6AA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2" name="Picture 231" descr="image of the Ofgem logo" title="Ofgem logo">
          <a:extLst>
            <a:ext uri="{FF2B5EF4-FFF2-40B4-BE49-F238E27FC236}">
              <a16:creationId xmlns:a16="http://schemas.microsoft.com/office/drawing/2014/main" id="{5A767FAB-3AC6-46D1-B2A4-B2003971E32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850150</xdr:colOff>
      <xdr:row>1</xdr:row>
      <xdr:rowOff>2184</xdr:rowOff>
    </xdr:to>
    <xdr:pic>
      <xdr:nvPicPr>
        <xdr:cNvPr id="233" name="Picture 232" descr="image of the Ofgem logo" title="Ofgem logo">
          <a:extLst>
            <a:ext uri="{FF2B5EF4-FFF2-40B4-BE49-F238E27FC236}">
              <a16:creationId xmlns:a16="http://schemas.microsoft.com/office/drawing/2014/main" id="{DFD2EB01-248A-47EE-B7E0-FD7D1A27A1B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34" name="Picture 233" title="white box">
          <a:extLst>
            <a:ext uri="{FF2B5EF4-FFF2-40B4-BE49-F238E27FC236}">
              <a16:creationId xmlns:a16="http://schemas.microsoft.com/office/drawing/2014/main" id="{8C3F30CF-31B2-4FF2-93E1-F2EE7A12516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847610</xdr:colOff>
      <xdr:row>1</xdr:row>
      <xdr:rowOff>2184</xdr:rowOff>
    </xdr:to>
    <xdr:pic>
      <xdr:nvPicPr>
        <xdr:cNvPr id="235" name="Picture 234" descr="image of the Ofgem logo" title="Ofgem logo">
          <a:extLst>
            <a:ext uri="{FF2B5EF4-FFF2-40B4-BE49-F238E27FC236}">
              <a16:creationId xmlns:a16="http://schemas.microsoft.com/office/drawing/2014/main" id="{016839B6-0B83-46DB-A0E8-4F543142F3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36" name="Picture 235" title="white box">
          <a:extLst>
            <a:ext uri="{FF2B5EF4-FFF2-40B4-BE49-F238E27FC236}">
              <a16:creationId xmlns:a16="http://schemas.microsoft.com/office/drawing/2014/main" id="{53B32284-2EBA-459E-B233-2F2806580B2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847610</xdr:colOff>
      <xdr:row>1</xdr:row>
      <xdr:rowOff>2184</xdr:rowOff>
    </xdr:to>
    <xdr:pic>
      <xdr:nvPicPr>
        <xdr:cNvPr id="237" name="Picture 236" descr="image of the Ofgem logo" title="Ofgem logo">
          <a:extLst>
            <a:ext uri="{FF2B5EF4-FFF2-40B4-BE49-F238E27FC236}">
              <a16:creationId xmlns:a16="http://schemas.microsoft.com/office/drawing/2014/main" id="{9C4BE0FC-2426-46EE-8F40-8159230D6B1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38" name="Picture 237" title="white box">
          <a:extLst>
            <a:ext uri="{FF2B5EF4-FFF2-40B4-BE49-F238E27FC236}">
              <a16:creationId xmlns:a16="http://schemas.microsoft.com/office/drawing/2014/main" id="{DDDE2978-F2CA-4072-B04F-5CA794EED3E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850150</xdr:colOff>
      <xdr:row>1</xdr:row>
      <xdr:rowOff>2184</xdr:rowOff>
    </xdr:to>
    <xdr:pic>
      <xdr:nvPicPr>
        <xdr:cNvPr id="239" name="Picture 238" descr="image of the Ofgem logo" title="Ofgem logo">
          <a:extLst>
            <a:ext uri="{FF2B5EF4-FFF2-40B4-BE49-F238E27FC236}">
              <a16:creationId xmlns:a16="http://schemas.microsoft.com/office/drawing/2014/main" id="{35ACD532-72D1-47F7-A7AF-4E1CC5BD7C7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3A42B204-7F2F-4885-9DE0-6375FF8286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 name="Picture 2" title="white box">
          <a:extLst>
            <a:ext uri="{FF2B5EF4-FFF2-40B4-BE49-F238E27FC236}">
              <a16:creationId xmlns:a16="http://schemas.microsoft.com/office/drawing/2014/main" id="{612472BE-F8EE-488F-9974-E65E557B2A9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 name="Picture 3" descr="image of the Ofgem logo" title="Ofgem logo">
          <a:extLst>
            <a:ext uri="{FF2B5EF4-FFF2-40B4-BE49-F238E27FC236}">
              <a16:creationId xmlns:a16="http://schemas.microsoft.com/office/drawing/2014/main" id="{DE0B54B1-4EC8-42E8-808E-E59EB5D9958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 name="Picture 4" title="white box">
          <a:extLst>
            <a:ext uri="{FF2B5EF4-FFF2-40B4-BE49-F238E27FC236}">
              <a16:creationId xmlns:a16="http://schemas.microsoft.com/office/drawing/2014/main" id="{EF3A3895-EA82-4DE2-9399-12F7E698291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 name="Picture 5" descr="image of the Ofgem logo" title="Ofgem logo">
          <a:extLst>
            <a:ext uri="{FF2B5EF4-FFF2-40B4-BE49-F238E27FC236}">
              <a16:creationId xmlns:a16="http://schemas.microsoft.com/office/drawing/2014/main" id="{43DF039D-DE90-434B-9F94-925C437D227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 name="Picture 6" title="white box">
          <a:extLst>
            <a:ext uri="{FF2B5EF4-FFF2-40B4-BE49-F238E27FC236}">
              <a16:creationId xmlns:a16="http://schemas.microsoft.com/office/drawing/2014/main" id="{9736B298-C941-40D2-873E-439A2F54A78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2E46C940-5D18-42E7-B41B-A2BB1AF8835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 name="Picture 8" title="white box">
          <a:extLst>
            <a:ext uri="{FF2B5EF4-FFF2-40B4-BE49-F238E27FC236}">
              <a16:creationId xmlns:a16="http://schemas.microsoft.com/office/drawing/2014/main" id="{CBC01FDE-55A3-404F-90B2-6DE018CB193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6A9B5E8B-2D81-4EAA-9A94-3262BD1F33C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 name="Picture 10" title="white box">
          <a:extLst>
            <a:ext uri="{FF2B5EF4-FFF2-40B4-BE49-F238E27FC236}">
              <a16:creationId xmlns:a16="http://schemas.microsoft.com/office/drawing/2014/main" id="{5B4F2099-F4CE-4A64-A85C-6AB4AB447BB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 name="Picture 11" descr="image of the Ofgem logo" title="Ofgem logo">
          <a:extLst>
            <a:ext uri="{FF2B5EF4-FFF2-40B4-BE49-F238E27FC236}">
              <a16:creationId xmlns:a16="http://schemas.microsoft.com/office/drawing/2014/main" id="{5623F94E-7EA1-4509-9FA1-7FCAA7D2452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 name="Picture 12" title="white box">
          <a:extLst>
            <a:ext uri="{FF2B5EF4-FFF2-40B4-BE49-F238E27FC236}">
              <a16:creationId xmlns:a16="http://schemas.microsoft.com/office/drawing/2014/main" id="{BBE146C5-272C-4314-A857-52B9F55A108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 name="Picture 13" descr="image of the Ofgem logo" title="Ofgem logo">
          <a:extLst>
            <a:ext uri="{FF2B5EF4-FFF2-40B4-BE49-F238E27FC236}">
              <a16:creationId xmlns:a16="http://schemas.microsoft.com/office/drawing/2014/main" id="{57CDFA07-D662-40A6-B89A-1CE82DE8089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5" name="Picture 14" title="white box">
          <a:extLst>
            <a:ext uri="{FF2B5EF4-FFF2-40B4-BE49-F238E27FC236}">
              <a16:creationId xmlns:a16="http://schemas.microsoft.com/office/drawing/2014/main" id="{D5A1A471-8681-4F5D-BD34-B828F3CAC08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EE0082AA-B09D-4DDE-9671-AE94856ADE1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 name="Picture 16" title="white box">
          <a:extLst>
            <a:ext uri="{FF2B5EF4-FFF2-40B4-BE49-F238E27FC236}">
              <a16:creationId xmlns:a16="http://schemas.microsoft.com/office/drawing/2014/main" id="{5DE6910F-2659-46C5-ABA0-E33458C043A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 name="Picture 17" descr="image of the Ofgem logo" title="Ofgem logo">
          <a:extLst>
            <a:ext uri="{FF2B5EF4-FFF2-40B4-BE49-F238E27FC236}">
              <a16:creationId xmlns:a16="http://schemas.microsoft.com/office/drawing/2014/main" id="{C20B2BE5-F402-4B99-8B0D-7488CC945C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9" name="Picture 18" title="white box">
          <a:extLst>
            <a:ext uri="{FF2B5EF4-FFF2-40B4-BE49-F238E27FC236}">
              <a16:creationId xmlns:a16="http://schemas.microsoft.com/office/drawing/2014/main" id="{5DA08760-DC82-48F2-BAE7-8E56A291B89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0" name="Picture 19" descr="image of the Ofgem logo" title="Ofgem logo">
          <a:extLst>
            <a:ext uri="{FF2B5EF4-FFF2-40B4-BE49-F238E27FC236}">
              <a16:creationId xmlns:a16="http://schemas.microsoft.com/office/drawing/2014/main" id="{FEE8A460-04C8-4DDC-84AB-C9E902D9F30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1" name="Picture 20" title="white box">
          <a:extLst>
            <a:ext uri="{FF2B5EF4-FFF2-40B4-BE49-F238E27FC236}">
              <a16:creationId xmlns:a16="http://schemas.microsoft.com/office/drawing/2014/main" id="{C7EC028C-584A-4EFA-8D8E-D1BD3C3BE04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2" name="Picture 21" descr="image of the Ofgem logo" title="Ofgem logo">
          <a:extLst>
            <a:ext uri="{FF2B5EF4-FFF2-40B4-BE49-F238E27FC236}">
              <a16:creationId xmlns:a16="http://schemas.microsoft.com/office/drawing/2014/main" id="{16B45A86-40D2-4778-A378-F821FDEF3E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3" name="Picture 22" title="white box">
          <a:extLst>
            <a:ext uri="{FF2B5EF4-FFF2-40B4-BE49-F238E27FC236}">
              <a16:creationId xmlns:a16="http://schemas.microsoft.com/office/drawing/2014/main" id="{4F6ADB33-5609-481A-8116-9F4FC2FF8F3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 name="Picture 23" descr="image of the Ofgem logo" title="Ofgem logo">
          <a:extLst>
            <a:ext uri="{FF2B5EF4-FFF2-40B4-BE49-F238E27FC236}">
              <a16:creationId xmlns:a16="http://schemas.microsoft.com/office/drawing/2014/main" id="{1DF62B0B-E949-4C56-A6CE-6680B6610C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 name="Picture 24" descr="image of the Ofgem logo" title="Ofgem logo">
          <a:extLst>
            <a:ext uri="{FF2B5EF4-FFF2-40B4-BE49-F238E27FC236}">
              <a16:creationId xmlns:a16="http://schemas.microsoft.com/office/drawing/2014/main" id="{E6B51DF5-405E-4B6E-8B49-BC69986655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6" name="Picture 25" title="white box">
          <a:extLst>
            <a:ext uri="{FF2B5EF4-FFF2-40B4-BE49-F238E27FC236}">
              <a16:creationId xmlns:a16="http://schemas.microsoft.com/office/drawing/2014/main" id="{2B3980FE-EA38-4B47-9D69-A868E083CBD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7" name="Picture 26" descr="image of the Ofgem logo" title="Ofgem logo">
          <a:extLst>
            <a:ext uri="{FF2B5EF4-FFF2-40B4-BE49-F238E27FC236}">
              <a16:creationId xmlns:a16="http://schemas.microsoft.com/office/drawing/2014/main" id="{CE38660C-EFE0-42D6-A2FB-E82ADF1A10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8" name="Picture 27" title="white box">
          <a:extLst>
            <a:ext uri="{FF2B5EF4-FFF2-40B4-BE49-F238E27FC236}">
              <a16:creationId xmlns:a16="http://schemas.microsoft.com/office/drawing/2014/main" id="{6AB77EBC-EA71-4D7F-A8E3-61D5CCD7F1B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9" name="Picture 28" descr="image of the Ofgem logo" title="Ofgem logo">
          <a:extLst>
            <a:ext uri="{FF2B5EF4-FFF2-40B4-BE49-F238E27FC236}">
              <a16:creationId xmlns:a16="http://schemas.microsoft.com/office/drawing/2014/main" id="{C5E374E5-50F0-4FB1-8493-931655E93D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0" name="Picture 29" title="white box">
          <a:extLst>
            <a:ext uri="{FF2B5EF4-FFF2-40B4-BE49-F238E27FC236}">
              <a16:creationId xmlns:a16="http://schemas.microsoft.com/office/drawing/2014/main" id="{44969E3D-7464-4BAA-8795-BCDBEDF4BAB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2B897A10-B8E7-4FDF-8A39-A6D9895F495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2" name="Picture 31" title="white box">
          <a:extLst>
            <a:ext uri="{FF2B5EF4-FFF2-40B4-BE49-F238E27FC236}">
              <a16:creationId xmlns:a16="http://schemas.microsoft.com/office/drawing/2014/main" id="{C51811A0-FEDA-4C90-8BDD-9CD56C7BBB1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 name="Picture 32" descr="image of the Ofgem logo" title="Ofgem logo">
          <a:extLst>
            <a:ext uri="{FF2B5EF4-FFF2-40B4-BE49-F238E27FC236}">
              <a16:creationId xmlns:a16="http://schemas.microsoft.com/office/drawing/2014/main" id="{AD888CE0-CAD5-435D-9DDB-F62502B24F5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4" name="Picture 33" title="white box">
          <a:extLst>
            <a:ext uri="{FF2B5EF4-FFF2-40B4-BE49-F238E27FC236}">
              <a16:creationId xmlns:a16="http://schemas.microsoft.com/office/drawing/2014/main" id="{7ABC7EA0-177B-4AAC-9698-812E60B7C0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5" name="Picture 34" descr="image of the Ofgem logo" title="Ofgem logo">
          <a:extLst>
            <a:ext uri="{FF2B5EF4-FFF2-40B4-BE49-F238E27FC236}">
              <a16:creationId xmlns:a16="http://schemas.microsoft.com/office/drawing/2014/main" id="{2E3218F7-DE8D-4C9B-8BF0-00CBE372CA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6" name="Picture 35" title="white box">
          <a:extLst>
            <a:ext uri="{FF2B5EF4-FFF2-40B4-BE49-F238E27FC236}">
              <a16:creationId xmlns:a16="http://schemas.microsoft.com/office/drawing/2014/main" id="{3EA99AAF-A56E-401D-A399-CCC4F5A454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7" name="Picture 36" descr="image of the Ofgem logo" title="Ofgem logo">
          <a:extLst>
            <a:ext uri="{FF2B5EF4-FFF2-40B4-BE49-F238E27FC236}">
              <a16:creationId xmlns:a16="http://schemas.microsoft.com/office/drawing/2014/main" id="{C21AA1C2-E239-4953-B238-0C31DE5367B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8" name="Picture 37" title="white box">
          <a:extLst>
            <a:ext uri="{FF2B5EF4-FFF2-40B4-BE49-F238E27FC236}">
              <a16:creationId xmlns:a16="http://schemas.microsoft.com/office/drawing/2014/main" id="{6D353E32-1C35-4BD2-A7FB-45D8B25740C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 name="Picture 38" descr="image of the Ofgem logo" title="Ofgem logo">
          <a:extLst>
            <a:ext uri="{FF2B5EF4-FFF2-40B4-BE49-F238E27FC236}">
              <a16:creationId xmlns:a16="http://schemas.microsoft.com/office/drawing/2014/main" id="{CFC31BD2-5468-4B99-98B8-86FD824021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0" name="Picture 39" title="white box">
          <a:extLst>
            <a:ext uri="{FF2B5EF4-FFF2-40B4-BE49-F238E27FC236}">
              <a16:creationId xmlns:a16="http://schemas.microsoft.com/office/drawing/2014/main" id="{6019FD8A-F433-438E-8CD2-D25EC8C6B8C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1" name="Picture 40" descr="image of the Ofgem logo" title="Ofgem logo">
          <a:extLst>
            <a:ext uri="{FF2B5EF4-FFF2-40B4-BE49-F238E27FC236}">
              <a16:creationId xmlns:a16="http://schemas.microsoft.com/office/drawing/2014/main" id="{D164653F-0AF6-45E8-A238-D6EEDA968D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2" name="Picture 41" title="white box">
          <a:extLst>
            <a:ext uri="{FF2B5EF4-FFF2-40B4-BE49-F238E27FC236}">
              <a16:creationId xmlns:a16="http://schemas.microsoft.com/office/drawing/2014/main" id="{CF379C99-2EA9-4D2B-98D9-EBE8E73BD04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3" name="Picture 42" descr="image of the Ofgem logo" title="Ofgem logo">
          <a:extLst>
            <a:ext uri="{FF2B5EF4-FFF2-40B4-BE49-F238E27FC236}">
              <a16:creationId xmlns:a16="http://schemas.microsoft.com/office/drawing/2014/main" id="{61A37145-66E6-4EF1-9C76-DA48BC688F3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4" name="Picture 43" title="white box">
          <a:extLst>
            <a:ext uri="{FF2B5EF4-FFF2-40B4-BE49-F238E27FC236}">
              <a16:creationId xmlns:a16="http://schemas.microsoft.com/office/drawing/2014/main" id="{70833780-80EF-4AEB-A5E8-913FADFA8FF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5" name="Picture 44" descr="image of the Ofgem logo" title="Ofgem logo">
          <a:extLst>
            <a:ext uri="{FF2B5EF4-FFF2-40B4-BE49-F238E27FC236}">
              <a16:creationId xmlns:a16="http://schemas.microsoft.com/office/drawing/2014/main" id="{B255D27A-763C-404D-AE13-885E570AD4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6" name="Picture 45" title="white box">
          <a:extLst>
            <a:ext uri="{FF2B5EF4-FFF2-40B4-BE49-F238E27FC236}">
              <a16:creationId xmlns:a16="http://schemas.microsoft.com/office/drawing/2014/main" id="{3D891B20-AB62-47C2-9A5E-7D4D42EDA0B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7" name="Picture 46" descr="image of the Ofgem logo" title="Ofgem logo">
          <a:extLst>
            <a:ext uri="{FF2B5EF4-FFF2-40B4-BE49-F238E27FC236}">
              <a16:creationId xmlns:a16="http://schemas.microsoft.com/office/drawing/2014/main" id="{38E35B0B-A714-4155-A27A-5190B107B1F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8" name="Picture 47" descr="image of the Ofgem logo" title="Ofgem logo">
          <a:extLst>
            <a:ext uri="{FF2B5EF4-FFF2-40B4-BE49-F238E27FC236}">
              <a16:creationId xmlns:a16="http://schemas.microsoft.com/office/drawing/2014/main" id="{5AE6F5DD-4823-406F-9D2B-CF0C32FACBC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9" name="Picture 48" title="white box">
          <a:extLst>
            <a:ext uri="{FF2B5EF4-FFF2-40B4-BE49-F238E27FC236}">
              <a16:creationId xmlns:a16="http://schemas.microsoft.com/office/drawing/2014/main" id="{C3B6C787-5B20-4110-850C-AF5D9966C96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0" name="Picture 49" descr="image of the Ofgem logo" title="Ofgem logo">
          <a:extLst>
            <a:ext uri="{FF2B5EF4-FFF2-40B4-BE49-F238E27FC236}">
              <a16:creationId xmlns:a16="http://schemas.microsoft.com/office/drawing/2014/main" id="{C27961A2-2C93-49BA-B3FA-DDF8DE15A73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1" name="Picture 50" title="white box">
          <a:extLst>
            <a:ext uri="{FF2B5EF4-FFF2-40B4-BE49-F238E27FC236}">
              <a16:creationId xmlns:a16="http://schemas.microsoft.com/office/drawing/2014/main" id="{02BC11B6-4405-4269-92D9-0C9BF1550E6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2" name="Picture 51" descr="image of the Ofgem logo" title="Ofgem logo">
          <a:extLst>
            <a:ext uri="{FF2B5EF4-FFF2-40B4-BE49-F238E27FC236}">
              <a16:creationId xmlns:a16="http://schemas.microsoft.com/office/drawing/2014/main" id="{01708EE5-589D-41F3-88FF-144047FFCF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53" name="Picture 52" title="white box">
          <a:extLst>
            <a:ext uri="{FF2B5EF4-FFF2-40B4-BE49-F238E27FC236}">
              <a16:creationId xmlns:a16="http://schemas.microsoft.com/office/drawing/2014/main" id="{4939FF20-098B-4D04-BADE-047300F2380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4" name="Picture 53" descr="image of the Ofgem logo" title="Ofgem logo">
          <a:extLst>
            <a:ext uri="{FF2B5EF4-FFF2-40B4-BE49-F238E27FC236}">
              <a16:creationId xmlns:a16="http://schemas.microsoft.com/office/drawing/2014/main" id="{F454034E-9218-4181-9F1B-DBB1825700A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5" name="Picture 54" title="white box">
          <a:extLst>
            <a:ext uri="{FF2B5EF4-FFF2-40B4-BE49-F238E27FC236}">
              <a16:creationId xmlns:a16="http://schemas.microsoft.com/office/drawing/2014/main" id="{A6292E68-6D75-4CB0-802E-9A0223216F3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6" name="Picture 55" descr="image of the Ofgem logo" title="Ofgem logo">
          <a:extLst>
            <a:ext uri="{FF2B5EF4-FFF2-40B4-BE49-F238E27FC236}">
              <a16:creationId xmlns:a16="http://schemas.microsoft.com/office/drawing/2014/main" id="{23F5F280-A76B-4855-AEC5-BD27EBF4E5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7" name="Picture 56" title="white box">
          <a:extLst>
            <a:ext uri="{FF2B5EF4-FFF2-40B4-BE49-F238E27FC236}">
              <a16:creationId xmlns:a16="http://schemas.microsoft.com/office/drawing/2014/main" id="{0A9F085C-E367-4B0A-8298-40B29969BB5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8" name="Picture 57" descr="image of the Ofgem logo" title="Ofgem logo">
          <a:extLst>
            <a:ext uri="{FF2B5EF4-FFF2-40B4-BE49-F238E27FC236}">
              <a16:creationId xmlns:a16="http://schemas.microsoft.com/office/drawing/2014/main" id="{BEEB6DD6-1003-47C9-8F0A-1DCAC6F47B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9" name="Picture 58" title="white box">
          <a:extLst>
            <a:ext uri="{FF2B5EF4-FFF2-40B4-BE49-F238E27FC236}">
              <a16:creationId xmlns:a16="http://schemas.microsoft.com/office/drawing/2014/main" id="{B84EBB15-3BD8-4F14-8F96-72EF3244340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0" name="Picture 59" descr="image of the Ofgem logo" title="Ofgem logo">
          <a:extLst>
            <a:ext uri="{FF2B5EF4-FFF2-40B4-BE49-F238E27FC236}">
              <a16:creationId xmlns:a16="http://schemas.microsoft.com/office/drawing/2014/main" id="{60931467-0A33-4D6A-A009-3DE70C96AE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61" name="Picture 60" title="white box">
          <a:extLst>
            <a:ext uri="{FF2B5EF4-FFF2-40B4-BE49-F238E27FC236}">
              <a16:creationId xmlns:a16="http://schemas.microsoft.com/office/drawing/2014/main" id="{33D3D5B3-39FE-426F-A7EC-A39F240D82B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2" name="Picture 61" descr="image of the Ofgem logo" title="Ofgem logo">
          <a:extLst>
            <a:ext uri="{FF2B5EF4-FFF2-40B4-BE49-F238E27FC236}">
              <a16:creationId xmlns:a16="http://schemas.microsoft.com/office/drawing/2014/main" id="{9F5F3364-CBF2-40DF-980B-2A9290DF632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63" name="Picture 62" title="white box">
          <a:extLst>
            <a:ext uri="{FF2B5EF4-FFF2-40B4-BE49-F238E27FC236}">
              <a16:creationId xmlns:a16="http://schemas.microsoft.com/office/drawing/2014/main" id="{FB9371A3-E872-41B8-BC3E-56A3CBD3AAA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4" name="Picture 63" descr="image of the Ofgem logo" title="Ofgem logo">
          <a:extLst>
            <a:ext uri="{FF2B5EF4-FFF2-40B4-BE49-F238E27FC236}">
              <a16:creationId xmlns:a16="http://schemas.microsoft.com/office/drawing/2014/main" id="{308F4226-F641-41A4-AFCC-5B33D1108A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65" name="Picture 64" title="white box">
          <a:extLst>
            <a:ext uri="{FF2B5EF4-FFF2-40B4-BE49-F238E27FC236}">
              <a16:creationId xmlns:a16="http://schemas.microsoft.com/office/drawing/2014/main" id="{01FBE63A-1D03-4D65-AAC9-AD967740C5E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6" name="Picture 65" descr="image of the Ofgem logo" title="Ofgem logo">
          <a:extLst>
            <a:ext uri="{FF2B5EF4-FFF2-40B4-BE49-F238E27FC236}">
              <a16:creationId xmlns:a16="http://schemas.microsoft.com/office/drawing/2014/main" id="{20C44DA9-17F3-46E2-B023-EE53559AAA0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67" name="Picture 66" title="white box">
          <a:extLst>
            <a:ext uri="{FF2B5EF4-FFF2-40B4-BE49-F238E27FC236}">
              <a16:creationId xmlns:a16="http://schemas.microsoft.com/office/drawing/2014/main" id="{C55EAD73-69F6-405A-8938-97A322DD36F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8" name="Picture 67" descr="image of the Ofgem logo" title="Ofgem logo">
          <a:extLst>
            <a:ext uri="{FF2B5EF4-FFF2-40B4-BE49-F238E27FC236}">
              <a16:creationId xmlns:a16="http://schemas.microsoft.com/office/drawing/2014/main" id="{F51ACE9A-35D8-4A5E-BE58-1F82DE539F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69" name="Picture 68" title="white box">
          <a:extLst>
            <a:ext uri="{FF2B5EF4-FFF2-40B4-BE49-F238E27FC236}">
              <a16:creationId xmlns:a16="http://schemas.microsoft.com/office/drawing/2014/main" id="{EE9E8AAF-76FF-4141-B302-69BED7ECF1D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0" name="Picture 69" descr="image of the Ofgem logo" title="Ofgem logo">
          <a:extLst>
            <a:ext uri="{FF2B5EF4-FFF2-40B4-BE49-F238E27FC236}">
              <a16:creationId xmlns:a16="http://schemas.microsoft.com/office/drawing/2014/main" id="{FD18BDF6-ED22-4752-A244-278D8B2C516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1" name="Picture 70" descr="image of the Ofgem logo" title="Ofgem logo">
          <a:extLst>
            <a:ext uri="{FF2B5EF4-FFF2-40B4-BE49-F238E27FC236}">
              <a16:creationId xmlns:a16="http://schemas.microsoft.com/office/drawing/2014/main" id="{83AE2847-4A10-4107-970C-60342816BEC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72" name="Picture 71" title="white box">
          <a:extLst>
            <a:ext uri="{FF2B5EF4-FFF2-40B4-BE49-F238E27FC236}">
              <a16:creationId xmlns:a16="http://schemas.microsoft.com/office/drawing/2014/main" id="{B2DC9570-C18B-4B90-9B3C-5E35142E645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73" name="Picture 72" descr="image of the Ofgem logo" title="Ofgem logo">
          <a:extLst>
            <a:ext uri="{FF2B5EF4-FFF2-40B4-BE49-F238E27FC236}">
              <a16:creationId xmlns:a16="http://schemas.microsoft.com/office/drawing/2014/main" id="{8A22AE88-2E6A-41F2-87AE-5BDDA2F71B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74" name="Picture 73" title="white box">
          <a:extLst>
            <a:ext uri="{FF2B5EF4-FFF2-40B4-BE49-F238E27FC236}">
              <a16:creationId xmlns:a16="http://schemas.microsoft.com/office/drawing/2014/main" id="{B277B1A3-1DB7-40C3-A0F4-EE8EBA428EB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75" name="Picture 74" descr="image of the Ofgem logo" title="Ofgem logo">
          <a:extLst>
            <a:ext uri="{FF2B5EF4-FFF2-40B4-BE49-F238E27FC236}">
              <a16:creationId xmlns:a16="http://schemas.microsoft.com/office/drawing/2014/main" id="{5610E778-F3BF-4A75-9B7E-312C3F69DA5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76" name="Picture 75" title="white box">
          <a:extLst>
            <a:ext uri="{FF2B5EF4-FFF2-40B4-BE49-F238E27FC236}">
              <a16:creationId xmlns:a16="http://schemas.microsoft.com/office/drawing/2014/main" id="{BE852B4F-C611-46FB-A7EA-065A81CA62A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7" name="Picture 76" descr="image of the Ofgem logo" title="Ofgem logo">
          <a:extLst>
            <a:ext uri="{FF2B5EF4-FFF2-40B4-BE49-F238E27FC236}">
              <a16:creationId xmlns:a16="http://schemas.microsoft.com/office/drawing/2014/main" id="{C8CA86D8-1FF1-4349-BC2B-54049CFC78E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78" name="Picture 77" title="white box">
          <a:extLst>
            <a:ext uri="{FF2B5EF4-FFF2-40B4-BE49-F238E27FC236}">
              <a16:creationId xmlns:a16="http://schemas.microsoft.com/office/drawing/2014/main" id="{1A8716BF-87CD-4DF4-9AD2-E596BBD85D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9" name="Picture 78" descr="image of the Ofgem logo" title="Ofgem logo">
          <a:extLst>
            <a:ext uri="{FF2B5EF4-FFF2-40B4-BE49-F238E27FC236}">
              <a16:creationId xmlns:a16="http://schemas.microsoft.com/office/drawing/2014/main" id="{F3A8FC67-195C-4839-B773-888F2D6C8D4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80" name="Picture 79" title="white box">
          <a:extLst>
            <a:ext uri="{FF2B5EF4-FFF2-40B4-BE49-F238E27FC236}">
              <a16:creationId xmlns:a16="http://schemas.microsoft.com/office/drawing/2014/main" id="{AD3B4D69-B4E6-4A4B-9A33-A62DCB3C3A3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81" name="Picture 80" descr="image of the Ofgem logo" title="Ofgem logo">
          <a:extLst>
            <a:ext uri="{FF2B5EF4-FFF2-40B4-BE49-F238E27FC236}">
              <a16:creationId xmlns:a16="http://schemas.microsoft.com/office/drawing/2014/main" id="{630BA7C3-4106-4D56-B80A-EFB8DB48C07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82" name="Picture 81" title="white box">
          <a:extLst>
            <a:ext uri="{FF2B5EF4-FFF2-40B4-BE49-F238E27FC236}">
              <a16:creationId xmlns:a16="http://schemas.microsoft.com/office/drawing/2014/main" id="{6BB1367B-4FC5-4564-BE7B-E8E8083964E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83" name="Picture 82" descr="image of the Ofgem logo" title="Ofgem logo">
          <a:extLst>
            <a:ext uri="{FF2B5EF4-FFF2-40B4-BE49-F238E27FC236}">
              <a16:creationId xmlns:a16="http://schemas.microsoft.com/office/drawing/2014/main" id="{5742E9A1-D94B-4189-AA36-F6390153CA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84" name="Picture 83" title="white box">
          <a:extLst>
            <a:ext uri="{FF2B5EF4-FFF2-40B4-BE49-F238E27FC236}">
              <a16:creationId xmlns:a16="http://schemas.microsoft.com/office/drawing/2014/main" id="{CDE12F17-532E-4763-B79A-63E33635B9B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5" name="Picture 84" descr="image of the Ofgem logo" title="Ofgem logo">
          <a:extLst>
            <a:ext uri="{FF2B5EF4-FFF2-40B4-BE49-F238E27FC236}">
              <a16:creationId xmlns:a16="http://schemas.microsoft.com/office/drawing/2014/main" id="{69F318EC-5F8A-4273-A5C0-0A74FB8B75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6" name="Picture 85" descr="image of the Ofgem logo" title="Ofgem logo">
          <a:extLst>
            <a:ext uri="{FF2B5EF4-FFF2-40B4-BE49-F238E27FC236}">
              <a16:creationId xmlns:a16="http://schemas.microsoft.com/office/drawing/2014/main" id="{E33B9577-4547-4253-9EE9-6ECFE6D39B0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7" name="Picture 86" title="white box">
          <a:extLst>
            <a:ext uri="{FF2B5EF4-FFF2-40B4-BE49-F238E27FC236}">
              <a16:creationId xmlns:a16="http://schemas.microsoft.com/office/drawing/2014/main" id="{034E1B71-196A-4256-92F4-4C57C19212D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88" name="Picture 87" descr="image of the Ofgem logo" title="Ofgem logo">
          <a:extLst>
            <a:ext uri="{FF2B5EF4-FFF2-40B4-BE49-F238E27FC236}">
              <a16:creationId xmlns:a16="http://schemas.microsoft.com/office/drawing/2014/main" id="{DBE82425-5126-43B7-A8C5-AB922E72597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9" name="Picture 88" title="white box">
          <a:extLst>
            <a:ext uri="{FF2B5EF4-FFF2-40B4-BE49-F238E27FC236}">
              <a16:creationId xmlns:a16="http://schemas.microsoft.com/office/drawing/2014/main" id="{96D32D32-B594-4836-BCE5-4D72C08BF7E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90" name="Picture 89" descr="image of the Ofgem logo" title="Ofgem logo">
          <a:extLst>
            <a:ext uri="{FF2B5EF4-FFF2-40B4-BE49-F238E27FC236}">
              <a16:creationId xmlns:a16="http://schemas.microsoft.com/office/drawing/2014/main" id="{CD875FAB-D413-402B-8932-502E9717BD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91" name="Picture 90" title="white box">
          <a:extLst>
            <a:ext uri="{FF2B5EF4-FFF2-40B4-BE49-F238E27FC236}">
              <a16:creationId xmlns:a16="http://schemas.microsoft.com/office/drawing/2014/main" id="{E86CE433-C325-4307-84D3-EA1855D187D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2" name="Picture 91" descr="image of the Ofgem logo" title="Ofgem logo">
          <a:extLst>
            <a:ext uri="{FF2B5EF4-FFF2-40B4-BE49-F238E27FC236}">
              <a16:creationId xmlns:a16="http://schemas.microsoft.com/office/drawing/2014/main" id="{B924F5E5-A6B6-4243-A67C-DA926FE7915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3" name="Picture 92" title="white box">
          <a:extLst>
            <a:ext uri="{FF2B5EF4-FFF2-40B4-BE49-F238E27FC236}">
              <a16:creationId xmlns:a16="http://schemas.microsoft.com/office/drawing/2014/main" id="{83F7CDF6-F87B-43DA-96DE-AB08680C6B3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4" name="Picture 93" descr="image of the Ofgem logo" title="Ofgem logo">
          <a:extLst>
            <a:ext uri="{FF2B5EF4-FFF2-40B4-BE49-F238E27FC236}">
              <a16:creationId xmlns:a16="http://schemas.microsoft.com/office/drawing/2014/main" id="{6582C7B3-CF54-4887-BD40-05E170EED23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5" name="Picture 94" title="white box">
          <a:extLst>
            <a:ext uri="{FF2B5EF4-FFF2-40B4-BE49-F238E27FC236}">
              <a16:creationId xmlns:a16="http://schemas.microsoft.com/office/drawing/2014/main" id="{65800F5E-0EC7-41C5-8999-F091952530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96" name="Picture 95" descr="image of the Ofgem logo" title="Ofgem logo">
          <a:extLst>
            <a:ext uri="{FF2B5EF4-FFF2-40B4-BE49-F238E27FC236}">
              <a16:creationId xmlns:a16="http://schemas.microsoft.com/office/drawing/2014/main" id="{720B0D91-E819-423C-B449-6F840E2ECAA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97" name="Picture 96" title="white box">
          <a:extLst>
            <a:ext uri="{FF2B5EF4-FFF2-40B4-BE49-F238E27FC236}">
              <a16:creationId xmlns:a16="http://schemas.microsoft.com/office/drawing/2014/main" id="{DD86327C-F53E-4077-A591-C3207E0595A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98" name="Picture 97" descr="image of the Ofgem logo" title="Ofgem logo">
          <a:extLst>
            <a:ext uri="{FF2B5EF4-FFF2-40B4-BE49-F238E27FC236}">
              <a16:creationId xmlns:a16="http://schemas.microsoft.com/office/drawing/2014/main" id="{F1F919C5-7EFE-4821-97EE-69BF8162496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99" name="Picture 98" title="white box">
          <a:extLst>
            <a:ext uri="{FF2B5EF4-FFF2-40B4-BE49-F238E27FC236}">
              <a16:creationId xmlns:a16="http://schemas.microsoft.com/office/drawing/2014/main" id="{5B7D9DBF-0CA9-4008-8DA0-4532EB2D90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0" name="Picture 99" descr="image of the Ofgem logo" title="Ofgem logo">
          <a:extLst>
            <a:ext uri="{FF2B5EF4-FFF2-40B4-BE49-F238E27FC236}">
              <a16:creationId xmlns:a16="http://schemas.microsoft.com/office/drawing/2014/main" id="{A974BEA2-FA6C-4A10-BA10-8F008FAAAA2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1" name="Picture 100" descr="image of the Ofgem logo" title="Ofgem logo">
          <a:extLst>
            <a:ext uri="{FF2B5EF4-FFF2-40B4-BE49-F238E27FC236}">
              <a16:creationId xmlns:a16="http://schemas.microsoft.com/office/drawing/2014/main" id="{7F7CA5B5-344F-4CFF-8910-3000768300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2" name="Picture 101" title="white box">
          <a:extLst>
            <a:ext uri="{FF2B5EF4-FFF2-40B4-BE49-F238E27FC236}">
              <a16:creationId xmlns:a16="http://schemas.microsoft.com/office/drawing/2014/main" id="{156B1135-7F93-432A-AAC2-38FBFE602D1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03" name="Picture 102" descr="image of the Ofgem logo" title="Ofgem logo">
          <a:extLst>
            <a:ext uri="{FF2B5EF4-FFF2-40B4-BE49-F238E27FC236}">
              <a16:creationId xmlns:a16="http://schemas.microsoft.com/office/drawing/2014/main" id="{09DB0921-03FD-4AD8-8D80-24C5257148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04" name="Picture 103" title="white box">
          <a:extLst>
            <a:ext uri="{FF2B5EF4-FFF2-40B4-BE49-F238E27FC236}">
              <a16:creationId xmlns:a16="http://schemas.microsoft.com/office/drawing/2014/main" id="{42443219-90F3-436D-81B2-6C109CD1161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05" name="Picture 104" descr="image of the Ofgem logo" title="Ofgem logo">
          <a:extLst>
            <a:ext uri="{FF2B5EF4-FFF2-40B4-BE49-F238E27FC236}">
              <a16:creationId xmlns:a16="http://schemas.microsoft.com/office/drawing/2014/main" id="{04B873C0-88D3-4AE7-B753-F55DA12FCA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06" name="Picture 105" title="white box">
          <a:extLst>
            <a:ext uri="{FF2B5EF4-FFF2-40B4-BE49-F238E27FC236}">
              <a16:creationId xmlns:a16="http://schemas.microsoft.com/office/drawing/2014/main" id="{2FA8B978-E2BB-4F64-9272-67E4EBE5EC0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7" name="Picture 106" descr="image of the Ofgem logo" title="Ofgem logo">
          <a:extLst>
            <a:ext uri="{FF2B5EF4-FFF2-40B4-BE49-F238E27FC236}">
              <a16:creationId xmlns:a16="http://schemas.microsoft.com/office/drawing/2014/main" id="{26C15A0B-F12A-465E-AFFA-02839971820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8" name="Picture 107" title="white box">
          <a:extLst>
            <a:ext uri="{FF2B5EF4-FFF2-40B4-BE49-F238E27FC236}">
              <a16:creationId xmlns:a16="http://schemas.microsoft.com/office/drawing/2014/main" id="{796932CD-47F8-4624-BDE0-04802A54F7E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9" name="Picture 108" descr="image of the Ofgem logo" title="Ofgem logo">
          <a:extLst>
            <a:ext uri="{FF2B5EF4-FFF2-40B4-BE49-F238E27FC236}">
              <a16:creationId xmlns:a16="http://schemas.microsoft.com/office/drawing/2014/main" id="{32826DB0-EF03-4E57-87AA-B46774CC833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0" name="Picture 109" title="white box">
          <a:extLst>
            <a:ext uri="{FF2B5EF4-FFF2-40B4-BE49-F238E27FC236}">
              <a16:creationId xmlns:a16="http://schemas.microsoft.com/office/drawing/2014/main" id="{36CDD044-746F-4154-9177-61ED96589E4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11" name="Picture 110" descr="image of the Ofgem logo" title="Ofgem logo">
          <a:extLst>
            <a:ext uri="{FF2B5EF4-FFF2-40B4-BE49-F238E27FC236}">
              <a16:creationId xmlns:a16="http://schemas.microsoft.com/office/drawing/2014/main" id="{167A4F83-21DB-46DF-B993-71B5CFB69A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12" name="Picture 111" title="white box">
          <a:extLst>
            <a:ext uri="{FF2B5EF4-FFF2-40B4-BE49-F238E27FC236}">
              <a16:creationId xmlns:a16="http://schemas.microsoft.com/office/drawing/2014/main" id="{04440AA8-F7F6-4EB1-8CE1-A734DF18C06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13" name="Picture 112" descr="image of the Ofgem logo" title="Ofgem logo">
          <a:extLst>
            <a:ext uri="{FF2B5EF4-FFF2-40B4-BE49-F238E27FC236}">
              <a16:creationId xmlns:a16="http://schemas.microsoft.com/office/drawing/2014/main" id="{2C0C963B-4117-438A-BA6F-CF33B31C40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14" name="Picture 113" title="white box">
          <a:extLst>
            <a:ext uri="{FF2B5EF4-FFF2-40B4-BE49-F238E27FC236}">
              <a16:creationId xmlns:a16="http://schemas.microsoft.com/office/drawing/2014/main" id="{0557FDC8-431C-4EAE-BE3A-5ACD647A760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5" name="Picture 114" descr="image of the Ofgem logo" title="Ofgem logo">
          <a:extLst>
            <a:ext uri="{FF2B5EF4-FFF2-40B4-BE49-F238E27FC236}">
              <a16:creationId xmlns:a16="http://schemas.microsoft.com/office/drawing/2014/main" id="{32DE28DB-B4CB-403F-996E-29D650140C0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6" name="Picture 115" descr="image of the Ofgem logo" title="Ofgem logo">
          <a:extLst>
            <a:ext uri="{FF2B5EF4-FFF2-40B4-BE49-F238E27FC236}">
              <a16:creationId xmlns:a16="http://schemas.microsoft.com/office/drawing/2014/main" id="{25292957-524A-4485-8AC9-8462F6D7E88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7" name="Picture 116" title="white box">
          <a:extLst>
            <a:ext uri="{FF2B5EF4-FFF2-40B4-BE49-F238E27FC236}">
              <a16:creationId xmlns:a16="http://schemas.microsoft.com/office/drawing/2014/main" id="{E724C2BB-ADBE-48E1-866A-9F176028D4A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18" name="Picture 117" descr="image of the Ofgem logo" title="Ofgem logo">
          <a:extLst>
            <a:ext uri="{FF2B5EF4-FFF2-40B4-BE49-F238E27FC236}">
              <a16:creationId xmlns:a16="http://schemas.microsoft.com/office/drawing/2014/main" id="{4484371F-AE83-4858-B854-10C362A175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19" name="Picture 118" title="white box">
          <a:extLst>
            <a:ext uri="{FF2B5EF4-FFF2-40B4-BE49-F238E27FC236}">
              <a16:creationId xmlns:a16="http://schemas.microsoft.com/office/drawing/2014/main" id="{353E2C14-0B22-47F9-95EC-74A1CF67949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0" name="Picture 119" descr="image of the Ofgem logo" title="Ofgem logo">
          <a:extLst>
            <a:ext uri="{FF2B5EF4-FFF2-40B4-BE49-F238E27FC236}">
              <a16:creationId xmlns:a16="http://schemas.microsoft.com/office/drawing/2014/main" id="{65E1EB64-CE9A-4E1E-A440-CAED7E70781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21" name="Picture 120" title="white box">
          <a:extLst>
            <a:ext uri="{FF2B5EF4-FFF2-40B4-BE49-F238E27FC236}">
              <a16:creationId xmlns:a16="http://schemas.microsoft.com/office/drawing/2014/main" id="{17948AC2-73FC-47BE-912A-BBF106BCCDF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2" name="Picture 121" descr="image of the Ofgem logo" title="Ofgem logo">
          <a:extLst>
            <a:ext uri="{FF2B5EF4-FFF2-40B4-BE49-F238E27FC236}">
              <a16:creationId xmlns:a16="http://schemas.microsoft.com/office/drawing/2014/main" id="{0A555DC7-F275-4015-B28A-A2946CDD9E5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23" name="Picture 122" title="white box">
          <a:extLst>
            <a:ext uri="{FF2B5EF4-FFF2-40B4-BE49-F238E27FC236}">
              <a16:creationId xmlns:a16="http://schemas.microsoft.com/office/drawing/2014/main" id="{310134A1-8592-4202-AE34-F9A94262674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4" name="Picture 123" descr="image of the Ofgem logo" title="Ofgem logo">
          <a:extLst>
            <a:ext uri="{FF2B5EF4-FFF2-40B4-BE49-F238E27FC236}">
              <a16:creationId xmlns:a16="http://schemas.microsoft.com/office/drawing/2014/main" id="{F8661D53-EFE1-49D3-B0C7-3606E4B475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25" name="Picture 124" title="white box">
          <a:extLst>
            <a:ext uri="{FF2B5EF4-FFF2-40B4-BE49-F238E27FC236}">
              <a16:creationId xmlns:a16="http://schemas.microsoft.com/office/drawing/2014/main" id="{972EE641-E20D-4410-A89C-055D84DFEB4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6" name="Picture 125" descr="image of the Ofgem logo" title="Ofgem logo">
          <a:extLst>
            <a:ext uri="{FF2B5EF4-FFF2-40B4-BE49-F238E27FC236}">
              <a16:creationId xmlns:a16="http://schemas.microsoft.com/office/drawing/2014/main" id="{BDD32048-3F36-448C-B878-A21535A349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27" name="Picture 126" title="white box">
          <a:extLst>
            <a:ext uri="{FF2B5EF4-FFF2-40B4-BE49-F238E27FC236}">
              <a16:creationId xmlns:a16="http://schemas.microsoft.com/office/drawing/2014/main" id="{E4F691D9-2E5E-4F2B-82A3-5DD5597F596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8" name="Picture 127" descr="image of the Ofgem logo" title="Ofgem logo">
          <a:extLst>
            <a:ext uri="{FF2B5EF4-FFF2-40B4-BE49-F238E27FC236}">
              <a16:creationId xmlns:a16="http://schemas.microsoft.com/office/drawing/2014/main" id="{50702A3A-5CA3-446D-9B45-7133F46AADF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29" name="Picture 128" title="white box">
          <a:extLst>
            <a:ext uri="{FF2B5EF4-FFF2-40B4-BE49-F238E27FC236}">
              <a16:creationId xmlns:a16="http://schemas.microsoft.com/office/drawing/2014/main" id="{7D63163E-F23B-48E4-8743-7C03C956C88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0" name="Picture 129" descr="image of the Ofgem logo" title="Ofgem logo">
          <a:extLst>
            <a:ext uri="{FF2B5EF4-FFF2-40B4-BE49-F238E27FC236}">
              <a16:creationId xmlns:a16="http://schemas.microsoft.com/office/drawing/2014/main" id="{83658E04-56D5-48DE-9E32-F3F18088B7C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1" name="Picture 130" descr="image of the Ofgem logo" title="Ofgem logo">
          <a:extLst>
            <a:ext uri="{FF2B5EF4-FFF2-40B4-BE49-F238E27FC236}">
              <a16:creationId xmlns:a16="http://schemas.microsoft.com/office/drawing/2014/main" id="{8B890AE4-02CF-457E-8DE6-D69B60E7EB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32" name="Picture 131" title="white box">
          <a:extLst>
            <a:ext uri="{FF2B5EF4-FFF2-40B4-BE49-F238E27FC236}">
              <a16:creationId xmlns:a16="http://schemas.microsoft.com/office/drawing/2014/main" id="{DEC98C51-72A1-4634-B0AF-B8B6FFEC6C4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33" name="Picture 132" descr="image of the Ofgem logo" title="Ofgem logo">
          <a:extLst>
            <a:ext uri="{FF2B5EF4-FFF2-40B4-BE49-F238E27FC236}">
              <a16:creationId xmlns:a16="http://schemas.microsoft.com/office/drawing/2014/main" id="{829C1B05-7565-4E56-818E-614ABC441B5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4" name="Picture 133" title="white box">
          <a:extLst>
            <a:ext uri="{FF2B5EF4-FFF2-40B4-BE49-F238E27FC236}">
              <a16:creationId xmlns:a16="http://schemas.microsoft.com/office/drawing/2014/main" id="{D7539B51-9B53-4534-ABEE-B0B4EB6075B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35" name="Picture 134" descr="image of the Ofgem logo" title="Ofgem logo">
          <a:extLst>
            <a:ext uri="{FF2B5EF4-FFF2-40B4-BE49-F238E27FC236}">
              <a16:creationId xmlns:a16="http://schemas.microsoft.com/office/drawing/2014/main" id="{24267B74-A044-49ED-ACB7-CB6913CAF1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36" name="Picture 135" title="white box">
          <a:extLst>
            <a:ext uri="{FF2B5EF4-FFF2-40B4-BE49-F238E27FC236}">
              <a16:creationId xmlns:a16="http://schemas.microsoft.com/office/drawing/2014/main" id="{EFF9A797-3B0A-47D5-B17E-D7BA96B5533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7" name="Picture 136" descr="image of the Ofgem logo" title="Ofgem logo">
          <a:extLst>
            <a:ext uri="{FF2B5EF4-FFF2-40B4-BE49-F238E27FC236}">
              <a16:creationId xmlns:a16="http://schemas.microsoft.com/office/drawing/2014/main" id="{C5C5F227-968D-43C2-8FA5-15298C15F2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38" name="Picture 137" title="white box">
          <a:extLst>
            <a:ext uri="{FF2B5EF4-FFF2-40B4-BE49-F238E27FC236}">
              <a16:creationId xmlns:a16="http://schemas.microsoft.com/office/drawing/2014/main" id="{C0327CC8-B0CA-42CD-84D4-0C69DE28ADF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9" name="Picture 138" descr="image of the Ofgem logo" title="Ofgem logo">
          <a:extLst>
            <a:ext uri="{FF2B5EF4-FFF2-40B4-BE49-F238E27FC236}">
              <a16:creationId xmlns:a16="http://schemas.microsoft.com/office/drawing/2014/main" id="{9307957B-8C70-4161-BABF-0D64EBCEE1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0" name="Picture 139" title="white box">
          <a:extLst>
            <a:ext uri="{FF2B5EF4-FFF2-40B4-BE49-F238E27FC236}">
              <a16:creationId xmlns:a16="http://schemas.microsoft.com/office/drawing/2014/main" id="{8F8C5F3E-3C89-4A4A-ABFD-6B645FAD00E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1" name="Picture 140" descr="image of the Ofgem logo" title="Ofgem logo">
          <a:extLst>
            <a:ext uri="{FF2B5EF4-FFF2-40B4-BE49-F238E27FC236}">
              <a16:creationId xmlns:a16="http://schemas.microsoft.com/office/drawing/2014/main" id="{67154F64-FB6B-49AF-9389-1AA53688BD1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42" name="Picture 141" title="white box">
          <a:extLst>
            <a:ext uri="{FF2B5EF4-FFF2-40B4-BE49-F238E27FC236}">
              <a16:creationId xmlns:a16="http://schemas.microsoft.com/office/drawing/2014/main" id="{A1D1010F-942F-4DA6-906D-790509839CB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3" name="Picture 142" descr="image of the Ofgem logo" title="Ofgem logo">
          <a:extLst>
            <a:ext uri="{FF2B5EF4-FFF2-40B4-BE49-F238E27FC236}">
              <a16:creationId xmlns:a16="http://schemas.microsoft.com/office/drawing/2014/main" id="{1267D8D2-17D1-4A9B-8730-FDC413118F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44" name="Picture 143" title="white box">
          <a:extLst>
            <a:ext uri="{FF2B5EF4-FFF2-40B4-BE49-F238E27FC236}">
              <a16:creationId xmlns:a16="http://schemas.microsoft.com/office/drawing/2014/main" id="{C9D44E9B-D5ED-4B95-ACC3-0E8D2E828DC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5" name="Picture 144" descr="image of the Ofgem logo" title="Ofgem logo">
          <a:extLst>
            <a:ext uri="{FF2B5EF4-FFF2-40B4-BE49-F238E27FC236}">
              <a16:creationId xmlns:a16="http://schemas.microsoft.com/office/drawing/2014/main" id="{1D3EC3A6-2DE1-4769-B983-BDCFF67C52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6" name="Picture 145" descr="image of the Ofgem logo" title="Ofgem logo">
          <a:extLst>
            <a:ext uri="{FF2B5EF4-FFF2-40B4-BE49-F238E27FC236}">
              <a16:creationId xmlns:a16="http://schemas.microsoft.com/office/drawing/2014/main" id="{FBCD7BB9-1CB7-4DB3-89CF-B2E29F60F6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7" name="Picture 146" title="white box">
          <a:extLst>
            <a:ext uri="{FF2B5EF4-FFF2-40B4-BE49-F238E27FC236}">
              <a16:creationId xmlns:a16="http://schemas.microsoft.com/office/drawing/2014/main" id="{6A92AF3B-EBC4-4851-8FFA-3555B1B0E13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8" name="Picture 147" descr="image of the Ofgem logo" title="Ofgem logo">
          <a:extLst>
            <a:ext uri="{FF2B5EF4-FFF2-40B4-BE49-F238E27FC236}">
              <a16:creationId xmlns:a16="http://schemas.microsoft.com/office/drawing/2014/main" id="{F7AC78F3-ED93-463F-BB92-5440A2966E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49" name="Picture 148" title="white box">
          <a:extLst>
            <a:ext uri="{FF2B5EF4-FFF2-40B4-BE49-F238E27FC236}">
              <a16:creationId xmlns:a16="http://schemas.microsoft.com/office/drawing/2014/main" id="{4CA71630-4FB4-46C4-AF6E-3DC1D22847A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50" name="Picture 149" descr="image of the Ofgem logo" title="Ofgem logo">
          <a:extLst>
            <a:ext uri="{FF2B5EF4-FFF2-40B4-BE49-F238E27FC236}">
              <a16:creationId xmlns:a16="http://schemas.microsoft.com/office/drawing/2014/main" id="{1A6F677A-A093-4161-96E2-90B6D300F86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1" name="Picture 150" title="white box">
          <a:extLst>
            <a:ext uri="{FF2B5EF4-FFF2-40B4-BE49-F238E27FC236}">
              <a16:creationId xmlns:a16="http://schemas.microsoft.com/office/drawing/2014/main" id="{9C2D542C-EE7C-4F88-A716-016FCCA7A7D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2" name="Picture 151" descr="image of the Ofgem logo" title="Ofgem logo">
          <a:extLst>
            <a:ext uri="{FF2B5EF4-FFF2-40B4-BE49-F238E27FC236}">
              <a16:creationId xmlns:a16="http://schemas.microsoft.com/office/drawing/2014/main" id="{19BAD1A0-1A91-43D8-B797-FFD9F70761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53" name="Picture 152" title="white box">
          <a:extLst>
            <a:ext uri="{FF2B5EF4-FFF2-40B4-BE49-F238E27FC236}">
              <a16:creationId xmlns:a16="http://schemas.microsoft.com/office/drawing/2014/main" id="{17199A04-FF9B-46DD-B5F0-CBD788D4851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4" name="Picture 153" descr="image of the Ofgem logo" title="Ofgem logo">
          <a:extLst>
            <a:ext uri="{FF2B5EF4-FFF2-40B4-BE49-F238E27FC236}">
              <a16:creationId xmlns:a16="http://schemas.microsoft.com/office/drawing/2014/main" id="{87F8128A-4881-4543-B637-45266BCA87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55" name="Picture 154" title="white box">
          <a:extLst>
            <a:ext uri="{FF2B5EF4-FFF2-40B4-BE49-F238E27FC236}">
              <a16:creationId xmlns:a16="http://schemas.microsoft.com/office/drawing/2014/main" id="{BE6F7842-0B52-4E89-9036-D39AB055702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56" name="Picture 155" descr="image of the Ofgem logo" title="Ofgem logo">
          <a:extLst>
            <a:ext uri="{FF2B5EF4-FFF2-40B4-BE49-F238E27FC236}">
              <a16:creationId xmlns:a16="http://schemas.microsoft.com/office/drawing/2014/main" id="{A8620359-1D25-436C-9D03-0BEC2D0DF42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57" name="Picture 156" title="white box">
          <a:extLst>
            <a:ext uri="{FF2B5EF4-FFF2-40B4-BE49-F238E27FC236}">
              <a16:creationId xmlns:a16="http://schemas.microsoft.com/office/drawing/2014/main" id="{5AFC6470-FC11-48F4-8887-ED058082BA8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58" name="Picture 157" descr="image of the Ofgem logo" title="Ofgem logo">
          <a:extLst>
            <a:ext uri="{FF2B5EF4-FFF2-40B4-BE49-F238E27FC236}">
              <a16:creationId xmlns:a16="http://schemas.microsoft.com/office/drawing/2014/main" id="{B6C6D97E-05E9-4724-B1A5-D6669C15C40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9" name="Picture 158" title="white box">
          <a:extLst>
            <a:ext uri="{FF2B5EF4-FFF2-40B4-BE49-F238E27FC236}">
              <a16:creationId xmlns:a16="http://schemas.microsoft.com/office/drawing/2014/main" id="{EF93C606-70D2-4365-8338-BC174265A58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0" name="Picture 159" descr="image of the Ofgem logo" title="Ofgem logo">
          <a:extLst>
            <a:ext uri="{FF2B5EF4-FFF2-40B4-BE49-F238E27FC236}">
              <a16:creationId xmlns:a16="http://schemas.microsoft.com/office/drawing/2014/main" id="{20AB53ED-4125-4E60-91FA-93C1D538116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1" name="Picture 160" descr="image of the Ofgem logo" title="Ofgem logo">
          <a:extLst>
            <a:ext uri="{FF2B5EF4-FFF2-40B4-BE49-F238E27FC236}">
              <a16:creationId xmlns:a16="http://schemas.microsoft.com/office/drawing/2014/main" id="{83752B13-8EE4-446F-AAA1-44B7003FCC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62" name="Picture 161" title="white box">
          <a:extLst>
            <a:ext uri="{FF2B5EF4-FFF2-40B4-BE49-F238E27FC236}">
              <a16:creationId xmlns:a16="http://schemas.microsoft.com/office/drawing/2014/main" id="{17EC3D5A-0C38-4F90-8E75-F66A380A51F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63" name="Picture 162" descr="image of the Ofgem logo" title="Ofgem logo">
          <a:extLst>
            <a:ext uri="{FF2B5EF4-FFF2-40B4-BE49-F238E27FC236}">
              <a16:creationId xmlns:a16="http://schemas.microsoft.com/office/drawing/2014/main" id="{054931DD-CA58-4CDF-BEC6-C76DC746E3C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64" name="Picture 163" title="white box">
          <a:extLst>
            <a:ext uri="{FF2B5EF4-FFF2-40B4-BE49-F238E27FC236}">
              <a16:creationId xmlns:a16="http://schemas.microsoft.com/office/drawing/2014/main" id="{B29A0293-0361-4EDD-A93C-B4E32C0A85E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65" name="Picture 164" descr="image of the Ofgem logo" title="Ofgem logo">
          <a:extLst>
            <a:ext uri="{FF2B5EF4-FFF2-40B4-BE49-F238E27FC236}">
              <a16:creationId xmlns:a16="http://schemas.microsoft.com/office/drawing/2014/main" id="{BD96C5B3-ED18-43D1-AF86-D49860EE03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66" name="Picture 165" title="white box">
          <a:extLst>
            <a:ext uri="{FF2B5EF4-FFF2-40B4-BE49-F238E27FC236}">
              <a16:creationId xmlns:a16="http://schemas.microsoft.com/office/drawing/2014/main" id="{948390AA-9839-4E3D-ADC2-5B16FD56969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7" name="Picture 166" descr="image of the Ofgem logo" title="Ofgem logo">
          <a:extLst>
            <a:ext uri="{FF2B5EF4-FFF2-40B4-BE49-F238E27FC236}">
              <a16:creationId xmlns:a16="http://schemas.microsoft.com/office/drawing/2014/main" id="{63422CF9-51AB-4280-9651-673B48F6235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68" name="Picture 167" title="white box">
          <a:extLst>
            <a:ext uri="{FF2B5EF4-FFF2-40B4-BE49-F238E27FC236}">
              <a16:creationId xmlns:a16="http://schemas.microsoft.com/office/drawing/2014/main" id="{DE5293C6-7825-42EE-9B21-63B38469DF6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9" name="Picture 168" descr="image of the Ofgem logo" title="Ofgem logo">
          <a:extLst>
            <a:ext uri="{FF2B5EF4-FFF2-40B4-BE49-F238E27FC236}">
              <a16:creationId xmlns:a16="http://schemas.microsoft.com/office/drawing/2014/main" id="{01F1A46D-7B8A-4683-B90B-545B2AA35C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0" name="Picture 169" title="white box">
          <a:extLst>
            <a:ext uri="{FF2B5EF4-FFF2-40B4-BE49-F238E27FC236}">
              <a16:creationId xmlns:a16="http://schemas.microsoft.com/office/drawing/2014/main" id="{39ABA64D-6815-4773-B690-14E06FD317B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71" name="Picture 170" descr="image of the Ofgem logo" title="Ofgem logo">
          <a:extLst>
            <a:ext uri="{FF2B5EF4-FFF2-40B4-BE49-F238E27FC236}">
              <a16:creationId xmlns:a16="http://schemas.microsoft.com/office/drawing/2014/main" id="{80FD13D0-B579-4C07-AEB3-4305EA6D0B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72" name="Picture 171" title="white box">
          <a:extLst>
            <a:ext uri="{FF2B5EF4-FFF2-40B4-BE49-F238E27FC236}">
              <a16:creationId xmlns:a16="http://schemas.microsoft.com/office/drawing/2014/main" id="{B38773B4-AD0E-4F70-A4E6-2D1DC64DCEF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73" name="Picture 172" descr="image of the Ofgem logo" title="Ofgem logo">
          <a:extLst>
            <a:ext uri="{FF2B5EF4-FFF2-40B4-BE49-F238E27FC236}">
              <a16:creationId xmlns:a16="http://schemas.microsoft.com/office/drawing/2014/main" id="{A84DB869-A55B-4597-AAAA-474480A276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74" name="Picture 173" title="white box">
          <a:extLst>
            <a:ext uri="{FF2B5EF4-FFF2-40B4-BE49-F238E27FC236}">
              <a16:creationId xmlns:a16="http://schemas.microsoft.com/office/drawing/2014/main" id="{6E81D71F-42B4-419E-86E3-D3507675531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5" name="Picture 174" descr="image of the Ofgem logo" title="Ofgem logo">
          <a:extLst>
            <a:ext uri="{FF2B5EF4-FFF2-40B4-BE49-F238E27FC236}">
              <a16:creationId xmlns:a16="http://schemas.microsoft.com/office/drawing/2014/main" id="{F8A40838-3149-426A-B4B4-445DF407BEB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6" name="Picture 175" descr="image of the Ofgem logo" title="Ofgem logo">
          <a:extLst>
            <a:ext uri="{FF2B5EF4-FFF2-40B4-BE49-F238E27FC236}">
              <a16:creationId xmlns:a16="http://schemas.microsoft.com/office/drawing/2014/main" id="{97B5E99B-B805-4DB3-8906-243A703ABA3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7" name="Picture 176" title="white box">
          <a:extLst>
            <a:ext uri="{FF2B5EF4-FFF2-40B4-BE49-F238E27FC236}">
              <a16:creationId xmlns:a16="http://schemas.microsoft.com/office/drawing/2014/main" id="{7125D14B-E215-4762-A968-CF4C2E35951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78" name="Picture 177" descr="image of the Ofgem logo" title="Ofgem logo">
          <a:extLst>
            <a:ext uri="{FF2B5EF4-FFF2-40B4-BE49-F238E27FC236}">
              <a16:creationId xmlns:a16="http://schemas.microsoft.com/office/drawing/2014/main" id="{929E0062-C49E-4386-9B45-74027E8FB6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79" name="Picture 178" title="white box">
          <a:extLst>
            <a:ext uri="{FF2B5EF4-FFF2-40B4-BE49-F238E27FC236}">
              <a16:creationId xmlns:a16="http://schemas.microsoft.com/office/drawing/2014/main" id="{934940A7-EF21-4033-9BE5-80A35A519A1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80" name="Picture 179" descr="image of the Ofgem logo" title="Ofgem logo">
          <a:extLst>
            <a:ext uri="{FF2B5EF4-FFF2-40B4-BE49-F238E27FC236}">
              <a16:creationId xmlns:a16="http://schemas.microsoft.com/office/drawing/2014/main" id="{CB6DD5BD-7572-4AC9-90DF-0F453C3CD5F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81" name="Picture 180" title="white box">
          <a:extLst>
            <a:ext uri="{FF2B5EF4-FFF2-40B4-BE49-F238E27FC236}">
              <a16:creationId xmlns:a16="http://schemas.microsoft.com/office/drawing/2014/main" id="{ADC129AB-B914-4EAD-9990-BFBF8CEE62F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2" name="Picture 181" descr="image of the Ofgem logo" title="Ofgem logo">
          <a:extLst>
            <a:ext uri="{FF2B5EF4-FFF2-40B4-BE49-F238E27FC236}">
              <a16:creationId xmlns:a16="http://schemas.microsoft.com/office/drawing/2014/main" id="{225A3EBB-89E0-4BD4-9CBF-04F26EC99EC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83" name="Picture 182" title="white box">
          <a:extLst>
            <a:ext uri="{FF2B5EF4-FFF2-40B4-BE49-F238E27FC236}">
              <a16:creationId xmlns:a16="http://schemas.microsoft.com/office/drawing/2014/main" id="{ED8B8CD0-C0B0-43B2-B544-AD4D1016B25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4" name="Picture 183" descr="image of the Ofgem logo" title="Ofgem logo">
          <a:extLst>
            <a:ext uri="{FF2B5EF4-FFF2-40B4-BE49-F238E27FC236}">
              <a16:creationId xmlns:a16="http://schemas.microsoft.com/office/drawing/2014/main" id="{7A9396ED-5D55-499F-B6BE-C862E9879C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85" name="Picture 184" title="white box">
          <a:extLst>
            <a:ext uri="{FF2B5EF4-FFF2-40B4-BE49-F238E27FC236}">
              <a16:creationId xmlns:a16="http://schemas.microsoft.com/office/drawing/2014/main" id="{FC0845D6-14D2-4873-ACC5-85E2E036DD7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86" name="Picture 185" descr="image of the Ofgem logo" title="Ofgem logo">
          <a:extLst>
            <a:ext uri="{FF2B5EF4-FFF2-40B4-BE49-F238E27FC236}">
              <a16:creationId xmlns:a16="http://schemas.microsoft.com/office/drawing/2014/main" id="{9818B352-E911-4DA5-AC36-EC153C8E668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87" name="Picture 186" title="white box">
          <a:extLst>
            <a:ext uri="{FF2B5EF4-FFF2-40B4-BE49-F238E27FC236}">
              <a16:creationId xmlns:a16="http://schemas.microsoft.com/office/drawing/2014/main" id="{63D1F76F-43A2-4626-9103-612D5CBC455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88" name="Picture 187" descr="image of the Ofgem logo" title="Ofgem logo">
          <a:extLst>
            <a:ext uri="{FF2B5EF4-FFF2-40B4-BE49-F238E27FC236}">
              <a16:creationId xmlns:a16="http://schemas.microsoft.com/office/drawing/2014/main" id="{D719A7DF-60D7-4A36-889F-A65F4E574E0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89" name="Picture 188" title="white box">
          <a:extLst>
            <a:ext uri="{FF2B5EF4-FFF2-40B4-BE49-F238E27FC236}">
              <a16:creationId xmlns:a16="http://schemas.microsoft.com/office/drawing/2014/main" id="{09912156-E08F-4F12-BD1E-4B4A0AEC108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0" name="Picture 189" descr="image of the Ofgem logo" title="Ofgem logo">
          <a:extLst>
            <a:ext uri="{FF2B5EF4-FFF2-40B4-BE49-F238E27FC236}">
              <a16:creationId xmlns:a16="http://schemas.microsoft.com/office/drawing/2014/main" id="{3561762D-CC0A-46E0-8487-8A5A114E943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1" name="Picture 190" descr="image of the Ofgem logo" title="Ofgem logo">
          <a:extLst>
            <a:ext uri="{FF2B5EF4-FFF2-40B4-BE49-F238E27FC236}">
              <a16:creationId xmlns:a16="http://schemas.microsoft.com/office/drawing/2014/main" id="{4E105092-6AE8-4BC2-AD87-829915F6E18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2" name="Picture 191" title="white box">
          <a:extLst>
            <a:ext uri="{FF2B5EF4-FFF2-40B4-BE49-F238E27FC236}">
              <a16:creationId xmlns:a16="http://schemas.microsoft.com/office/drawing/2014/main" id="{9E9206F4-EBE9-48AB-8698-3F311EAE0B7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93" name="Picture 192" descr="image of the Ofgem logo" title="Ofgem logo">
          <a:extLst>
            <a:ext uri="{FF2B5EF4-FFF2-40B4-BE49-F238E27FC236}">
              <a16:creationId xmlns:a16="http://schemas.microsoft.com/office/drawing/2014/main" id="{81B8F667-58FD-4838-87B8-140CF2E8EFA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94" name="Picture 193" title="white box">
          <a:extLst>
            <a:ext uri="{FF2B5EF4-FFF2-40B4-BE49-F238E27FC236}">
              <a16:creationId xmlns:a16="http://schemas.microsoft.com/office/drawing/2014/main" id="{311F9373-3C22-44F0-BFB4-1D40E6CBC81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95" name="Picture 194" descr="image of the Ofgem logo" title="Ofgem logo">
          <a:extLst>
            <a:ext uri="{FF2B5EF4-FFF2-40B4-BE49-F238E27FC236}">
              <a16:creationId xmlns:a16="http://schemas.microsoft.com/office/drawing/2014/main" id="{2FA28AF2-6F95-4585-9476-F6C76B86FE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96" name="Picture 195" title="white box">
          <a:extLst>
            <a:ext uri="{FF2B5EF4-FFF2-40B4-BE49-F238E27FC236}">
              <a16:creationId xmlns:a16="http://schemas.microsoft.com/office/drawing/2014/main" id="{899A3017-181C-4AB7-A756-0BDB1954D00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7" name="Picture 196" descr="image of the Ofgem logo" title="Ofgem logo">
          <a:extLst>
            <a:ext uri="{FF2B5EF4-FFF2-40B4-BE49-F238E27FC236}">
              <a16:creationId xmlns:a16="http://schemas.microsoft.com/office/drawing/2014/main" id="{F99B06C9-F765-4279-943B-2C340B96AC1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8" name="Picture 197" title="white box">
          <a:extLst>
            <a:ext uri="{FF2B5EF4-FFF2-40B4-BE49-F238E27FC236}">
              <a16:creationId xmlns:a16="http://schemas.microsoft.com/office/drawing/2014/main" id="{B595ED40-0145-4417-857B-353FAA1F658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9" name="Picture 198" descr="image of the Ofgem logo" title="Ofgem logo">
          <a:extLst>
            <a:ext uri="{FF2B5EF4-FFF2-40B4-BE49-F238E27FC236}">
              <a16:creationId xmlns:a16="http://schemas.microsoft.com/office/drawing/2014/main" id="{5ED7F4EC-8904-4426-BB3E-36F0B3BC35C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00" name="Picture 199" title="white box">
          <a:extLst>
            <a:ext uri="{FF2B5EF4-FFF2-40B4-BE49-F238E27FC236}">
              <a16:creationId xmlns:a16="http://schemas.microsoft.com/office/drawing/2014/main" id="{9F88D91E-5935-4F95-B993-B759FF31CF6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01" name="Picture 200" descr="image of the Ofgem logo" title="Ofgem logo">
          <a:extLst>
            <a:ext uri="{FF2B5EF4-FFF2-40B4-BE49-F238E27FC236}">
              <a16:creationId xmlns:a16="http://schemas.microsoft.com/office/drawing/2014/main" id="{A047F280-370E-407E-98CD-DA33238571B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02" name="Picture 201" title="white box">
          <a:extLst>
            <a:ext uri="{FF2B5EF4-FFF2-40B4-BE49-F238E27FC236}">
              <a16:creationId xmlns:a16="http://schemas.microsoft.com/office/drawing/2014/main" id="{E48A8020-FC51-4B88-81AB-70E62168055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03" name="Picture 202" descr="image of the Ofgem logo" title="Ofgem logo">
          <a:extLst>
            <a:ext uri="{FF2B5EF4-FFF2-40B4-BE49-F238E27FC236}">
              <a16:creationId xmlns:a16="http://schemas.microsoft.com/office/drawing/2014/main" id="{E3AE0121-B904-44F5-8992-927E7AB340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4" name="Picture 203" descr="image of the Ofgem logo" title="Ofgem logo">
          <a:extLst>
            <a:ext uri="{FF2B5EF4-FFF2-40B4-BE49-F238E27FC236}">
              <a16:creationId xmlns:a16="http://schemas.microsoft.com/office/drawing/2014/main" id="{AEF77E36-46A1-4DEC-BD07-18B9F66759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5" name="Picture 204" descr="image of the Ofgem logo" title="Ofgem logo">
          <a:extLst>
            <a:ext uri="{FF2B5EF4-FFF2-40B4-BE49-F238E27FC236}">
              <a16:creationId xmlns:a16="http://schemas.microsoft.com/office/drawing/2014/main" id="{CCB31515-31A8-4E18-8992-C9DF8089E1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06" name="Picture 205" title="white box">
          <a:extLst>
            <a:ext uri="{FF2B5EF4-FFF2-40B4-BE49-F238E27FC236}">
              <a16:creationId xmlns:a16="http://schemas.microsoft.com/office/drawing/2014/main" id="{59EABD93-7CBE-468F-9027-304D25BA21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07" name="Picture 206" descr="image of the Ofgem logo" title="Ofgem logo">
          <a:extLst>
            <a:ext uri="{FF2B5EF4-FFF2-40B4-BE49-F238E27FC236}">
              <a16:creationId xmlns:a16="http://schemas.microsoft.com/office/drawing/2014/main" id="{A72D03A0-A71F-48D1-BAB9-0701BC77BBA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08" name="Picture 207" title="white box">
          <a:extLst>
            <a:ext uri="{FF2B5EF4-FFF2-40B4-BE49-F238E27FC236}">
              <a16:creationId xmlns:a16="http://schemas.microsoft.com/office/drawing/2014/main" id="{9C94D691-C1FE-427A-BE81-6396B36A764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09" name="Picture 208" descr="image of the Ofgem logo" title="Ofgem logo">
          <a:extLst>
            <a:ext uri="{FF2B5EF4-FFF2-40B4-BE49-F238E27FC236}">
              <a16:creationId xmlns:a16="http://schemas.microsoft.com/office/drawing/2014/main" id="{DEF0204A-00F1-4540-8052-C59B3E5C43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10" name="Picture 209" title="white box">
          <a:extLst>
            <a:ext uri="{FF2B5EF4-FFF2-40B4-BE49-F238E27FC236}">
              <a16:creationId xmlns:a16="http://schemas.microsoft.com/office/drawing/2014/main" id="{4E473E31-EB3D-486B-B42A-813664EBAAF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1" name="Picture 210" descr="image of the Ofgem logo" title="Ofgem logo">
          <a:extLst>
            <a:ext uri="{FF2B5EF4-FFF2-40B4-BE49-F238E27FC236}">
              <a16:creationId xmlns:a16="http://schemas.microsoft.com/office/drawing/2014/main" id="{6C9B3476-7FCE-4285-B381-DBBF76912E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12" name="Picture 211" title="white box">
          <a:extLst>
            <a:ext uri="{FF2B5EF4-FFF2-40B4-BE49-F238E27FC236}">
              <a16:creationId xmlns:a16="http://schemas.microsoft.com/office/drawing/2014/main" id="{75849644-C2DB-4579-B163-553C456B7C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3" name="Picture 212" descr="image of the Ofgem logo" title="Ofgem logo">
          <a:extLst>
            <a:ext uri="{FF2B5EF4-FFF2-40B4-BE49-F238E27FC236}">
              <a16:creationId xmlns:a16="http://schemas.microsoft.com/office/drawing/2014/main" id="{87B4C562-FAC3-407D-B784-20A0706640B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14" name="Picture 213" title="white box">
          <a:extLst>
            <a:ext uri="{FF2B5EF4-FFF2-40B4-BE49-F238E27FC236}">
              <a16:creationId xmlns:a16="http://schemas.microsoft.com/office/drawing/2014/main" id="{73A9C020-A9A4-4CB9-9A6E-B1466C79C7D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15" name="Picture 214" descr="image of the Ofgem logo" title="Ofgem logo">
          <a:extLst>
            <a:ext uri="{FF2B5EF4-FFF2-40B4-BE49-F238E27FC236}">
              <a16:creationId xmlns:a16="http://schemas.microsoft.com/office/drawing/2014/main" id="{A17809E2-C869-44B9-BF58-CBBC00C70D0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16" name="Picture 215" title="white box">
          <a:extLst>
            <a:ext uri="{FF2B5EF4-FFF2-40B4-BE49-F238E27FC236}">
              <a16:creationId xmlns:a16="http://schemas.microsoft.com/office/drawing/2014/main" id="{E933F224-DCF7-4D96-A31C-BA9E1D6308D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17" name="Picture 216" descr="image of the Ofgem logo" title="Ofgem logo">
          <a:extLst>
            <a:ext uri="{FF2B5EF4-FFF2-40B4-BE49-F238E27FC236}">
              <a16:creationId xmlns:a16="http://schemas.microsoft.com/office/drawing/2014/main" id="{19AAAE24-95C2-4DC5-9AA2-C9B0C0488C6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18" name="Picture 217" title="white box">
          <a:extLst>
            <a:ext uri="{FF2B5EF4-FFF2-40B4-BE49-F238E27FC236}">
              <a16:creationId xmlns:a16="http://schemas.microsoft.com/office/drawing/2014/main" id="{61346460-8F72-4F52-8E32-DA36ED0A444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9" name="Picture 218" descr="image of the Ofgem logo" title="Ofgem logo">
          <a:extLst>
            <a:ext uri="{FF2B5EF4-FFF2-40B4-BE49-F238E27FC236}">
              <a16:creationId xmlns:a16="http://schemas.microsoft.com/office/drawing/2014/main" id="{64277211-1913-4908-8E3C-F125099612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0" name="Picture 219" descr="image of the Ofgem logo" title="Ofgem logo">
          <a:extLst>
            <a:ext uri="{FF2B5EF4-FFF2-40B4-BE49-F238E27FC236}">
              <a16:creationId xmlns:a16="http://schemas.microsoft.com/office/drawing/2014/main" id="{E74F6225-6088-4409-A320-6FD4716C89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21" name="Picture 220" title="white box">
          <a:extLst>
            <a:ext uri="{FF2B5EF4-FFF2-40B4-BE49-F238E27FC236}">
              <a16:creationId xmlns:a16="http://schemas.microsoft.com/office/drawing/2014/main" id="{FAB2A110-FD9C-4D46-BF98-2F380B9EBBF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22" name="Picture 221" descr="image of the Ofgem logo" title="Ofgem logo">
          <a:extLst>
            <a:ext uri="{FF2B5EF4-FFF2-40B4-BE49-F238E27FC236}">
              <a16:creationId xmlns:a16="http://schemas.microsoft.com/office/drawing/2014/main" id="{3AAC5AAF-C01E-4328-9BF4-670869C7A60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23" name="Picture 222" title="white box">
          <a:extLst>
            <a:ext uri="{FF2B5EF4-FFF2-40B4-BE49-F238E27FC236}">
              <a16:creationId xmlns:a16="http://schemas.microsoft.com/office/drawing/2014/main" id="{63AE2562-22FB-48EE-8968-5C41FFE08AF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24" name="Picture 223" descr="image of the Ofgem logo" title="Ofgem logo">
          <a:extLst>
            <a:ext uri="{FF2B5EF4-FFF2-40B4-BE49-F238E27FC236}">
              <a16:creationId xmlns:a16="http://schemas.microsoft.com/office/drawing/2014/main" id="{F64C8A3B-B70B-421D-B076-2295CCDCDE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25" name="Picture 224" title="white box">
          <a:extLst>
            <a:ext uri="{FF2B5EF4-FFF2-40B4-BE49-F238E27FC236}">
              <a16:creationId xmlns:a16="http://schemas.microsoft.com/office/drawing/2014/main" id="{1081E184-87B8-4C2F-A8E5-5678FA8063B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6" name="Picture 225" descr="image of the Ofgem logo" title="Ofgem logo">
          <a:extLst>
            <a:ext uri="{FF2B5EF4-FFF2-40B4-BE49-F238E27FC236}">
              <a16:creationId xmlns:a16="http://schemas.microsoft.com/office/drawing/2014/main" id="{4789EFB7-2C65-45F9-8AB0-541D63018E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27" name="Picture 226" title="white box">
          <a:extLst>
            <a:ext uri="{FF2B5EF4-FFF2-40B4-BE49-F238E27FC236}">
              <a16:creationId xmlns:a16="http://schemas.microsoft.com/office/drawing/2014/main" id="{DF4FC716-9085-435C-A855-EEF0CA8F1E7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8" name="Picture 227" descr="image of the Ofgem logo" title="Ofgem logo">
          <a:extLst>
            <a:ext uri="{FF2B5EF4-FFF2-40B4-BE49-F238E27FC236}">
              <a16:creationId xmlns:a16="http://schemas.microsoft.com/office/drawing/2014/main" id="{7393AD9B-F5F8-4C1F-96F3-04C0BD82409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29" name="Picture 228" title="white box">
          <a:extLst>
            <a:ext uri="{FF2B5EF4-FFF2-40B4-BE49-F238E27FC236}">
              <a16:creationId xmlns:a16="http://schemas.microsoft.com/office/drawing/2014/main" id="{0CE7914E-33CC-4C7D-BF95-6F79CF6F52A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30" name="Picture 229" descr="image of the Ofgem logo" title="Ofgem logo">
          <a:extLst>
            <a:ext uri="{FF2B5EF4-FFF2-40B4-BE49-F238E27FC236}">
              <a16:creationId xmlns:a16="http://schemas.microsoft.com/office/drawing/2014/main" id="{6BACC1CC-29D6-4BCF-B3C0-A0A2DEB254E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31" name="Picture 230" title="white box">
          <a:extLst>
            <a:ext uri="{FF2B5EF4-FFF2-40B4-BE49-F238E27FC236}">
              <a16:creationId xmlns:a16="http://schemas.microsoft.com/office/drawing/2014/main" id="{F1E4B5C3-5768-401C-A9C8-61AF6945F38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32" name="Picture 231" descr="image of the Ofgem logo" title="Ofgem logo">
          <a:extLst>
            <a:ext uri="{FF2B5EF4-FFF2-40B4-BE49-F238E27FC236}">
              <a16:creationId xmlns:a16="http://schemas.microsoft.com/office/drawing/2014/main" id="{56DBDA95-60D3-43B9-97A5-A18874BEC7F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33" name="Picture 232" title="white box">
          <a:extLst>
            <a:ext uri="{FF2B5EF4-FFF2-40B4-BE49-F238E27FC236}">
              <a16:creationId xmlns:a16="http://schemas.microsoft.com/office/drawing/2014/main" id="{83503A5A-3F07-48DE-AB4E-8E4C211DA39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4" name="Picture 233" descr="image of the Ofgem logo" title="Ofgem logo">
          <a:extLst>
            <a:ext uri="{FF2B5EF4-FFF2-40B4-BE49-F238E27FC236}">
              <a16:creationId xmlns:a16="http://schemas.microsoft.com/office/drawing/2014/main" id="{28161F5F-5387-4493-BA2D-3D049F716C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5" name="Picture 234" descr="image of the Ofgem logo" title="Ofgem logo">
          <a:extLst>
            <a:ext uri="{FF2B5EF4-FFF2-40B4-BE49-F238E27FC236}">
              <a16:creationId xmlns:a16="http://schemas.microsoft.com/office/drawing/2014/main" id="{9B108714-A344-4995-9878-B17DE74857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36" name="Picture 235" title="white box">
          <a:extLst>
            <a:ext uri="{FF2B5EF4-FFF2-40B4-BE49-F238E27FC236}">
              <a16:creationId xmlns:a16="http://schemas.microsoft.com/office/drawing/2014/main" id="{0B2A8105-A4E7-4498-AA53-0F8D1549222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37" name="Picture 236" descr="image of the Ofgem logo" title="Ofgem logo">
          <a:extLst>
            <a:ext uri="{FF2B5EF4-FFF2-40B4-BE49-F238E27FC236}">
              <a16:creationId xmlns:a16="http://schemas.microsoft.com/office/drawing/2014/main" id="{5E1E1F7C-55EA-4655-855D-129FD8F41A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38" name="Picture 237" title="white box">
          <a:extLst>
            <a:ext uri="{FF2B5EF4-FFF2-40B4-BE49-F238E27FC236}">
              <a16:creationId xmlns:a16="http://schemas.microsoft.com/office/drawing/2014/main" id="{24214107-ABEC-4ADA-97DD-165125E026F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39" name="Picture 238" descr="image of the Ofgem logo" title="Ofgem logo">
          <a:extLst>
            <a:ext uri="{FF2B5EF4-FFF2-40B4-BE49-F238E27FC236}">
              <a16:creationId xmlns:a16="http://schemas.microsoft.com/office/drawing/2014/main" id="{6F9E03F9-DF3D-47A1-AA17-BF2942DCA3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40" name="Picture 239" title="white box">
          <a:extLst>
            <a:ext uri="{FF2B5EF4-FFF2-40B4-BE49-F238E27FC236}">
              <a16:creationId xmlns:a16="http://schemas.microsoft.com/office/drawing/2014/main" id="{19A24E0C-9B20-4BB6-9E30-B26E2CC39B0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1" name="Picture 240" descr="image of the Ofgem logo" title="Ofgem logo">
          <a:extLst>
            <a:ext uri="{FF2B5EF4-FFF2-40B4-BE49-F238E27FC236}">
              <a16:creationId xmlns:a16="http://schemas.microsoft.com/office/drawing/2014/main" id="{B548F77D-257B-48D6-B89F-76D4275884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2" name="Picture 241" descr="image of the Ofgem logo" title="Ofgem logo">
          <a:extLst>
            <a:ext uri="{FF2B5EF4-FFF2-40B4-BE49-F238E27FC236}">
              <a16:creationId xmlns:a16="http://schemas.microsoft.com/office/drawing/2014/main" id="{64DA8B5C-3D1D-457A-B604-A463F261951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43" name="Picture 242" title="white box">
          <a:extLst>
            <a:ext uri="{FF2B5EF4-FFF2-40B4-BE49-F238E27FC236}">
              <a16:creationId xmlns:a16="http://schemas.microsoft.com/office/drawing/2014/main" id="{F455F9F5-7E42-4AC1-9F06-1062A7762E9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44" name="Picture 243" descr="image of the Ofgem logo" title="Ofgem logo">
          <a:extLst>
            <a:ext uri="{FF2B5EF4-FFF2-40B4-BE49-F238E27FC236}">
              <a16:creationId xmlns:a16="http://schemas.microsoft.com/office/drawing/2014/main" id="{8A6150F8-AC09-46CF-9AB1-A7337A5E8B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45" name="Picture 244" title="white box">
          <a:extLst>
            <a:ext uri="{FF2B5EF4-FFF2-40B4-BE49-F238E27FC236}">
              <a16:creationId xmlns:a16="http://schemas.microsoft.com/office/drawing/2014/main" id="{FC6C3FD8-43CD-4814-AAC8-86287F05B70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46" name="Picture 245" descr="image of the Ofgem logo" title="Ofgem logo">
          <a:extLst>
            <a:ext uri="{FF2B5EF4-FFF2-40B4-BE49-F238E27FC236}">
              <a16:creationId xmlns:a16="http://schemas.microsoft.com/office/drawing/2014/main" id="{AB01FA5B-1972-4E59-8DF7-C5F94B0F4E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47" name="Picture 246" title="white box">
          <a:extLst>
            <a:ext uri="{FF2B5EF4-FFF2-40B4-BE49-F238E27FC236}">
              <a16:creationId xmlns:a16="http://schemas.microsoft.com/office/drawing/2014/main" id="{9C00766F-30A3-4C43-8EE8-9E980536994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8" name="Picture 247" descr="image of the Ofgem logo" title="Ofgem logo">
          <a:extLst>
            <a:ext uri="{FF2B5EF4-FFF2-40B4-BE49-F238E27FC236}">
              <a16:creationId xmlns:a16="http://schemas.microsoft.com/office/drawing/2014/main" id="{1DCAEBD6-D90A-4ED9-AE67-82909EA4097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9" name="Picture 248" descr="image of the Ofgem logo" title="Ofgem logo">
          <a:extLst>
            <a:ext uri="{FF2B5EF4-FFF2-40B4-BE49-F238E27FC236}">
              <a16:creationId xmlns:a16="http://schemas.microsoft.com/office/drawing/2014/main" id="{349375C7-A8CA-4636-828B-003AB9F26B7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50" name="Picture 249" title="white box">
          <a:extLst>
            <a:ext uri="{FF2B5EF4-FFF2-40B4-BE49-F238E27FC236}">
              <a16:creationId xmlns:a16="http://schemas.microsoft.com/office/drawing/2014/main" id="{4D42D8A1-4421-47F6-8B4F-6E665FD7C46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51" name="Picture 250" descr="image of the Ofgem logo" title="Ofgem logo">
          <a:extLst>
            <a:ext uri="{FF2B5EF4-FFF2-40B4-BE49-F238E27FC236}">
              <a16:creationId xmlns:a16="http://schemas.microsoft.com/office/drawing/2014/main" id="{85E512B5-6D4B-4DD2-8BD1-E8E49FFA795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52" name="Picture 251" title="white box">
          <a:extLst>
            <a:ext uri="{FF2B5EF4-FFF2-40B4-BE49-F238E27FC236}">
              <a16:creationId xmlns:a16="http://schemas.microsoft.com/office/drawing/2014/main" id="{5139EA5E-370D-40AE-92BF-E78B4FF5DDA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53" name="Picture 252" descr="image of the Ofgem logo" title="Ofgem logo">
          <a:extLst>
            <a:ext uri="{FF2B5EF4-FFF2-40B4-BE49-F238E27FC236}">
              <a16:creationId xmlns:a16="http://schemas.microsoft.com/office/drawing/2014/main" id="{F4638882-95F1-43AA-8943-67EADA3A3FB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54" name="Picture 253" title="white box">
          <a:extLst>
            <a:ext uri="{FF2B5EF4-FFF2-40B4-BE49-F238E27FC236}">
              <a16:creationId xmlns:a16="http://schemas.microsoft.com/office/drawing/2014/main" id="{00D24C66-24D0-4408-92AE-EFE3C5E9C7C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5" name="Picture 254" descr="image of the Ofgem logo" title="Ofgem logo">
          <a:extLst>
            <a:ext uri="{FF2B5EF4-FFF2-40B4-BE49-F238E27FC236}">
              <a16:creationId xmlns:a16="http://schemas.microsoft.com/office/drawing/2014/main" id="{2DCDBE80-B8C1-4CAA-87EC-A83C384AC0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850150</xdr:colOff>
      <xdr:row>1</xdr:row>
      <xdr:rowOff>2184</xdr:rowOff>
    </xdr:to>
    <xdr:pic>
      <xdr:nvPicPr>
        <xdr:cNvPr id="256" name="Picture 255" descr="image of the Ofgem logo" title="Ofgem logo">
          <a:extLst>
            <a:ext uri="{FF2B5EF4-FFF2-40B4-BE49-F238E27FC236}">
              <a16:creationId xmlns:a16="http://schemas.microsoft.com/office/drawing/2014/main" id="{FB160F94-EDC9-4A22-A906-543F1C503A8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57" name="Picture 256" title="white box">
          <a:extLst>
            <a:ext uri="{FF2B5EF4-FFF2-40B4-BE49-F238E27FC236}">
              <a16:creationId xmlns:a16="http://schemas.microsoft.com/office/drawing/2014/main" id="{D4C2CC70-38F4-4C06-AEF6-2B5C84E3B3F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847610</xdr:colOff>
      <xdr:row>1</xdr:row>
      <xdr:rowOff>2184</xdr:rowOff>
    </xdr:to>
    <xdr:pic>
      <xdr:nvPicPr>
        <xdr:cNvPr id="258" name="Picture 257" descr="image of the Ofgem logo" title="Ofgem logo">
          <a:extLst>
            <a:ext uri="{FF2B5EF4-FFF2-40B4-BE49-F238E27FC236}">
              <a16:creationId xmlns:a16="http://schemas.microsoft.com/office/drawing/2014/main" id="{45E55977-E6E5-423E-9236-DFD449A2B56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59" name="Picture 258" title="white box">
          <a:extLst>
            <a:ext uri="{FF2B5EF4-FFF2-40B4-BE49-F238E27FC236}">
              <a16:creationId xmlns:a16="http://schemas.microsoft.com/office/drawing/2014/main" id="{72E1BAD6-FC06-46D3-9CB4-864FE27204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847610</xdr:colOff>
      <xdr:row>1</xdr:row>
      <xdr:rowOff>2184</xdr:rowOff>
    </xdr:to>
    <xdr:pic>
      <xdr:nvPicPr>
        <xdr:cNvPr id="260" name="Picture 259" descr="image of the Ofgem logo" title="Ofgem logo">
          <a:extLst>
            <a:ext uri="{FF2B5EF4-FFF2-40B4-BE49-F238E27FC236}">
              <a16:creationId xmlns:a16="http://schemas.microsoft.com/office/drawing/2014/main" id="{F1042D4E-A750-4C0C-BBB4-4AB02C91CD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61" name="Picture 260" title="white box">
          <a:extLst>
            <a:ext uri="{FF2B5EF4-FFF2-40B4-BE49-F238E27FC236}">
              <a16:creationId xmlns:a16="http://schemas.microsoft.com/office/drawing/2014/main" id="{6DD89B3F-9039-4A6F-A551-79D9377B430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850150</xdr:colOff>
      <xdr:row>1</xdr:row>
      <xdr:rowOff>2184</xdr:rowOff>
    </xdr:to>
    <xdr:pic>
      <xdr:nvPicPr>
        <xdr:cNvPr id="262" name="Picture 261" descr="image of the Ofgem logo" title="Ofgem logo">
          <a:extLst>
            <a:ext uri="{FF2B5EF4-FFF2-40B4-BE49-F238E27FC236}">
              <a16:creationId xmlns:a16="http://schemas.microsoft.com/office/drawing/2014/main" id="{51EC104A-3B31-4291-A771-34B1A0DD14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7C955517-F85C-41BA-AF81-A036A9D8132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 name="Picture 2" title="white box">
          <a:extLst>
            <a:ext uri="{FF2B5EF4-FFF2-40B4-BE49-F238E27FC236}">
              <a16:creationId xmlns:a16="http://schemas.microsoft.com/office/drawing/2014/main" id="{6EEEB873-3978-47ED-8B45-1A459E864A3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 name="Picture 3" descr="image of the Ofgem logo" title="Ofgem logo">
          <a:extLst>
            <a:ext uri="{FF2B5EF4-FFF2-40B4-BE49-F238E27FC236}">
              <a16:creationId xmlns:a16="http://schemas.microsoft.com/office/drawing/2014/main" id="{0EC5F401-F2CC-41E9-8E92-1D580ECB6C2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 name="Picture 4" title="white box">
          <a:extLst>
            <a:ext uri="{FF2B5EF4-FFF2-40B4-BE49-F238E27FC236}">
              <a16:creationId xmlns:a16="http://schemas.microsoft.com/office/drawing/2014/main" id="{A7A83D57-6E4D-470E-92C6-DFCABBD12D9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 name="Picture 5" descr="image of the Ofgem logo" title="Ofgem logo">
          <a:extLst>
            <a:ext uri="{FF2B5EF4-FFF2-40B4-BE49-F238E27FC236}">
              <a16:creationId xmlns:a16="http://schemas.microsoft.com/office/drawing/2014/main" id="{1F6AAE28-1826-46B1-9134-401D2555F28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7" name="Picture 6" title="white box">
          <a:extLst>
            <a:ext uri="{FF2B5EF4-FFF2-40B4-BE49-F238E27FC236}">
              <a16:creationId xmlns:a16="http://schemas.microsoft.com/office/drawing/2014/main" id="{4AC351AD-BE71-409F-B067-453972EF3B5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8DE36CA5-BDBB-4C1D-9D0E-C31AD49D01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 name="Picture 8" title="white box">
          <a:extLst>
            <a:ext uri="{FF2B5EF4-FFF2-40B4-BE49-F238E27FC236}">
              <a16:creationId xmlns:a16="http://schemas.microsoft.com/office/drawing/2014/main" id="{7F9EF014-0FFE-44F1-8191-D0F232F3BD2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0EDA48BE-98C6-49C1-A32A-36A24FF683C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 name="Picture 10" title="white box">
          <a:extLst>
            <a:ext uri="{FF2B5EF4-FFF2-40B4-BE49-F238E27FC236}">
              <a16:creationId xmlns:a16="http://schemas.microsoft.com/office/drawing/2014/main" id="{A4274DC0-6FE1-4B30-BE2E-0FA4B1A34E4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 name="Picture 11" descr="image of the Ofgem logo" title="Ofgem logo">
          <a:extLst>
            <a:ext uri="{FF2B5EF4-FFF2-40B4-BE49-F238E27FC236}">
              <a16:creationId xmlns:a16="http://schemas.microsoft.com/office/drawing/2014/main" id="{A7C0CE8D-FFCD-4D38-811F-2D6D3AAA9F4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 name="Picture 12" title="white box">
          <a:extLst>
            <a:ext uri="{FF2B5EF4-FFF2-40B4-BE49-F238E27FC236}">
              <a16:creationId xmlns:a16="http://schemas.microsoft.com/office/drawing/2014/main" id="{F28B5EBF-70D6-431E-906B-5D46BD87E05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 name="Picture 13" descr="image of the Ofgem logo" title="Ofgem logo">
          <a:extLst>
            <a:ext uri="{FF2B5EF4-FFF2-40B4-BE49-F238E27FC236}">
              <a16:creationId xmlns:a16="http://schemas.microsoft.com/office/drawing/2014/main" id="{1AB18C13-4B7A-47D7-A307-F31ED0D06E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 name="Picture 14" title="white box">
          <a:extLst>
            <a:ext uri="{FF2B5EF4-FFF2-40B4-BE49-F238E27FC236}">
              <a16:creationId xmlns:a16="http://schemas.microsoft.com/office/drawing/2014/main" id="{82AB7459-E466-4465-8855-B326D3116E5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8D656190-3380-4662-9775-C271F693DD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 name="Picture 16" title="white box">
          <a:extLst>
            <a:ext uri="{FF2B5EF4-FFF2-40B4-BE49-F238E27FC236}">
              <a16:creationId xmlns:a16="http://schemas.microsoft.com/office/drawing/2014/main" id="{E76CF72B-EA81-4D86-8820-BFEAE4EB6A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 name="Picture 17" descr="image of the Ofgem logo" title="Ofgem logo">
          <a:extLst>
            <a:ext uri="{FF2B5EF4-FFF2-40B4-BE49-F238E27FC236}">
              <a16:creationId xmlns:a16="http://schemas.microsoft.com/office/drawing/2014/main" id="{4623DBD3-CE63-4539-AFFE-E27E78269EF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 name="Picture 18" title="white box">
          <a:extLst>
            <a:ext uri="{FF2B5EF4-FFF2-40B4-BE49-F238E27FC236}">
              <a16:creationId xmlns:a16="http://schemas.microsoft.com/office/drawing/2014/main" id="{49731757-50FD-4418-9B28-08235AC7DBB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 name="Picture 19" descr="image of the Ofgem logo" title="Ofgem logo">
          <a:extLst>
            <a:ext uri="{FF2B5EF4-FFF2-40B4-BE49-F238E27FC236}">
              <a16:creationId xmlns:a16="http://schemas.microsoft.com/office/drawing/2014/main" id="{5E910660-DBB7-439F-9808-94A92DD5C72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1" name="Picture 20" title="white box">
          <a:extLst>
            <a:ext uri="{FF2B5EF4-FFF2-40B4-BE49-F238E27FC236}">
              <a16:creationId xmlns:a16="http://schemas.microsoft.com/office/drawing/2014/main" id="{A4ECB836-D37A-44F7-84FF-8628A16028C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 name="Picture 21" descr="image of the Ofgem logo" title="Ofgem logo">
          <a:extLst>
            <a:ext uri="{FF2B5EF4-FFF2-40B4-BE49-F238E27FC236}">
              <a16:creationId xmlns:a16="http://schemas.microsoft.com/office/drawing/2014/main" id="{FC413CD0-EE56-4533-8A88-6D48C235D0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3" name="Picture 22" title="white box">
          <a:extLst>
            <a:ext uri="{FF2B5EF4-FFF2-40B4-BE49-F238E27FC236}">
              <a16:creationId xmlns:a16="http://schemas.microsoft.com/office/drawing/2014/main" id="{B3863FF6-6770-4F47-BDFD-EBFB3F0D690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 name="Picture 23" descr="image of the Ofgem logo" title="Ofgem logo">
          <a:extLst>
            <a:ext uri="{FF2B5EF4-FFF2-40B4-BE49-F238E27FC236}">
              <a16:creationId xmlns:a16="http://schemas.microsoft.com/office/drawing/2014/main" id="{DE1D3DB3-6180-42AC-A350-2B8010FDD0A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 name="Picture 24" descr="image of the Ofgem logo" title="Ofgem logo">
          <a:extLst>
            <a:ext uri="{FF2B5EF4-FFF2-40B4-BE49-F238E27FC236}">
              <a16:creationId xmlns:a16="http://schemas.microsoft.com/office/drawing/2014/main" id="{951FC296-7D58-4AB1-B042-10ABB90EEA4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 name="Picture 25" title="white box">
          <a:extLst>
            <a:ext uri="{FF2B5EF4-FFF2-40B4-BE49-F238E27FC236}">
              <a16:creationId xmlns:a16="http://schemas.microsoft.com/office/drawing/2014/main" id="{B53DF7D0-E6F9-4EE8-BA1C-AAD3FC6D56C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 name="Picture 26" descr="image of the Ofgem logo" title="Ofgem logo">
          <a:extLst>
            <a:ext uri="{FF2B5EF4-FFF2-40B4-BE49-F238E27FC236}">
              <a16:creationId xmlns:a16="http://schemas.microsoft.com/office/drawing/2014/main" id="{E7D0A7BF-8F23-4832-80B4-C971A63DEAC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8" name="Picture 27" title="white box">
          <a:extLst>
            <a:ext uri="{FF2B5EF4-FFF2-40B4-BE49-F238E27FC236}">
              <a16:creationId xmlns:a16="http://schemas.microsoft.com/office/drawing/2014/main" id="{B5DB205D-ED73-45BF-A486-CF97E6EA83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 name="Picture 28" descr="image of the Ofgem logo" title="Ofgem logo">
          <a:extLst>
            <a:ext uri="{FF2B5EF4-FFF2-40B4-BE49-F238E27FC236}">
              <a16:creationId xmlns:a16="http://schemas.microsoft.com/office/drawing/2014/main" id="{70276BFA-7708-4B54-B7A9-3C2D73DE79F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0" name="Picture 29" title="white box">
          <a:extLst>
            <a:ext uri="{FF2B5EF4-FFF2-40B4-BE49-F238E27FC236}">
              <a16:creationId xmlns:a16="http://schemas.microsoft.com/office/drawing/2014/main" id="{A219BA99-08DD-4F20-AFFA-FDBA1E03666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9C80FEDA-4643-4874-8B44-16D886753FD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2" name="Picture 31" title="white box">
          <a:extLst>
            <a:ext uri="{FF2B5EF4-FFF2-40B4-BE49-F238E27FC236}">
              <a16:creationId xmlns:a16="http://schemas.microsoft.com/office/drawing/2014/main" id="{F91DE4C0-ABD5-470B-8F3B-542501AD1B0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 name="Picture 32" descr="image of the Ofgem logo" title="Ofgem logo">
          <a:extLst>
            <a:ext uri="{FF2B5EF4-FFF2-40B4-BE49-F238E27FC236}">
              <a16:creationId xmlns:a16="http://schemas.microsoft.com/office/drawing/2014/main" id="{92AB0BFD-EDAB-46E3-BF16-84822327EC8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4" name="Picture 33" title="white box">
          <a:extLst>
            <a:ext uri="{FF2B5EF4-FFF2-40B4-BE49-F238E27FC236}">
              <a16:creationId xmlns:a16="http://schemas.microsoft.com/office/drawing/2014/main" id="{214997F5-5FF3-425A-90ED-A7925638CC1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 name="Picture 34" descr="image of the Ofgem logo" title="Ofgem logo">
          <a:extLst>
            <a:ext uri="{FF2B5EF4-FFF2-40B4-BE49-F238E27FC236}">
              <a16:creationId xmlns:a16="http://schemas.microsoft.com/office/drawing/2014/main" id="{99F7C6F0-E310-4725-9C47-A86B9D983A8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6" name="Picture 35" title="white box">
          <a:extLst>
            <a:ext uri="{FF2B5EF4-FFF2-40B4-BE49-F238E27FC236}">
              <a16:creationId xmlns:a16="http://schemas.microsoft.com/office/drawing/2014/main" id="{B8D5BDF7-C189-4E68-B8CE-914984EE292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7" name="Picture 36" descr="image of the Ofgem logo" title="Ofgem logo">
          <a:extLst>
            <a:ext uri="{FF2B5EF4-FFF2-40B4-BE49-F238E27FC236}">
              <a16:creationId xmlns:a16="http://schemas.microsoft.com/office/drawing/2014/main" id="{FED2B58A-FD38-46AB-BD27-7F1B144946D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8" name="Picture 37" title="white box">
          <a:extLst>
            <a:ext uri="{FF2B5EF4-FFF2-40B4-BE49-F238E27FC236}">
              <a16:creationId xmlns:a16="http://schemas.microsoft.com/office/drawing/2014/main" id="{5D694D40-B12F-4671-8634-DC6015B4DF1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 name="Picture 38" descr="image of the Ofgem logo" title="Ofgem logo">
          <a:extLst>
            <a:ext uri="{FF2B5EF4-FFF2-40B4-BE49-F238E27FC236}">
              <a16:creationId xmlns:a16="http://schemas.microsoft.com/office/drawing/2014/main" id="{3E09C0D3-6E75-42D0-BA7F-596D87AFE1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0" name="Picture 39" title="white box">
          <a:extLst>
            <a:ext uri="{FF2B5EF4-FFF2-40B4-BE49-F238E27FC236}">
              <a16:creationId xmlns:a16="http://schemas.microsoft.com/office/drawing/2014/main" id="{15F461D8-D657-4F4A-A219-5193D5680E5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1" name="Picture 40" descr="image of the Ofgem logo" title="Ofgem logo">
          <a:extLst>
            <a:ext uri="{FF2B5EF4-FFF2-40B4-BE49-F238E27FC236}">
              <a16:creationId xmlns:a16="http://schemas.microsoft.com/office/drawing/2014/main" id="{BE4E3A91-8483-442F-9060-131C7C1027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2" name="Picture 41" title="white box">
          <a:extLst>
            <a:ext uri="{FF2B5EF4-FFF2-40B4-BE49-F238E27FC236}">
              <a16:creationId xmlns:a16="http://schemas.microsoft.com/office/drawing/2014/main" id="{E7E03AAE-BF8B-41D9-88EB-7CEA09A8C79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3" name="Picture 42" descr="image of the Ofgem logo" title="Ofgem logo">
          <a:extLst>
            <a:ext uri="{FF2B5EF4-FFF2-40B4-BE49-F238E27FC236}">
              <a16:creationId xmlns:a16="http://schemas.microsoft.com/office/drawing/2014/main" id="{338E8323-0681-4893-ABEA-B365A6768EE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4" name="Picture 43" title="white box">
          <a:extLst>
            <a:ext uri="{FF2B5EF4-FFF2-40B4-BE49-F238E27FC236}">
              <a16:creationId xmlns:a16="http://schemas.microsoft.com/office/drawing/2014/main" id="{9EAFFA1A-E29F-4C3B-91F7-E832AC85022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5" name="Picture 44" descr="image of the Ofgem logo" title="Ofgem logo">
          <a:extLst>
            <a:ext uri="{FF2B5EF4-FFF2-40B4-BE49-F238E27FC236}">
              <a16:creationId xmlns:a16="http://schemas.microsoft.com/office/drawing/2014/main" id="{408968C3-548C-45F4-8751-920CD5ABD1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6" name="Picture 45" title="white box">
          <a:extLst>
            <a:ext uri="{FF2B5EF4-FFF2-40B4-BE49-F238E27FC236}">
              <a16:creationId xmlns:a16="http://schemas.microsoft.com/office/drawing/2014/main" id="{886F1CCC-72EC-4E61-B58C-3C88E69C134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7" name="Picture 46" descr="image of the Ofgem logo" title="Ofgem logo">
          <a:extLst>
            <a:ext uri="{FF2B5EF4-FFF2-40B4-BE49-F238E27FC236}">
              <a16:creationId xmlns:a16="http://schemas.microsoft.com/office/drawing/2014/main" id="{291D19F7-882C-478F-9939-C2720EDB8C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8" name="Picture 47" descr="image of the Ofgem logo" title="Ofgem logo">
          <a:extLst>
            <a:ext uri="{FF2B5EF4-FFF2-40B4-BE49-F238E27FC236}">
              <a16:creationId xmlns:a16="http://schemas.microsoft.com/office/drawing/2014/main" id="{5AB635D2-417A-49E8-ACD7-221E036210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9" name="Picture 48" title="white box">
          <a:extLst>
            <a:ext uri="{FF2B5EF4-FFF2-40B4-BE49-F238E27FC236}">
              <a16:creationId xmlns:a16="http://schemas.microsoft.com/office/drawing/2014/main" id="{49F73D5C-DD33-4282-BBE2-407E35DFD8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0" name="Picture 49" descr="image of the Ofgem logo" title="Ofgem logo">
          <a:extLst>
            <a:ext uri="{FF2B5EF4-FFF2-40B4-BE49-F238E27FC236}">
              <a16:creationId xmlns:a16="http://schemas.microsoft.com/office/drawing/2014/main" id="{C3DEEA9A-11BA-45DE-BB54-FE0294A580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1" name="Picture 50" title="white box">
          <a:extLst>
            <a:ext uri="{FF2B5EF4-FFF2-40B4-BE49-F238E27FC236}">
              <a16:creationId xmlns:a16="http://schemas.microsoft.com/office/drawing/2014/main" id="{E73E3A14-03EA-4820-95AA-1CA0E8E44D8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2" name="Picture 51" descr="image of the Ofgem logo" title="Ofgem logo">
          <a:extLst>
            <a:ext uri="{FF2B5EF4-FFF2-40B4-BE49-F238E27FC236}">
              <a16:creationId xmlns:a16="http://schemas.microsoft.com/office/drawing/2014/main" id="{9EC474B2-D0FC-4002-85DE-4A93029FD23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53" name="Picture 52" title="white box">
          <a:extLst>
            <a:ext uri="{FF2B5EF4-FFF2-40B4-BE49-F238E27FC236}">
              <a16:creationId xmlns:a16="http://schemas.microsoft.com/office/drawing/2014/main" id="{61998734-9A27-4CAB-B2E6-2D7C1620E77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4" name="Picture 53" descr="image of the Ofgem logo" title="Ofgem logo">
          <a:extLst>
            <a:ext uri="{FF2B5EF4-FFF2-40B4-BE49-F238E27FC236}">
              <a16:creationId xmlns:a16="http://schemas.microsoft.com/office/drawing/2014/main" id="{E435C25D-6AC7-42B2-B949-025C99157C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55" name="Picture 54" title="white box">
          <a:extLst>
            <a:ext uri="{FF2B5EF4-FFF2-40B4-BE49-F238E27FC236}">
              <a16:creationId xmlns:a16="http://schemas.microsoft.com/office/drawing/2014/main" id="{37BC1353-7F2E-435D-A37E-7588A4CE0E8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6" name="Picture 55" descr="image of the Ofgem logo" title="Ofgem logo">
          <a:extLst>
            <a:ext uri="{FF2B5EF4-FFF2-40B4-BE49-F238E27FC236}">
              <a16:creationId xmlns:a16="http://schemas.microsoft.com/office/drawing/2014/main" id="{2E4D9151-18CD-4D58-B820-AD91A03F8D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57" name="Picture 56" title="white box">
          <a:extLst>
            <a:ext uri="{FF2B5EF4-FFF2-40B4-BE49-F238E27FC236}">
              <a16:creationId xmlns:a16="http://schemas.microsoft.com/office/drawing/2014/main" id="{52229F4F-6E4B-4AE1-B070-E1134FAB3A6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8" name="Picture 57" descr="image of the Ofgem logo" title="Ofgem logo">
          <a:extLst>
            <a:ext uri="{FF2B5EF4-FFF2-40B4-BE49-F238E27FC236}">
              <a16:creationId xmlns:a16="http://schemas.microsoft.com/office/drawing/2014/main" id="{049E3175-CE8D-46A3-8E57-E3D88A8DA99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9" name="Picture 58" title="white box">
          <a:extLst>
            <a:ext uri="{FF2B5EF4-FFF2-40B4-BE49-F238E27FC236}">
              <a16:creationId xmlns:a16="http://schemas.microsoft.com/office/drawing/2014/main" id="{0F7FA45F-4A57-4B5C-BB6B-A275A8DA2BD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0" name="Picture 59" descr="image of the Ofgem logo" title="Ofgem logo">
          <a:extLst>
            <a:ext uri="{FF2B5EF4-FFF2-40B4-BE49-F238E27FC236}">
              <a16:creationId xmlns:a16="http://schemas.microsoft.com/office/drawing/2014/main" id="{796E8256-DACA-4007-9100-4CB6BD34E7D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61" name="Picture 60" title="white box">
          <a:extLst>
            <a:ext uri="{FF2B5EF4-FFF2-40B4-BE49-F238E27FC236}">
              <a16:creationId xmlns:a16="http://schemas.microsoft.com/office/drawing/2014/main" id="{DB28A8DD-DA6B-43A8-ACEF-798ECFF8B87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2" name="Picture 61" descr="image of the Ofgem logo" title="Ofgem logo">
          <a:extLst>
            <a:ext uri="{FF2B5EF4-FFF2-40B4-BE49-F238E27FC236}">
              <a16:creationId xmlns:a16="http://schemas.microsoft.com/office/drawing/2014/main" id="{E29EE4A2-D8C8-41C8-8CB2-3472049878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3" name="Picture 62" title="white box">
          <a:extLst>
            <a:ext uri="{FF2B5EF4-FFF2-40B4-BE49-F238E27FC236}">
              <a16:creationId xmlns:a16="http://schemas.microsoft.com/office/drawing/2014/main" id="{DD95D36A-EC40-428E-BBD4-B66F547738B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4" name="Picture 63" descr="image of the Ofgem logo" title="Ofgem logo">
          <a:extLst>
            <a:ext uri="{FF2B5EF4-FFF2-40B4-BE49-F238E27FC236}">
              <a16:creationId xmlns:a16="http://schemas.microsoft.com/office/drawing/2014/main" id="{80C0001B-E28B-444D-883D-5513AF97C1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5" name="Picture 64" title="white box">
          <a:extLst>
            <a:ext uri="{FF2B5EF4-FFF2-40B4-BE49-F238E27FC236}">
              <a16:creationId xmlns:a16="http://schemas.microsoft.com/office/drawing/2014/main" id="{A1AB569C-5F2E-4C44-BD26-D47FB2E831C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6" name="Picture 65" descr="image of the Ofgem logo" title="Ofgem logo">
          <a:extLst>
            <a:ext uri="{FF2B5EF4-FFF2-40B4-BE49-F238E27FC236}">
              <a16:creationId xmlns:a16="http://schemas.microsoft.com/office/drawing/2014/main" id="{E207227F-009A-42A8-8D5F-444B29E0E6A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67" name="Picture 66" title="white box">
          <a:extLst>
            <a:ext uri="{FF2B5EF4-FFF2-40B4-BE49-F238E27FC236}">
              <a16:creationId xmlns:a16="http://schemas.microsoft.com/office/drawing/2014/main" id="{0B38D64F-921C-4BB1-BE70-1E53510AF1B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8" name="Picture 67" descr="image of the Ofgem logo" title="Ofgem logo">
          <a:extLst>
            <a:ext uri="{FF2B5EF4-FFF2-40B4-BE49-F238E27FC236}">
              <a16:creationId xmlns:a16="http://schemas.microsoft.com/office/drawing/2014/main" id="{ED238D35-428B-4A45-A92B-46C05235EB2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69" name="Picture 68" title="white box">
          <a:extLst>
            <a:ext uri="{FF2B5EF4-FFF2-40B4-BE49-F238E27FC236}">
              <a16:creationId xmlns:a16="http://schemas.microsoft.com/office/drawing/2014/main" id="{8B896DC0-7890-45A3-B7C5-A7E84594C89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0" name="Picture 69" descr="image of the Ofgem logo" title="Ofgem logo">
          <a:extLst>
            <a:ext uri="{FF2B5EF4-FFF2-40B4-BE49-F238E27FC236}">
              <a16:creationId xmlns:a16="http://schemas.microsoft.com/office/drawing/2014/main" id="{182B06AD-4567-4EEE-9380-DC399DDBE70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1" name="Picture 70" descr="image of the Ofgem logo" title="Ofgem logo">
          <a:extLst>
            <a:ext uri="{FF2B5EF4-FFF2-40B4-BE49-F238E27FC236}">
              <a16:creationId xmlns:a16="http://schemas.microsoft.com/office/drawing/2014/main" id="{9B9436D0-02DB-4BE6-A21F-37199AEAC26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2" name="Picture 71" title="white box">
          <a:extLst>
            <a:ext uri="{FF2B5EF4-FFF2-40B4-BE49-F238E27FC236}">
              <a16:creationId xmlns:a16="http://schemas.microsoft.com/office/drawing/2014/main" id="{D46B0B54-9976-407E-9419-D1BFDE4959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3" name="Picture 72" descr="image of the Ofgem logo" title="Ofgem logo">
          <a:extLst>
            <a:ext uri="{FF2B5EF4-FFF2-40B4-BE49-F238E27FC236}">
              <a16:creationId xmlns:a16="http://schemas.microsoft.com/office/drawing/2014/main" id="{376ED301-14C4-462B-AFDA-60F93AF449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74" name="Picture 73" title="white box">
          <a:extLst>
            <a:ext uri="{FF2B5EF4-FFF2-40B4-BE49-F238E27FC236}">
              <a16:creationId xmlns:a16="http://schemas.microsoft.com/office/drawing/2014/main" id="{3CBBC697-8B57-4999-ACF5-8FF7BF612CA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5" name="Picture 74" descr="image of the Ofgem logo" title="Ofgem logo">
          <a:extLst>
            <a:ext uri="{FF2B5EF4-FFF2-40B4-BE49-F238E27FC236}">
              <a16:creationId xmlns:a16="http://schemas.microsoft.com/office/drawing/2014/main" id="{EA45B865-2EBB-4F30-9A2E-8EF4C04696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6" name="Picture 75" title="white box">
          <a:extLst>
            <a:ext uri="{FF2B5EF4-FFF2-40B4-BE49-F238E27FC236}">
              <a16:creationId xmlns:a16="http://schemas.microsoft.com/office/drawing/2014/main" id="{AB425B5C-46BD-47B2-BD1C-A42D898DB4C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7" name="Picture 76" descr="image of the Ofgem logo" title="Ofgem logo">
          <a:extLst>
            <a:ext uri="{FF2B5EF4-FFF2-40B4-BE49-F238E27FC236}">
              <a16:creationId xmlns:a16="http://schemas.microsoft.com/office/drawing/2014/main" id="{911DECA0-1614-439C-9984-EFF6472503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8" name="Picture 77" title="white box">
          <a:extLst>
            <a:ext uri="{FF2B5EF4-FFF2-40B4-BE49-F238E27FC236}">
              <a16:creationId xmlns:a16="http://schemas.microsoft.com/office/drawing/2014/main" id="{4BA4BF75-9100-411E-BF0E-35E72E14229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9" name="Picture 78" descr="image of the Ofgem logo" title="Ofgem logo">
          <a:extLst>
            <a:ext uri="{FF2B5EF4-FFF2-40B4-BE49-F238E27FC236}">
              <a16:creationId xmlns:a16="http://schemas.microsoft.com/office/drawing/2014/main" id="{B0781D96-0829-4FA0-94D9-2AC8CF8AA65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0" name="Picture 79" title="white box">
          <a:extLst>
            <a:ext uri="{FF2B5EF4-FFF2-40B4-BE49-F238E27FC236}">
              <a16:creationId xmlns:a16="http://schemas.microsoft.com/office/drawing/2014/main" id="{15AF688E-332E-418E-AC92-2268C77D586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1" name="Picture 80" descr="image of the Ofgem logo" title="Ofgem logo">
          <a:extLst>
            <a:ext uri="{FF2B5EF4-FFF2-40B4-BE49-F238E27FC236}">
              <a16:creationId xmlns:a16="http://schemas.microsoft.com/office/drawing/2014/main" id="{60889C12-5680-4EA3-A85C-FE2BDF91AC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2" name="Picture 81" title="white box">
          <a:extLst>
            <a:ext uri="{FF2B5EF4-FFF2-40B4-BE49-F238E27FC236}">
              <a16:creationId xmlns:a16="http://schemas.microsoft.com/office/drawing/2014/main" id="{6174BE75-4D07-4684-A24C-0C8FF573AD5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3" name="Picture 82" descr="image of the Ofgem logo" title="Ofgem logo">
          <a:extLst>
            <a:ext uri="{FF2B5EF4-FFF2-40B4-BE49-F238E27FC236}">
              <a16:creationId xmlns:a16="http://schemas.microsoft.com/office/drawing/2014/main" id="{4D22AAE5-9101-4E04-993C-A66B78F9D5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84" name="Picture 83" title="white box">
          <a:extLst>
            <a:ext uri="{FF2B5EF4-FFF2-40B4-BE49-F238E27FC236}">
              <a16:creationId xmlns:a16="http://schemas.microsoft.com/office/drawing/2014/main" id="{0C0C6CD4-FCA7-44ED-BE2A-5D25D04553E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5" name="Picture 84" descr="image of the Ofgem logo" title="Ofgem logo">
          <a:extLst>
            <a:ext uri="{FF2B5EF4-FFF2-40B4-BE49-F238E27FC236}">
              <a16:creationId xmlns:a16="http://schemas.microsoft.com/office/drawing/2014/main" id="{5F20ADA4-5F22-4540-8877-04164386EE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6" name="Picture 85" title="white box">
          <a:extLst>
            <a:ext uri="{FF2B5EF4-FFF2-40B4-BE49-F238E27FC236}">
              <a16:creationId xmlns:a16="http://schemas.microsoft.com/office/drawing/2014/main" id="{1E294F88-AB8A-4494-BD0F-B676B0F4826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7" name="Picture 86" descr="image of the Ofgem logo" title="Ofgem logo">
          <a:extLst>
            <a:ext uri="{FF2B5EF4-FFF2-40B4-BE49-F238E27FC236}">
              <a16:creationId xmlns:a16="http://schemas.microsoft.com/office/drawing/2014/main" id="{288A8272-E3C1-4ED3-BDDB-118754D702B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8" name="Picture 87" title="white box">
          <a:extLst>
            <a:ext uri="{FF2B5EF4-FFF2-40B4-BE49-F238E27FC236}">
              <a16:creationId xmlns:a16="http://schemas.microsoft.com/office/drawing/2014/main" id="{99AEAA99-05F2-46E7-AA66-FF355312417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9" name="Picture 88" descr="image of the Ofgem logo" title="Ofgem logo">
          <a:extLst>
            <a:ext uri="{FF2B5EF4-FFF2-40B4-BE49-F238E27FC236}">
              <a16:creationId xmlns:a16="http://schemas.microsoft.com/office/drawing/2014/main" id="{07753153-BCA8-435A-B74B-A98029C67D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90" name="Picture 89" title="white box">
          <a:extLst>
            <a:ext uri="{FF2B5EF4-FFF2-40B4-BE49-F238E27FC236}">
              <a16:creationId xmlns:a16="http://schemas.microsoft.com/office/drawing/2014/main" id="{00193A1F-A39F-40AA-B530-CD626FC109E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1" name="Picture 90" descr="image of the Ofgem logo" title="Ofgem logo">
          <a:extLst>
            <a:ext uri="{FF2B5EF4-FFF2-40B4-BE49-F238E27FC236}">
              <a16:creationId xmlns:a16="http://schemas.microsoft.com/office/drawing/2014/main" id="{BBDD3F77-5AD3-4579-8F94-1EDA01A3B2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92" name="Picture 91" title="white box">
          <a:extLst>
            <a:ext uri="{FF2B5EF4-FFF2-40B4-BE49-F238E27FC236}">
              <a16:creationId xmlns:a16="http://schemas.microsoft.com/office/drawing/2014/main" id="{A16EB19E-C8C0-4349-99EC-E7624EEA9D0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3" name="Picture 92" descr="image of the Ofgem logo" title="Ofgem logo">
          <a:extLst>
            <a:ext uri="{FF2B5EF4-FFF2-40B4-BE49-F238E27FC236}">
              <a16:creationId xmlns:a16="http://schemas.microsoft.com/office/drawing/2014/main" id="{AEAAFC89-3153-413E-9524-99197E335F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4" name="Picture 93" descr="image of the Ofgem logo" title="Ofgem logo">
          <a:extLst>
            <a:ext uri="{FF2B5EF4-FFF2-40B4-BE49-F238E27FC236}">
              <a16:creationId xmlns:a16="http://schemas.microsoft.com/office/drawing/2014/main" id="{A2E16D60-4CE9-4CA6-8467-52D6CDC024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5" name="Picture 94" title="white box">
          <a:extLst>
            <a:ext uri="{FF2B5EF4-FFF2-40B4-BE49-F238E27FC236}">
              <a16:creationId xmlns:a16="http://schemas.microsoft.com/office/drawing/2014/main" id="{AFCDD38A-E34F-4B05-A80A-E9CECF3FB3F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6" name="Picture 95" descr="image of the Ofgem logo" title="Ofgem logo">
          <a:extLst>
            <a:ext uri="{FF2B5EF4-FFF2-40B4-BE49-F238E27FC236}">
              <a16:creationId xmlns:a16="http://schemas.microsoft.com/office/drawing/2014/main" id="{7D8A4621-EC7A-46AE-A410-D25BDE012BF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97" name="Picture 96" title="white box">
          <a:extLst>
            <a:ext uri="{FF2B5EF4-FFF2-40B4-BE49-F238E27FC236}">
              <a16:creationId xmlns:a16="http://schemas.microsoft.com/office/drawing/2014/main" id="{C7A837B2-835B-4002-9D08-67B348B5F6D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8" name="Picture 97" descr="image of the Ofgem logo" title="Ofgem logo">
          <a:extLst>
            <a:ext uri="{FF2B5EF4-FFF2-40B4-BE49-F238E27FC236}">
              <a16:creationId xmlns:a16="http://schemas.microsoft.com/office/drawing/2014/main" id="{6C9AEF55-7F98-4C0A-A8A0-AD4534912B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99" name="Picture 98" title="white box">
          <a:extLst>
            <a:ext uri="{FF2B5EF4-FFF2-40B4-BE49-F238E27FC236}">
              <a16:creationId xmlns:a16="http://schemas.microsoft.com/office/drawing/2014/main" id="{3C07A90F-A330-4E64-BF94-B2BC350F56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0" name="Picture 99" descr="image of the Ofgem logo" title="Ofgem logo">
          <a:extLst>
            <a:ext uri="{FF2B5EF4-FFF2-40B4-BE49-F238E27FC236}">
              <a16:creationId xmlns:a16="http://schemas.microsoft.com/office/drawing/2014/main" id="{5975081A-51E1-454D-9B55-F386488401F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1" name="Picture 100" title="white box">
          <a:extLst>
            <a:ext uri="{FF2B5EF4-FFF2-40B4-BE49-F238E27FC236}">
              <a16:creationId xmlns:a16="http://schemas.microsoft.com/office/drawing/2014/main" id="{8B4B2846-9BD2-4BD9-9B7A-16CC6BAFBDD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2" name="Picture 101" descr="image of the Ofgem logo" title="Ofgem logo">
          <a:extLst>
            <a:ext uri="{FF2B5EF4-FFF2-40B4-BE49-F238E27FC236}">
              <a16:creationId xmlns:a16="http://schemas.microsoft.com/office/drawing/2014/main" id="{66042B39-80CB-41FE-A4A3-82FFEA32D0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3" name="Picture 102" title="white box">
          <a:extLst>
            <a:ext uri="{FF2B5EF4-FFF2-40B4-BE49-F238E27FC236}">
              <a16:creationId xmlns:a16="http://schemas.microsoft.com/office/drawing/2014/main" id="{73D302BB-2753-4B5B-AB71-AD935F70D34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4" name="Picture 103" descr="image of the Ofgem logo" title="Ofgem logo">
          <a:extLst>
            <a:ext uri="{FF2B5EF4-FFF2-40B4-BE49-F238E27FC236}">
              <a16:creationId xmlns:a16="http://schemas.microsoft.com/office/drawing/2014/main" id="{7C884CB4-6C0C-447E-9FCC-8CCC235074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05" name="Picture 104" title="white box">
          <a:extLst>
            <a:ext uri="{FF2B5EF4-FFF2-40B4-BE49-F238E27FC236}">
              <a16:creationId xmlns:a16="http://schemas.microsoft.com/office/drawing/2014/main" id="{B1A6A5E8-84B6-4DA3-8D50-D1153EE024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6" name="Picture 105" descr="image of the Ofgem logo" title="Ofgem logo">
          <a:extLst>
            <a:ext uri="{FF2B5EF4-FFF2-40B4-BE49-F238E27FC236}">
              <a16:creationId xmlns:a16="http://schemas.microsoft.com/office/drawing/2014/main" id="{13CFFFA5-98D6-44DE-A8FF-131C9D1D478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07" name="Picture 106" title="white box">
          <a:extLst>
            <a:ext uri="{FF2B5EF4-FFF2-40B4-BE49-F238E27FC236}">
              <a16:creationId xmlns:a16="http://schemas.microsoft.com/office/drawing/2014/main" id="{27BE3DE5-FFEC-47EC-9E61-CDF3DB120AE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8" name="Picture 107" descr="image of the Ofgem logo" title="Ofgem logo">
          <a:extLst>
            <a:ext uri="{FF2B5EF4-FFF2-40B4-BE49-F238E27FC236}">
              <a16:creationId xmlns:a16="http://schemas.microsoft.com/office/drawing/2014/main" id="{ABC2E3E0-2112-413D-A99D-A0DA044906A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9" name="Picture 108" descr="image of the Ofgem logo" title="Ofgem logo">
          <a:extLst>
            <a:ext uri="{FF2B5EF4-FFF2-40B4-BE49-F238E27FC236}">
              <a16:creationId xmlns:a16="http://schemas.microsoft.com/office/drawing/2014/main" id="{9CFC44C2-99D2-43FD-B539-222681A4CD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0" name="Picture 109" title="white box">
          <a:extLst>
            <a:ext uri="{FF2B5EF4-FFF2-40B4-BE49-F238E27FC236}">
              <a16:creationId xmlns:a16="http://schemas.microsoft.com/office/drawing/2014/main" id="{966B7090-7071-47F0-A34B-88A8AD0A81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1" name="Picture 110" descr="image of the Ofgem logo" title="Ofgem logo">
          <a:extLst>
            <a:ext uri="{FF2B5EF4-FFF2-40B4-BE49-F238E27FC236}">
              <a16:creationId xmlns:a16="http://schemas.microsoft.com/office/drawing/2014/main" id="{85FC75DF-9183-493E-8BAD-1F2150FEB8B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12" name="Picture 111" title="white box">
          <a:extLst>
            <a:ext uri="{FF2B5EF4-FFF2-40B4-BE49-F238E27FC236}">
              <a16:creationId xmlns:a16="http://schemas.microsoft.com/office/drawing/2014/main" id="{25266BE9-45AC-48CD-8BD7-1361214E2B4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3" name="Picture 112" descr="image of the Ofgem logo" title="Ofgem logo">
          <a:extLst>
            <a:ext uri="{FF2B5EF4-FFF2-40B4-BE49-F238E27FC236}">
              <a16:creationId xmlns:a16="http://schemas.microsoft.com/office/drawing/2014/main" id="{F8738E73-A986-4DBD-AEC7-CF1FC53C7A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14" name="Picture 113" title="white box">
          <a:extLst>
            <a:ext uri="{FF2B5EF4-FFF2-40B4-BE49-F238E27FC236}">
              <a16:creationId xmlns:a16="http://schemas.microsoft.com/office/drawing/2014/main" id="{1CF9AE1E-1EAC-4C48-9636-29AFDA0209C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5" name="Picture 114" descr="image of the Ofgem logo" title="Ofgem logo">
          <a:extLst>
            <a:ext uri="{FF2B5EF4-FFF2-40B4-BE49-F238E27FC236}">
              <a16:creationId xmlns:a16="http://schemas.microsoft.com/office/drawing/2014/main" id="{5F30AFDD-3DEF-42CA-83F8-9C7B1552F9D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6" name="Picture 115" title="white box">
          <a:extLst>
            <a:ext uri="{FF2B5EF4-FFF2-40B4-BE49-F238E27FC236}">
              <a16:creationId xmlns:a16="http://schemas.microsoft.com/office/drawing/2014/main" id="{494D3AF0-5484-4147-92BD-2BEF2937528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7" name="Picture 116" descr="image of the Ofgem logo" title="Ofgem logo">
          <a:extLst>
            <a:ext uri="{FF2B5EF4-FFF2-40B4-BE49-F238E27FC236}">
              <a16:creationId xmlns:a16="http://schemas.microsoft.com/office/drawing/2014/main" id="{00CC26FE-51A0-4C45-A767-2825D9DF2D0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8" name="Picture 117" title="white box">
          <a:extLst>
            <a:ext uri="{FF2B5EF4-FFF2-40B4-BE49-F238E27FC236}">
              <a16:creationId xmlns:a16="http://schemas.microsoft.com/office/drawing/2014/main" id="{732BCDB2-3884-40E3-98E2-63AB9E00B14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9" name="Picture 118" descr="image of the Ofgem logo" title="Ofgem logo">
          <a:extLst>
            <a:ext uri="{FF2B5EF4-FFF2-40B4-BE49-F238E27FC236}">
              <a16:creationId xmlns:a16="http://schemas.microsoft.com/office/drawing/2014/main" id="{51CB044D-BC61-44E3-8635-CF95396A94B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20" name="Picture 119" title="white box">
          <a:extLst>
            <a:ext uri="{FF2B5EF4-FFF2-40B4-BE49-F238E27FC236}">
              <a16:creationId xmlns:a16="http://schemas.microsoft.com/office/drawing/2014/main" id="{73011D58-EFCB-449E-9CF3-BBAE61F925B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1" name="Picture 120" descr="image of the Ofgem logo" title="Ofgem logo">
          <a:extLst>
            <a:ext uri="{FF2B5EF4-FFF2-40B4-BE49-F238E27FC236}">
              <a16:creationId xmlns:a16="http://schemas.microsoft.com/office/drawing/2014/main" id="{5A950180-6C20-4090-A77E-0B8DD7DEB7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22" name="Picture 121" title="white box">
          <a:extLst>
            <a:ext uri="{FF2B5EF4-FFF2-40B4-BE49-F238E27FC236}">
              <a16:creationId xmlns:a16="http://schemas.microsoft.com/office/drawing/2014/main" id="{1E274743-E4E7-401E-87A7-70CF8E94388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3" name="Picture 122" descr="image of the Ofgem logo" title="Ofgem logo">
          <a:extLst>
            <a:ext uri="{FF2B5EF4-FFF2-40B4-BE49-F238E27FC236}">
              <a16:creationId xmlns:a16="http://schemas.microsoft.com/office/drawing/2014/main" id="{64217D0A-EC57-4714-BB58-8E729499BD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4" name="Picture 123" descr="image of the Ofgem logo" title="Ofgem logo">
          <a:extLst>
            <a:ext uri="{FF2B5EF4-FFF2-40B4-BE49-F238E27FC236}">
              <a16:creationId xmlns:a16="http://schemas.microsoft.com/office/drawing/2014/main" id="{84A3E5CF-CA1F-4FD4-8996-759EDD63790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25" name="Picture 124" title="white box">
          <a:extLst>
            <a:ext uri="{FF2B5EF4-FFF2-40B4-BE49-F238E27FC236}">
              <a16:creationId xmlns:a16="http://schemas.microsoft.com/office/drawing/2014/main" id="{118743E7-32F3-427A-A565-D2BD80A7914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6" name="Picture 125" descr="image of the Ofgem logo" title="Ofgem logo">
          <a:extLst>
            <a:ext uri="{FF2B5EF4-FFF2-40B4-BE49-F238E27FC236}">
              <a16:creationId xmlns:a16="http://schemas.microsoft.com/office/drawing/2014/main" id="{54CC0C5C-4699-401A-B711-912365B82A5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27" name="Picture 126" title="white box">
          <a:extLst>
            <a:ext uri="{FF2B5EF4-FFF2-40B4-BE49-F238E27FC236}">
              <a16:creationId xmlns:a16="http://schemas.microsoft.com/office/drawing/2014/main" id="{0B734524-A93C-4B0E-BE3D-1CEA90DAF49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8" name="Picture 127" descr="image of the Ofgem logo" title="Ofgem logo">
          <a:extLst>
            <a:ext uri="{FF2B5EF4-FFF2-40B4-BE49-F238E27FC236}">
              <a16:creationId xmlns:a16="http://schemas.microsoft.com/office/drawing/2014/main" id="{2806DE9F-FE42-4DA3-8355-74A2E53090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29" name="Picture 128" title="white box">
          <a:extLst>
            <a:ext uri="{FF2B5EF4-FFF2-40B4-BE49-F238E27FC236}">
              <a16:creationId xmlns:a16="http://schemas.microsoft.com/office/drawing/2014/main" id="{A0650769-2A7E-40C8-BA57-FFAF1993ADB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0" name="Picture 129" descr="image of the Ofgem logo" title="Ofgem logo">
          <a:extLst>
            <a:ext uri="{FF2B5EF4-FFF2-40B4-BE49-F238E27FC236}">
              <a16:creationId xmlns:a16="http://schemas.microsoft.com/office/drawing/2014/main" id="{FAC66C61-F066-4B67-A043-97246FD6B72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31" name="Picture 130" title="white box">
          <a:extLst>
            <a:ext uri="{FF2B5EF4-FFF2-40B4-BE49-F238E27FC236}">
              <a16:creationId xmlns:a16="http://schemas.microsoft.com/office/drawing/2014/main" id="{85AC4C33-27BA-4F27-8BD3-6E1AF7AFE66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2" name="Picture 131" descr="image of the Ofgem logo" title="Ofgem logo">
          <a:extLst>
            <a:ext uri="{FF2B5EF4-FFF2-40B4-BE49-F238E27FC236}">
              <a16:creationId xmlns:a16="http://schemas.microsoft.com/office/drawing/2014/main" id="{EDB048A9-CA9F-4E3B-B5AF-B49693AE4EC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33" name="Picture 132" title="white box">
          <a:extLst>
            <a:ext uri="{FF2B5EF4-FFF2-40B4-BE49-F238E27FC236}">
              <a16:creationId xmlns:a16="http://schemas.microsoft.com/office/drawing/2014/main" id="{6FA1350C-DB16-4135-BD69-9D4FD4E4B41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4" name="Picture 133" descr="image of the Ofgem logo" title="Ofgem logo">
          <a:extLst>
            <a:ext uri="{FF2B5EF4-FFF2-40B4-BE49-F238E27FC236}">
              <a16:creationId xmlns:a16="http://schemas.microsoft.com/office/drawing/2014/main" id="{F48B4325-59E0-4976-A2E9-16066D3662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5" name="Picture 134" title="white box">
          <a:extLst>
            <a:ext uri="{FF2B5EF4-FFF2-40B4-BE49-F238E27FC236}">
              <a16:creationId xmlns:a16="http://schemas.microsoft.com/office/drawing/2014/main" id="{BA2D8CFD-0E0A-46C0-8953-DF5165FEADD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6" name="Picture 135" descr="image of the Ofgem logo" title="Ofgem logo">
          <a:extLst>
            <a:ext uri="{FF2B5EF4-FFF2-40B4-BE49-F238E27FC236}">
              <a16:creationId xmlns:a16="http://schemas.microsoft.com/office/drawing/2014/main" id="{E8DCB0FB-2022-45FC-AD5E-F4524BA85C0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37" name="Picture 136" title="white box">
          <a:extLst>
            <a:ext uri="{FF2B5EF4-FFF2-40B4-BE49-F238E27FC236}">
              <a16:creationId xmlns:a16="http://schemas.microsoft.com/office/drawing/2014/main" id="{1FB388BC-11DC-49CF-949F-51D5B94E067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8" name="Picture 137" descr="image of the Ofgem logo" title="Ofgem logo">
          <a:extLst>
            <a:ext uri="{FF2B5EF4-FFF2-40B4-BE49-F238E27FC236}">
              <a16:creationId xmlns:a16="http://schemas.microsoft.com/office/drawing/2014/main" id="{56248575-EA79-4373-AAC6-7B7D1F17C8E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9" name="Picture 138" descr="image of the Ofgem logo" title="Ofgem logo">
          <a:extLst>
            <a:ext uri="{FF2B5EF4-FFF2-40B4-BE49-F238E27FC236}">
              <a16:creationId xmlns:a16="http://schemas.microsoft.com/office/drawing/2014/main" id="{AD61FF95-84D8-41C0-BFD4-DCD75E9C0B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0" name="Picture 139" title="white box">
          <a:extLst>
            <a:ext uri="{FF2B5EF4-FFF2-40B4-BE49-F238E27FC236}">
              <a16:creationId xmlns:a16="http://schemas.microsoft.com/office/drawing/2014/main" id="{A9CA9B80-D2E8-40B4-9B68-95166EC5F7D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1" name="Picture 140" descr="image of the Ofgem logo" title="Ofgem logo">
          <a:extLst>
            <a:ext uri="{FF2B5EF4-FFF2-40B4-BE49-F238E27FC236}">
              <a16:creationId xmlns:a16="http://schemas.microsoft.com/office/drawing/2014/main" id="{1B32EAFC-BD8B-4F30-9D93-2938BA2D613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42" name="Picture 141" title="white box">
          <a:extLst>
            <a:ext uri="{FF2B5EF4-FFF2-40B4-BE49-F238E27FC236}">
              <a16:creationId xmlns:a16="http://schemas.microsoft.com/office/drawing/2014/main" id="{DE11D236-D6E1-42FB-8FDB-F2963BBED67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3" name="Picture 142" descr="image of the Ofgem logo" title="Ofgem logo">
          <a:extLst>
            <a:ext uri="{FF2B5EF4-FFF2-40B4-BE49-F238E27FC236}">
              <a16:creationId xmlns:a16="http://schemas.microsoft.com/office/drawing/2014/main" id="{F7670FD2-5A3C-46F9-ACFF-8F63CC5789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44" name="Picture 143" title="white box">
          <a:extLst>
            <a:ext uri="{FF2B5EF4-FFF2-40B4-BE49-F238E27FC236}">
              <a16:creationId xmlns:a16="http://schemas.microsoft.com/office/drawing/2014/main" id="{2E8911AC-2545-4F6D-8EC7-DF4C26AF9B5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5" name="Picture 144" descr="image of the Ofgem logo" title="Ofgem logo">
          <a:extLst>
            <a:ext uri="{FF2B5EF4-FFF2-40B4-BE49-F238E27FC236}">
              <a16:creationId xmlns:a16="http://schemas.microsoft.com/office/drawing/2014/main" id="{A01686E5-AD8D-4CE7-BA59-5CABC3E412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6" name="Picture 145" title="white box">
          <a:extLst>
            <a:ext uri="{FF2B5EF4-FFF2-40B4-BE49-F238E27FC236}">
              <a16:creationId xmlns:a16="http://schemas.microsoft.com/office/drawing/2014/main" id="{1C583184-B736-47B9-B82B-1B73E18B63D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7" name="Picture 146" descr="image of the Ofgem logo" title="Ofgem logo">
          <a:extLst>
            <a:ext uri="{FF2B5EF4-FFF2-40B4-BE49-F238E27FC236}">
              <a16:creationId xmlns:a16="http://schemas.microsoft.com/office/drawing/2014/main" id="{AC1D9876-B5A2-4B1B-B993-1AC04DE39BF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8" name="Picture 147" title="white box">
          <a:extLst>
            <a:ext uri="{FF2B5EF4-FFF2-40B4-BE49-F238E27FC236}">
              <a16:creationId xmlns:a16="http://schemas.microsoft.com/office/drawing/2014/main" id="{3C0B129B-753A-4AA9-B379-47ACC7BF0FE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9" name="Picture 148" descr="image of the Ofgem logo" title="Ofgem logo">
          <a:extLst>
            <a:ext uri="{FF2B5EF4-FFF2-40B4-BE49-F238E27FC236}">
              <a16:creationId xmlns:a16="http://schemas.microsoft.com/office/drawing/2014/main" id="{CBD76EE9-D8B5-42BE-A51F-CCD2100CF2E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50" name="Picture 149" title="white box">
          <a:extLst>
            <a:ext uri="{FF2B5EF4-FFF2-40B4-BE49-F238E27FC236}">
              <a16:creationId xmlns:a16="http://schemas.microsoft.com/office/drawing/2014/main" id="{0C1F11D2-E573-4239-931C-B98631253C2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1" name="Picture 150" descr="image of the Ofgem logo" title="Ofgem logo">
          <a:extLst>
            <a:ext uri="{FF2B5EF4-FFF2-40B4-BE49-F238E27FC236}">
              <a16:creationId xmlns:a16="http://schemas.microsoft.com/office/drawing/2014/main" id="{27EEC1D0-E426-488A-A36F-4BF155C666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2" name="Picture 151" title="white box">
          <a:extLst>
            <a:ext uri="{FF2B5EF4-FFF2-40B4-BE49-F238E27FC236}">
              <a16:creationId xmlns:a16="http://schemas.microsoft.com/office/drawing/2014/main" id="{0179B431-0B95-458F-BF68-1BCC517771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3" name="Picture 152" descr="image of the Ofgem logo" title="Ofgem logo">
          <a:extLst>
            <a:ext uri="{FF2B5EF4-FFF2-40B4-BE49-F238E27FC236}">
              <a16:creationId xmlns:a16="http://schemas.microsoft.com/office/drawing/2014/main" id="{374F2731-EE17-41DF-8BE5-16D67D1AE5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4" name="Picture 153" descr="image of the Ofgem logo" title="Ofgem logo">
          <a:extLst>
            <a:ext uri="{FF2B5EF4-FFF2-40B4-BE49-F238E27FC236}">
              <a16:creationId xmlns:a16="http://schemas.microsoft.com/office/drawing/2014/main" id="{0858E418-51AF-42F1-B418-95D96C0B25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55" name="Picture 154" title="white box">
          <a:extLst>
            <a:ext uri="{FF2B5EF4-FFF2-40B4-BE49-F238E27FC236}">
              <a16:creationId xmlns:a16="http://schemas.microsoft.com/office/drawing/2014/main" id="{14021EA9-711C-400F-96A6-B4E402174A4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6" name="Picture 155" descr="image of the Ofgem logo" title="Ofgem logo">
          <a:extLst>
            <a:ext uri="{FF2B5EF4-FFF2-40B4-BE49-F238E27FC236}">
              <a16:creationId xmlns:a16="http://schemas.microsoft.com/office/drawing/2014/main" id="{FD9EE04B-280B-4F38-8E29-A4E649858A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57" name="Picture 156" title="white box">
          <a:extLst>
            <a:ext uri="{FF2B5EF4-FFF2-40B4-BE49-F238E27FC236}">
              <a16:creationId xmlns:a16="http://schemas.microsoft.com/office/drawing/2014/main" id="{9DC84547-CDCB-4C1E-B9B4-67C63C850BA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8" name="Picture 157" descr="image of the Ofgem logo" title="Ofgem logo">
          <a:extLst>
            <a:ext uri="{FF2B5EF4-FFF2-40B4-BE49-F238E27FC236}">
              <a16:creationId xmlns:a16="http://schemas.microsoft.com/office/drawing/2014/main" id="{CE6BC030-6BEC-48C1-A848-C1C42C3E00F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9" name="Picture 158" title="white box">
          <a:extLst>
            <a:ext uri="{FF2B5EF4-FFF2-40B4-BE49-F238E27FC236}">
              <a16:creationId xmlns:a16="http://schemas.microsoft.com/office/drawing/2014/main" id="{EBD2288F-D363-4E54-8D9E-5B00514B033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0" name="Picture 159" descr="image of the Ofgem logo" title="Ofgem logo">
          <a:extLst>
            <a:ext uri="{FF2B5EF4-FFF2-40B4-BE49-F238E27FC236}">
              <a16:creationId xmlns:a16="http://schemas.microsoft.com/office/drawing/2014/main" id="{DCCD6EB2-449A-4D0C-88DA-672B3EDD70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61" name="Picture 160" title="white box">
          <a:extLst>
            <a:ext uri="{FF2B5EF4-FFF2-40B4-BE49-F238E27FC236}">
              <a16:creationId xmlns:a16="http://schemas.microsoft.com/office/drawing/2014/main" id="{6C62EA5B-8281-4F42-BD4A-70524BBA84F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2" name="Picture 161" descr="image of the Ofgem logo" title="Ofgem logo">
          <a:extLst>
            <a:ext uri="{FF2B5EF4-FFF2-40B4-BE49-F238E27FC236}">
              <a16:creationId xmlns:a16="http://schemas.microsoft.com/office/drawing/2014/main" id="{C807221E-55A8-4AC4-93D2-F238BE6EE24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63" name="Picture 162" title="white box">
          <a:extLst>
            <a:ext uri="{FF2B5EF4-FFF2-40B4-BE49-F238E27FC236}">
              <a16:creationId xmlns:a16="http://schemas.microsoft.com/office/drawing/2014/main" id="{A9782487-7CF3-4F37-AA6A-44A61EEBE07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4" name="Picture 163" descr="image of the Ofgem logo" title="Ofgem logo">
          <a:extLst>
            <a:ext uri="{FF2B5EF4-FFF2-40B4-BE49-F238E27FC236}">
              <a16:creationId xmlns:a16="http://schemas.microsoft.com/office/drawing/2014/main" id="{42711A0B-393F-417F-B000-A3275B455A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65" name="Picture 164" title="white box">
          <a:extLst>
            <a:ext uri="{FF2B5EF4-FFF2-40B4-BE49-F238E27FC236}">
              <a16:creationId xmlns:a16="http://schemas.microsoft.com/office/drawing/2014/main" id="{C3480965-0F38-4484-8CA2-24DC3D6E24D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6" name="Picture 165" descr="image of the Ofgem logo" title="Ofgem logo">
          <a:extLst>
            <a:ext uri="{FF2B5EF4-FFF2-40B4-BE49-F238E27FC236}">
              <a16:creationId xmlns:a16="http://schemas.microsoft.com/office/drawing/2014/main" id="{166F6309-AF33-449A-B5FF-86A360554B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67" name="Picture 166" title="white box">
          <a:extLst>
            <a:ext uri="{FF2B5EF4-FFF2-40B4-BE49-F238E27FC236}">
              <a16:creationId xmlns:a16="http://schemas.microsoft.com/office/drawing/2014/main" id="{B213E5C7-8FDD-4CB1-9793-F93C1BFC31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8" name="Picture 167" descr="image of the Ofgem logo" title="Ofgem logo">
          <a:extLst>
            <a:ext uri="{FF2B5EF4-FFF2-40B4-BE49-F238E27FC236}">
              <a16:creationId xmlns:a16="http://schemas.microsoft.com/office/drawing/2014/main" id="{9CA2C3ED-0778-47BD-A80D-996103088E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9" name="Picture 168" descr="image of the Ofgem logo" title="Ofgem logo">
          <a:extLst>
            <a:ext uri="{FF2B5EF4-FFF2-40B4-BE49-F238E27FC236}">
              <a16:creationId xmlns:a16="http://schemas.microsoft.com/office/drawing/2014/main" id="{D32356C7-E4BF-4512-BA4C-E9B1C117F8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0" name="Picture 169" title="white box">
          <a:extLst>
            <a:ext uri="{FF2B5EF4-FFF2-40B4-BE49-F238E27FC236}">
              <a16:creationId xmlns:a16="http://schemas.microsoft.com/office/drawing/2014/main" id="{0F2D8625-777F-4911-9984-6DB86944B05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1" name="Picture 170" descr="image of the Ofgem logo" title="Ofgem logo">
          <a:extLst>
            <a:ext uri="{FF2B5EF4-FFF2-40B4-BE49-F238E27FC236}">
              <a16:creationId xmlns:a16="http://schemas.microsoft.com/office/drawing/2014/main" id="{64E442C1-9D09-431F-BD58-4220D617D60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72" name="Picture 171" title="white box">
          <a:extLst>
            <a:ext uri="{FF2B5EF4-FFF2-40B4-BE49-F238E27FC236}">
              <a16:creationId xmlns:a16="http://schemas.microsoft.com/office/drawing/2014/main" id="{5F13F8B0-4737-4C5D-9FBE-B00D0C2AF2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3" name="Picture 172" descr="image of the Ofgem logo" title="Ofgem logo">
          <a:extLst>
            <a:ext uri="{FF2B5EF4-FFF2-40B4-BE49-F238E27FC236}">
              <a16:creationId xmlns:a16="http://schemas.microsoft.com/office/drawing/2014/main" id="{64DAB3F7-91AC-4ADB-84DB-B6C966D0415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74" name="Picture 173" title="white box">
          <a:extLst>
            <a:ext uri="{FF2B5EF4-FFF2-40B4-BE49-F238E27FC236}">
              <a16:creationId xmlns:a16="http://schemas.microsoft.com/office/drawing/2014/main" id="{B7EB5648-9B0F-4884-AF2C-5A3CD7BB7F5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5" name="Picture 174" descr="image of the Ofgem logo" title="Ofgem logo">
          <a:extLst>
            <a:ext uri="{FF2B5EF4-FFF2-40B4-BE49-F238E27FC236}">
              <a16:creationId xmlns:a16="http://schemas.microsoft.com/office/drawing/2014/main" id="{AC57EAEC-F1B6-4F09-B7D3-D1F599AE40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6" name="Picture 175" title="white box">
          <a:extLst>
            <a:ext uri="{FF2B5EF4-FFF2-40B4-BE49-F238E27FC236}">
              <a16:creationId xmlns:a16="http://schemas.microsoft.com/office/drawing/2014/main" id="{17211F2F-2824-4045-8565-4920BD9B262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7" name="Picture 176" descr="image of the Ofgem logo" title="Ofgem logo">
          <a:extLst>
            <a:ext uri="{FF2B5EF4-FFF2-40B4-BE49-F238E27FC236}">
              <a16:creationId xmlns:a16="http://schemas.microsoft.com/office/drawing/2014/main" id="{7C57A571-55D8-4E03-9B0D-5D284AD78F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8" name="Picture 177" title="white box">
          <a:extLst>
            <a:ext uri="{FF2B5EF4-FFF2-40B4-BE49-F238E27FC236}">
              <a16:creationId xmlns:a16="http://schemas.microsoft.com/office/drawing/2014/main" id="{3550ED29-2A03-4F56-AB67-C72C20F8BEB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9" name="Picture 178" descr="image of the Ofgem logo" title="Ofgem logo">
          <a:extLst>
            <a:ext uri="{FF2B5EF4-FFF2-40B4-BE49-F238E27FC236}">
              <a16:creationId xmlns:a16="http://schemas.microsoft.com/office/drawing/2014/main" id="{5B14D517-72D3-410F-ADDF-048A35DBA06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80" name="Picture 179" title="white box">
          <a:extLst>
            <a:ext uri="{FF2B5EF4-FFF2-40B4-BE49-F238E27FC236}">
              <a16:creationId xmlns:a16="http://schemas.microsoft.com/office/drawing/2014/main" id="{3BF5C43D-B355-4114-970C-5B6ED723B07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1" name="Picture 180" descr="image of the Ofgem logo" title="Ofgem logo">
          <a:extLst>
            <a:ext uri="{FF2B5EF4-FFF2-40B4-BE49-F238E27FC236}">
              <a16:creationId xmlns:a16="http://schemas.microsoft.com/office/drawing/2014/main" id="{D94E24FB-AD5E-4F0B-9FA8-2583C42EF4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82" name="Picture 181" title="white box">
          <a:extLst>
            <a:ext uri="{FF2B5EF4-FFF2-40B4-BE49-F238E27FC236}">
              <a16:creationId xmlns:a16="http://schemas.microsoft.com/office/drawing/2014/main" id="{B1BD2A92-3277-464E-80F3-47670204899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3" name="Picture 182" descr="image of the Ofgem logo" title="Ofgem logo">
          <a:extLst>
            <a:ext uri="{FF2B5EF4-FFF2-40B4-BE49-F238E27FC236}">
              <a16:creationId xmlns:a16="http://schemas.microsoft.com/office/drawing/2014/main" id="{A656FDEE-DC0F-4E79-9927-A966E0C83B8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4" name="Picture 183" descr="image of the Ofgem logo" title="Ofgem logo">
          <a:extLst>
            <a:ext uri="{FF2B5EF4-FFF2-40B4-BE49-F238E27FC236}">
              <a16:creationId xmlns:a16="http://schemas.microsoft.com/office/drawing/2014/main" id="{FC2E409B-A802-44BA-8025-2ACF6A8A786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85" name="Picture 184" title="white box">
          <a:extLst>
            <a:ext uri="{FF2B5EF4-FFF2-40B4-BE49-F238E27FC236}">
              <a16:creationId xmlns:a16="http://schemas.microsoft.com/office/drawing/2014/main" id="{43674E52-D33B-4541-B15D-470159CC257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6" name="Picture 185" descr="image of the Ofgem logo" title="Ofgem logo">
          <a:extLst>
            <a:ext uri="{FF2B5EF4-FFF2-40B4-BE49-F238E27FC236}">
              <a16:creationId xmlns:a16="http://schemas.microsoft.com/office/drawing/2014/main" id="{5493E026-2720-4845-BFEA-F46338B048F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87" name="Picture 186" title="white box">
          <a:extLst>
            <a:ext uri="{FF2B5EF4-FFF2-40B4-BE49-F238E27FC236}">
              <a16:creationId xmlns:a16="http://schemas.microsoft.com/office/drawing/2014/main" id="{16270E46-12F5-42BA-93E9-72BC5FED1EA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8" name="Picture 187" descr="image of the Ofgem logo" title="Ofgem logo">
          <a:extLst>
            <a:ext uri="{FF2B5EF4-FFF2-40B4-BE49-F238E27FC236}">
              <a16:creationId xmlns:a16="http://schemas.microsoft.com/office/drawing/2014/main" id="{C0BB5840-391A-47D8-A7B0-61F052AF04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89" name="Picture 188" title="white box">
          <a:extLst>
            <a:ext uri="{FF2B5EF4-FFF2-40B4-BE49-F238E27FC236}">
              <a16:creationId xmlns:a16="http://schemas.microsoft.com/office/drawing/2014/main" id="{18E9DCCA-94BA-4884-9B14-E21AD981286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0" name="Picture 189" descr="image of the Ofgem logo" title="Ofgem logo">
          <a:extLst>
            <a:ext uri="{FF2B5EF4-FFF2-40B4-BE49-F238E27FC236}">
              <a16:creationId xmlns:a16="http://schemas.microsoft.com/office/drawing/2014/main" id="{891E66D6-CFE4-48E1-892B-468B3916E3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1" name="Picture 190" title="white box">
          <a:extLst>
            <a:ext uri="{FF2B5EF4-FFF2-40B4-BE49-F238E27FC236}">
              <a16:creationId xmlns:a16="http://schemas.microsoft.com/office/drawing/2014/main" id="{22AF38FC-1DF6-4DDD-A58D-6EC43636661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2" name="Picture 191" descr="image of the Ofgem logo" title="Ofgem logo">
          <a:extLst>
            <a:ext uri="{FF2B5EF4-FFF2-40B4-BE49-F238E27FC236}">
              <a16:creationId xmlns:a16="http://schemas.microsoft.com/office/drawing/2014/main" id="{3DABB6A6-65C0-4363-8CB5-A0D7B2F326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3" name="Picture 192" title="white box">
          <a:extLst>
            <a:ext uri="{FF2B5EF4-FFF2-40B4-BE49-F238E27FC236}">
              <a16:creationId xmlns:a16="http://schemas.microsoft.com/office/drawing/2014/main" id="{A29960B7-39AD-4E71-BA53-463B32BF236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4" name="Picture 193" descr="image of the Ofgem logo" title="Ofgem logo">
          <a:extLst>
            <a:ext uri="{FF2B5EF4-FFF2-40B4-BE49-F238E27FC236}">
              <a16:creationId xmlns:a16="http://schemas.microsoft.com/office/drawing/2014/main" id="{828AFF50-16AE-45CB-86CC-D73E14B64D8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95" name="Picture 194" title="white box">
          <a:extLst>
            <a:ext uri="{FF2B5EF4-FFF2-40B4-BE49-F238E27FC236}">
              <a16:creationId xmlns:a16="http://schemas.microsoft.com/office/drawing/2014/main" id="{D1381662-0588-4D11-B580-68777490D30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6" name="Picture 195" descr="image of the Ofgem logo" title="Ofgem logo">
          <a:extLst>
            <a:ext uri="{FF2B5EF4-FFF2-40B4-BE49-F238E27FC236}">
              <a16:creationId xmlns:a16="http://schemas.microsoft.com/office/drawing/2014/main" id="{10BD696D-06C5-4BB2-8A15-797959ED4BC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97" name="Picture 196" title="white box">
          <a:extLst>
            <a:ext uri="{FF2B5EF4-FFF2-40B4-BE49-F238E27FC236}">
              <a16:creationId xmlns:a16="http://schemas.microsoft.com/office/drawing/2014/main" id="{3F885524-24FD-4355-A013-61A4EAED69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8" name="Picture 197" descr="image of the Ofgem logo" title="Ofgem logo">
          <a:extLst>
            <a:ext uri="{FF2B5EF4-FFF2-40B4-BE49-F238E27FC236}">
              <a16:creationId xmlns:a16="http://schemas.microsoft.com/office/drawing/2014/main" id="{D106BB01-6248-45C1-8D40-C15219971E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9" name="Picture 198" descr="image of the Ofgem logo" title="Ofgem logo">
          <a:extLst>
            <a:ext uri="{FF2B5EF4-FFF2-40B4-BE49-F238E27FC236}">
              <a16:creationId xmlns:a16="http://schemas.microsoft.com/office/drawing/2014/main" id="{6760B194-1D0F-4C67-B61C-4104120A33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00" name="Picture 199" title="white box">
          <a:extLst>
            <a:ext uri="{FF2B5EF4-FFF2-40B4-BE49-F238E27FC236}">
              <a16:creationId xmlns:a16="http://schemas.microsoft.com/office/drawing/2014/main" id="{82231B5E-3DB5-48F3-AC67-FBBA119728C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1" name="Picture 200" descr="image of the Ofgem logo" title="Ofgem logo">
          <a:extLst>
            <a:ext uri="{FF2B5EF4-FFF2-40B4-BE49-F238E27FC236}">
              <a16:creationId xmlns:a16="http://schemas.microsoft.com/office/drawing/2014/main" id="{B9B58BF0-DE94-4F6C-866A-31D46A35A97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02" name="Picture 201" title="white box">
          <a:extLst>
            <a:ext uri="{FF2B5EF4-FFF2-40B4-BE49-F238E27FC236}">
              <a16:creationId xmlns:a16="http://schemas.microsoft.com/office/drawing/2014/main" id="{498209A1-3034-49CC-B427-98E460F1B9A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3" name="Picture 202" descr="image of the Ofgem logo" title="Ofgem logo">
          <a:extLst>
            <a:ext uri="{FF2B5EF4-FFF2-40B4-BE49-F238E27FC236}">
              <a16:creationId xmlns:a16="http://schemas.microsoft.com/office/drawing/2014/main" id="{EAB255DE-CA91-475E-89C5-2895D6198A8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04" name="Picture 203" title="white box">
          <a:extLst>
            <a:ext uri="{FF2B5EF4-FFF2-40B4-BE49-F238E27FC236}">
              <a16:creationId xmlns:a16="http://schemas.microsoft.com/office/drawing/2014/main" id="{1BCA78F1-67AB-472D-9DE8-BA756205A19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5" name="Picture 204" descr="image of the Ofgem logo" title="Ofgem logo">
          <a:extLst>
            <a:ext uri="{FF2B5EF4-FFF2-40B4-BE49-F238E27FC236}">
              <a16:creationId xmlns:a16="http://schemas.microsoft.com/office/drawing/2014/main" id="{E328E70A-073F-4482-9152-18181A896B9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06" name="Picture 205" title="white box">
          <a:extLst>
            <a:ext uri="{FF2B5EF4-FFF2-40B4-BE49-F238E27FC236}">
              <a16:creationId xmlns:a16="http://schemas.microsoft.com/office/drawing/2014/main" id="{C150E51E-607E-4CC7-B551-188B2EC9030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7" name="Picture 206" descr="image of the Ofgem logo" title="Ofgem logo">
          <a:extLst>
            <a:ext uri="{FF2B5EF4-FFF2-40B4-BE49-F238E27FC236}">
              <a16:creationId xmlns:a16="http://schemas.microsoft.com/office/drawing/2014/main" id="{A70DD9B0-6175-4087-AF54-7C043055F87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08" name="Picture 207" title="white box">
          <a:extLst>
            <a:ext uri="{FF2B5EF4-FFF2-40B4-BE49-F238E27FC236}">
              <a16:creationId xmlns:a16="http://schemas.microsoft.com/office/drawing/2014/main" id="{26D159F5-1C9A-4465-B677-4E3F0BAFD12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9" name="Picture 208" descr="image of the Ofgem logo" title="Ofgem logo">
          <a:extLst>
            <a:ext uri="{FF2B5EF4-FFF2-40B4-BE49-F238E27FC236}">
              <a16:creationId xmlns:a16="http://schemas.microsoft.com/office/drawing/2014/main" id="{FE7DDC10-C47A-4FB3-974B-386E57D0A04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10" name="Picture 209" title="white box">
          <a:extLst>
            <a:ext uri="{FF2B5EF4-FFF2-40B4-BE49-F238E27FC236}">
              <a16:creationId xmlns:a16="http://schemas.microsoft.com/office/drawing/2014/main" id="{B6A9FCC1-F755-4B59-9D78-283AF92D58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1" name="Picture 210" descr="image of the Ofgem logo" title="Ofgem logo">
          <a:extLst>
            <a:ext uri="{FF2B5EF4-FFF2-40B4-BE49-F238E27FC236}">
              <a16:creationId xmlns:a16="http://schemas.microsoft.com/office/drawing/2014/main" id="{73AC7515-443C-466A-B2EE-66A841D37B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12" name="Picture 211" title="white box">
          <a:extLst>
            <a:ext uri="{FF2B5EF4-FFF2-40B4-BE49-F238E27FC236}">
              <a16:creationId xmlns:a16="http://schemas.microsoft.com/office/drawing/2014/main" id="{049623C1-59CF-49CD-820A-917F5122AEF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3" name="Picture 212" descr="image of the Ofgem logo" title="Ofgem logo">
          <a:extLst>
            <a:ext uri="{FF2B5EF4-FFF2-40B4-BE49-F238E27FC236}">
              <a16:creationId xmlns:a16="http://schemas.microsoft.com/office/drawing/2014/main" id="{733FA068-CFA1-48D0-97C0-71E6F56311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4" name="Picture 213" descr="image of the Ofgem logo" title="Ofgem logo">
          <a:extLst>
            <a:ext uri="{FF2B5EF4-FFF2-40B4-BE49-F238E27FC236}">
              <a16:creationId xmlns:a16="http://schemas.microsoft.com/office/drawing/2014/main" id="{89E27007-C694-4507-B1E3-554A3698F9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15" name="Picture 214" title="white box">
          <a:extLst>
            <a:ext uri="{FF2B5EF4-FFF2-40B4-BE49-F238E27FC236}">
              <a16:creationId xmlns:a16="http://schemas.microsoft.com/office/drawing/2014/main" id="{8A663F6F-F1B8-4FA3-980D-1E587626247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6" name="Picture 215" descr="image of the Ofgem logo" title="Ofgem logo">
          <a:extLst>
            <a:ext uri="{FF2B5EF4-FFF2-40B4-BE49-F238E27FC236}">
              <a16:creationId xmlns:a16="http://schemas.microsoft.com/office/drawing/2014/main" id="{4BD2A753-4CED-4D00-81EE-A04006991A9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17" name="Picture 216" title="white box">
          <a:extLst>
            <a:ext uri="{FF2B5EF4-FFF2-40B4-BE49-F238E27FC236}">
              <a16:creationId xmlns:a16="http://schemas.microsoft.com/office/drawing/2014/main" id="{C9F8619C-571D-470E-A2B1-C2406750E13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8" name="Picture 217" descr="image of the Ofgem logo" title="Ofgem logo">
          <a:extLst>
            <a:ext uri="{FF2B5EF4-FFF2-40B4-BE49-F238E27FC236}">
              <a16:creationId xmlns:a16="http://schemas.microsoft.com/office/drawing/2014/main" id="{93B57F81-7AC0-456B-A58A-6C036FC6464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19" name="Picture 218" title="white box">
          <a:extLst>
            <a:ext uri="{FF2B5EF4-FFF2-40B4-BE49-F238E27FC236}">
              <a16:creationId xmlns:a16="http://schemas.microsoft.com/office/drawing/2014/main" id="{47B0DDB0-8448-411F-8DFA-A47E333D05D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0" name="Picture 219" descr="image of the Ofgem logo" title="Ofgem logo">
          <a:extLst>
            <a:ext uri="{FF2B5EF4-FFF2-40B4-BE49-F238E27FC236}">
              <a16:creationId xmlns:a16="http://schemas.microsoft.com/office/drawing/2014/main" id="{6D97A247-8AED-4BE2-8AAF-97D7E83819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21" name="Picture 220" title="white box">
          <a:extLst>
            <a:ext uri="{FF2B5EF4-FFF2-40B4-BE49-F238E27FC236}">
              <a16:creationId xmlns:a16="http://schemas.microsoft.com/office/drawing/2014/main" id="{58D80D07-91E4-4602-80F0-3A6704E5ED8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2" name="Picture 221" descr="image of the Ofgem logo" title="Ofgem logo">
          <a:extLst>
            <a:ext uri="{FF2B5EF4-FFF2-40B4-BE49-F238E27FC236}">
              <a16:creationId xmlns:a16="http://schemas.microsoft.com/office/drawing/2014/main" id="{990846AC-EEC5-49DE-B8CA-CAA484B8D4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23" name="Picture 222" title="white box">
          <a:extLst>
            <a:ext uri="{FF2B5EF4-FFF2-40B4-BE49-F238E27FC236}">
              <a16:creationId xmlns:a16="http://schemas.microsoft.com/office/drawing/2014/main" id="{87B8092C-377A-4F62-B380-85E3C10A488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4" name="Picture 223" descr="image of the Ofgem logo" title="Ofgem logo">
          <a:extLst>
            <a:ext uri="{FF2B5EF4-FFF2-40B4-BE49-F238E27FC236}">
              <a16:creationId xmlns:a16="http://schemas.microsoft.com/office/drawing/2014/main" id="{6CAA6BBF-AA57-4619-81EF-249E6688FA6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25" name="Picture 224" title="white box">
          <a:extLst>
            <a:ext uri="{FF2B5EF4-FFF2-40B4-BE49-F238E27FC236}">
              <a16:creationId xmlns:a16="http://schemas.microsoft.com/office/drawing/2014/main" id="{65DEF508-ACFD-4607-8B93-B47DEC97792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6" name="Picture 225" descr="image of the Ofgem logo" title="Ofgem logo">
          <a:extLst>
            <a:ext uri="{FF2B5EF4-FFF2-40B4-BE49-F238E27FC236}">
              <a16:creationId xmlns:a16="http://schemas.microsoft.com/office/drawing/2014/main" id="{AB9079C5-A066-4483-A26D-3A8E6E9F055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7" name="Picture 226" descr="image of the Ofgem logo" title="Ofgem logo">
          <a:extLst>
            <a:ext uri="{FF2B5EF4-FFF2-40B4-BE49-F238E27FC236}">
              <a16:creationId xmlns:a16="http://schemas.microsoft.com/office/drawing/2014/main" id="{EA2634C3-659A-432D-8B6D-72D66546E1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8" name="Picture 227" descr="image of the Ofgem logo" title="Ofgem logo">
          <a:extLst>
            <a:ext uri="{FF2B5EF4-FFF2-40B4-BE49-F238E27FC236}">
              <a16:creationId xmlns:a16="http://schemas.microsoft.com/office/drawing/2014/main" id="{8D3C1F57-D8DF-45BF-B0C7-EA026BEF4F7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29" name="Picture 228" title="white box">
          <a:extLst>
            <a:ext uri="{FF2B5EF4-FFF2-40B4-BE49-F238E27FC236}">
              <a16:creationId xmlns:a16="http://schemas.microsoft.com/office/drawing/2014/main" id="{C29C5B3C-4836-4F51-A726-CEAF5AB9349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0" name="Picture 229" descr="image of the Ofgem logo" title="Ofgem logo">
          <a:extLst>
            <a:ext uri="{FF2B5EF4-FFF2-40B4-BE49-F238E27FC236}">
              <a16:creationId xmlns:a16="http://schemas.microsoft.com/office/drawing/2014/main" id="{2511CF34-AD2F-4063-AABF-A8B443C879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31" name="Picture 230" title="white box">
          <a:extLst>
            <a:ext uri="{FF2B5EF4-FFF2-40B4-BE49-F238E27FC236}">
              <a16:creationId xmlns:a16="http://schemas.microsoft.com/office/drawing/2014/main" id="{B2BD0D68-EBEA-4E97-9380-0F346917207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2" name="Picture 231" descr="image of the Ofgem logo" title="Ofgem logo">
          <a:extLst>
            <a:ext uri="{FF2B5EF4-FFF2-40B4-BE49-F238E27FC236}">
              <a16:creationId xmlns:a16="http://schemas.microsoft.com/office/drawing/2014/main" id="{2C3F7B80-4706-422B-9B6E-E2522D2F343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33" name="Picture 232" title="white box">
          <a:extLst>
            <a:ext uri="{FF2B5EF4-FFF2-40B4-BE49-F238E27FC236}">
              <a16:creationId xmlns:a16="http://schemas.microsoft.com/office/drawing/2014/main" id="{03591F7C-B1D7-49DF-B99C-D58B9F924CD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4" name="Picture 233" descr="image of the Ofgem logo" title="Ofgem logo">
          <a:extLst>
            <a:ext uri="{FF2B5EF4-FFF2-40B4-BE49-F238E27FC236}">
              <a16:creationId xmlns:a16="http://schemas.microsoft.com/office/drawing/2014/main" id="{C1A4DED8-3F59-4F37-A15C-AEFA8034A0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35" name="Picture 234" title="white box">
          <a:extLst>
            <a:ext uri="{FF2B5EF4-FFF2-40B4-BE49-F238E27FC236}">
              <a16:creationId xmlns:a16="http://schemas.microsoft.com/office/drawing/2014/main" id="{89F378FE-FFA5-4AB4-81A0-1197A347B7F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6" name="Picture 235" descr="image of the Ofgem logo" title="Ofgem logo">
          <a:extLst>
            <a:ext uri="{FF2B5EF4-FFF2-40B4-BE49-F238E27FC236}">
              <a16:creationId xmlns:a16="http://schemas.microsoft.com/office/drawing/2014/main" id="{51D1843D-D0CB-4ACD-921D-63B6498F7D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37" name="Picture 236" title="white box">
          <a:extLst>
            <a:ext uri="{FF2B5EF4-FFF2-40B4-BE49-F238E27FC236}">
              <a16:creationId xmlns:a16="http://schemas.microsoft.com/office/drawing/2014/main" id="{099DC4CC-2B9E-4144-B6B8-2E79A6F0127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8" name="Picture 237" descr="image of the Ofgem logo" title="Ofgem logo">
          <a:extLst>
            <a:ext uri="{FF2B5EF4-FFF2-40B4-BE49-F238E27FC236}">
              <a16:creationId xmlns:a16="http://schemas.microsoft.com/office/drawing/2014/main" id="{B0BE30A5-BEB1-4926-B90C-63F2105543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39" name="Picture 238" title="white box">
          <a:extLst>
            <a:ext uri="{FF2B5EF4-FFF2-40B4-BE49-F238E27FC236}">
              <a16:creationId xmlns:a16="http://schemas.microsoft.com/office/drawing/2014/main" id="{8BE4909C-9C2C-42F9-B183-22E14342977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0" name="Picture 239" descr="image of the Ofgem logo" title="Ofgem logo">
          <a:extLst>
            <a:ext uri="{FF2B5EF4-FFF2-40B4-BE49-F238E27FC236}">
              <a16:creationId xmlns:a16="http://schemas.microsoft.com/office/drawing/2014/main" id="{3031C01E-FE3E-4998-9DDF-40FB2784BA0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41" name="Picture 240" title="white box">
          <a:extLst>
            <a:ext uri="{FF2B5EF4-FFF2-40B4-BE49-F238E27FC236}">
              <a16:creationId xmlns:a16="http://schemas.microsoft.com/office/drawing/2014/main" id="{B57C520F-3A54-45BB-A5C4-CCAB3C5E9D5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2" name="Picture 241" descr="image of the Ofgem logo" title="Ofgem logo">
          <a:extLst>
            <a:ext uri="{FF2B5EF4-FFF2-40B4-BE49-F238E27FC236}">
              <a16:creationId xmlns:a16="http://schemas.microsoft.com/office/drawing/2014/main" id="{BA4D0DFB-520F-4B9A-B3B4-1E32183E847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3" name="Picture 242" descr="image of the Ofgem logo" title="Ofgem logo">
          <a:extLst>
            <a:ext uri="{FF2B5EF4-FFF2-40B4-BE49-F238E27FC236}">
              <a16:creationId xmlns:a16="http://schemas.microsoft.com/office/drawing/2014/main" id="{F5A0DED8-CE25-49FD-B5FE-324F3367648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44" name="Picture 243" title="white box">
          <a:extLst>
            <a:ext uri="{FF2B5EF4-FFF2-40B4-BE49-F238E27FC236}">
              <a16:creationId xmlns:a16="http://schemas.microsoft.com/office/drawing/2014/main" id="{18F4D05B-1AD9-4862-927E-CB92E44DD89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5" name="Picture 244" descr="image of the Ofgem logo" title="Ofgem logo">
          <a:extLst>
            <a:ext uri="{FF2B5EF4-FFF2-40B4-BE49-F238E27FC236}">
              <a16:creationId xmlns:a16="http://schemas.microsoft.com/office/drawing/2014/main" id="{164C626B-3452-4857-8416-91661CB4CA8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46" name="Picture 245" title="white box">
          <a:extLst>
            <a:ext uri="{FF2B5EF4-FFF2-40B4-BE49-F238E27FC236}">
              <a16:creationId xmlns:a16="http://schemas.microsoft.com/office/drawing/2014/main" id="{E822DDBF-3D42-4D48-BFAF-8C0687232FA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7" name="Picture 246" descr="image of the Ofgem logo" title="Ofgem logo">
          <a:extLst>
            <a:ext uri="{FF2B5EF4-FFF2-40B4-BE49-F238E27FC236}">
              <a16:creationId xmlns:a16="http://schemas.microsoft.com/office/drawing/2014/main" id="{0F41BBA0-2D03-432A-BB96-B975653F505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48" name="Picture 247" title="white box">
          <a:extLst>
            <a:ext uri="{FF2B5EF4-FFF2-40B4-BE49-F238E27FC236}">
              <a16:creationId xmlns:a16="http://schemas.microsoft.com/office/drawing/2014/main" id="{29B4B2A0-7E39-4E7E-9557-AF6E417AE32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9" name="Picture 248" descr="image of the Ofgem logo" title="Ofgem logo">
          <a:extLst>
            <a:ext uri="{FF2B5EF4-FFF2-40B4-BE49-F238E27FC236}">
              <a16:creationId xmlns:a16="http://schemas.microsoft.com/office/drawing/2014/main" id="{DA1533BD-A7C8-404B-A1FD-A5A181B2CD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50" name="Picture 249" title="white box">
          <a:extLst>
            <a:ext uri="{FF2B5EF4-FFF2-40B4-BE49-F238E27FC236}">
              <a16:creationId xmlns:a16="http://schemas.microsoft.com/office/drawing/2014/main" id="{7B2C9A93-2A65-4CC6-B9DC-3AF732E91D7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1" name="Picture 250" descr="image of the Ofgem logo" title="Ofgem logo">
          <a:extLst>
            <a:ext uri="{FF2B5EF4-FFF2-40B4-BE49-F238E27FC236}">
              <a16:creationId xmlns:a16="http://schemas.microsoft.com/office/drawing/2014/main" id="{2A0DB29D-E06A-4A7C-8357-4811D93B08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52" name="Picture 251" title="white box">
          <a:extLst>
            <a:ext uri="{FF2B5EF4-FFF2-40B4-BE49-F238E27FC236}">
              <a16:creationId xmlns:a16="http://schemas.microsoft.com/office/drawing/2014/main" id="{9216A45B-92B0-4001-96DB-91F3F881178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3" name="Picture 252" descr="image of the Ofgem logo" title="Ofgem logo">
          <a:extLst>
            <a:ext uri="{FF2B5EF4-FFF2-40B4-BE49-F238E27FC236}">
              <a16:creationId xmlns:a16="http://schemas.microsoft.com/office/drawing/2014/main" id="{40B32C44-EDE9-4FE9-AB66-EAF8C591EA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54" name="Picture 253" title="white box">
          <a:extLst>
            <a:ext uri="{FF2B5EF4-FFF2-40B4-BE49-F238E27FC236}">
              <a16:creationId xmlns:a16="http://schemas.microsoft.com/office/drawing/2014/main" id="{D6EF7041-CB8A-4D69-98BA-B16B901B5C9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5" name="Picture 254" descr="image of the Ofgem logo" title="Ofgem logo">
          <a:extLst>
            <a:ext uri="{FF2B5EF4-FFF2-40B4-BE49-F238E27FC236}">
              <a16:creationId xmlns:a16="http://schemas.microsoft.com/office/drawing/2014/main" id="{47644D40-77DE-437E-A9F7-9865F77F4B3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56" name="Picture 255" title="white box">
          <a:extLst>
            <a:ext uri="{FF2B5EF4-FFF2-40B4-BE49-F238E27FC236}">
              <a16:creationId xmlns:a16="http://schemas.microsoft.com/office/drawing/2014/main" id="{0B9D9E59-AE03-4175-BB5F-FABBC0780CF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7" name="Picture 256" descr="image of the Ofgem logo" title="Ofgem logo">
          <a:extLst>
            <a:ext uri="{FF2B5EF4-FFF2-40B4-BE49-F238E27FC236}">
              <a16:creationId xmlns:a16="http://schemas.microsoft.com/office/drawing/2014/main" id="{23F9A3E5-72DD-4854-B4BD-6EF9C250E23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8" name="Picture 257" descr="image of the Ofgem logo" title="Ofgem logo">
          <a:extLst>
            <a:ext uri="{FF2B5EF4-FFF2-40B4-BE49-F238E27FC236}">
              <a16:creationId xmlns:a16="http://schemas.microsoft.com/office/drawing/2014/main" id="{4C2696D1-8C84-4AAB-A8A7-A78677E280A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59" name="Picture 258" title="white box">
          <a:extLst>
            <a:ext uri="{FF2B5EF4-FFF2-40B4-BE49-F238E27FC236}">
              <a16:creationId xmlns:a16="http://schemas.microsoft.com/office/drawing/2014/main" id="{1586C9D8-2BB4-4B1F-8417-E6FB5EE5B0E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0" name="Picture 259" descr="image of the Ofgem logo" title="Ofgem logo">
          <a:extLst>
            <a:ext uri="{FF2B5EF4-FFF2-40B4-BE49-F238E27FC236}">
              <a16:creationId xmlns:a16="http://schemas.microsoft.com/office/drawing/2014/main" id="{E20C17EF-D364-40F2-8C81-0D90546AE28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61" name="Picture 260" title="white box">
          <a:extLst>
            <a:ext uri="{FF2B5EF4-FFF2-40B4-BE49-F238E27FC236}">
              <a16:creationId xmlns:a16="http://schemas.microsoft.com/office/drawing/2014/main" id="{9806888B-E75A-43D9-B5A9-2F99F5D65B6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2" name="Picture 261" descr="image of the Ofgem logo" title="Ofgem logo">
          <a:extLst>
            <a:ext uri="{FF2B5EF4-FFF2-40B4-BE49-F238E27FC236}">
              <a16:creationId xmlns:a16="http://schemas.microsoft.com/office/drawing/2014/main" id="{6FC7177F-6293-477A-ACB8-AB2860AB057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63" name="Picture 262" title="white box">
          <a:extLst>
            <a:ext uri="{FF2B5EF4-FFF2-40B4-BE49-F238E27FC236}">
              <a16:creationId xmlns:a16="http://schemas.microsoft.com/office/drawing/2014/main" id="{B72BD20D-E535-473B-82CE-A7548CF6C53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4" name="Picture 263" descr="image of the Ofgem logo" title="Ofgem logo">
          <a:extLst>
            <a:ext uri="{FF2B5EF4-FFF2-40B4-BE49-F238E27FC236}">
              <a16:creationId xmlns:a16="http://schemas.microsoft.com/office/drawing/2014/main" id="{26A336B8-3441-4E80-B1CE-60DF73E289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5" name="Picture 264" descr="image of the Ofgem logo" title="Ofgem logo">
          <a:extLst>
            <a:ext uri="{FF2B5EF4-FFF2-40B4-BE49-F238E27FC236}">
              <a16:creationId xmlns:a16="http://schemas.microsoft.com/office/drawing/2014/main" id="{11EF3386-CC2B-41D5-BA22-03649F15CE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6" name="Picture 265" title="white box">
          <a:extLst>
            <a:ext uri="{FF2B5EF4-FFF2-40B4-BE49-F238E27FC236}">
              <a16:creationId xmlns:a16="http://schemas.microsoft.com/office/drawing/2014/main" id="{758258E3-5CBB-4009-86BC-BF958CD0D33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7" name="Picture 266" descr="image of the Ofgem logo" title="Ofgem logo">
          <a:extLst>
            <a:ext uri="{FF2B5EF4-FFF2-40B4-BE49-F238E27FC236}">
              <a16:creationId xmlns:a16="http://schemas.microsoft.com/office/drawing/2014/main" id="{9CC09CC6-E4E5-4B1C-9DD8-A88067F6044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68" name="Picture 267" title="white box">
          <a:extLst>
            <a:ext uri="{FF2B5EF4-FFF2-40B4-BE49-F238E27FC236}">
              <a16:creationId xmlns:a16="http://schemas.microsoft.com/office/drawing/2014/main" id="{6FCF9769-141C-4966-BA81-CF4C548BB58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9" name="Picture 268" descr="image of the Ofgem logo" title="Ofgem logo">
          <a:extLst>
            <a:ext uri="{FF2B5EF4-FFF2-40B4-BE49-F238E27FC236}">
              <a16:creationId xmlns:a16="http://schemas.microsoft.com/office/drawing/2014/main" id="{6CA19EBC-346D-41BE-B2F6-36283F9AA49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70" name="Picture 269" title="white box">
          <a:extLst>
            <a:ext uri="{FF2B5EF4-FFF2-40B4-BE49-F238E27FC236}">
              <a16:creationId xmlns:a16="http://schemas.microsoft.com/office/drawing/2014/main" id="{4B12B788-0DA9-470D-9EEF-DF81A2D716F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1" name="Picture 270" descr="image of the Ofgem logo" title="Ofgem logo">
          <a:extLst>
            <a:ext uri="{FF2B5EF4-FFF2-40B4-BE49-F238E27FC236}">
              <a16:creationId xmlns:a16="http://schemas.microsoft.com/office/drawing/2014/main" id="{AF815B26-D552-466F-A96E-159047EB7D5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2" name="Picture 271" descr="image of the Ofgem logo" title="Ofgem logo">
          <a:extLst>
            <a:ext uri="{FF2B5EF4-FFF2-40B4-BE49-F238E27FC236}">
              <a16:creationId xmlns:a16="http://schemas.microsoft.com/office/drawing/2014/main" id="{B6825D76-D064-4636-B190-4B88360788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73" name="Picture 272" title="white box">
          <a:extLst>
            <a:ext uri="{FF2B5EF4-FFF2-40B4-BE49-F238E27FC236}">
              <a16:creationId xmlns:a16="http://schemas.microsoft.com/office/drawing/2014/main" id="{C68D11DF-5EFF-4C7F-A196-69725C9780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4" name="Picture 273" descr="image of the Ofgem logo" title="Ofgem logo">
          <a:extLst>
            <a:ext uri="{FF2B5EF4-FFF2-40B4-BE49-F238E27FC236}">
              <a16:creationId xmlns:a16="http://schemas.microsoft.com/office/drawing/2014/main" id="{6B24758A-7C8B-4713-8B52-62CE0D947CD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75" name="Picture 274" title="white box">
          <a:extLst>
            <a:ext uri="{FF2B5EF4-FFF2-40B4-BE49-F238E27FC236}">
              <a16:creationId xmlns:a16="http://schemas.microsoft.com/office/drawing/2014/main" id="{F2EED56A-9F85-4FA7-B90B-BEBA87EE83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6" name="Picture 275" descr="image of the Ofgem logo" title="Ofgem logo">
          <a:extLst>
            <a:ext uri="{FF2B5EF4-FFF2-40B4-BE49-F238E27FC236}">
              <a16:creationId xmlns:a16="http://schemas.microsoft.com/office/drawing/2014/main" id="{67B7B33B-B6DF-48D5-96BB-62FF7D2C1DE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77" name="Picture 276" title="white box">
          <a:extLst>
            <a:ext uri="{FF2B5EF4-FFF2-40B4-BE49-F238E27FC236}">
              <a16:creationId xmlns:a16="http://schemas.microsoft.com/office/drawing/2014/main" id="{4B391A4A-7F4D-4A15-8CBC-4819F54A978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8" name="Picture 277" descr="image of the Ofgem logo" title="Ofgem logo">
          <a:extLst>
            <a:ext uri="{FF2B5EF4-FFF2-40B4-BE49-F238E27FC236}">
              <a16:creationId xmlns:a16="http://schemas.microsoft.com/office/drawing/2014/main" id="{9889E5A5-35DD-4053-A511-11C5AD27222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279" name="Picture 278" descr="image of the Ofgem logo" title="Ofgem logo">
          <a:extLst>
            <a:ext uri="{FF2B5EF4-FFF2-40B4-BE49-F238E27FC236}">
              <a16:creationId xmlns:a16="http://schemas.microsoft.com/office/drawing/2014/main" id="{F1CAA5DB-23BE-4B9F-A571-7644CE18871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80" name="Picture 279" title="white box">
          <a:extLst>
            <a:ext uri="{FF2B5EF4-FFF2-40B4-BE49-F238E27FC236}">
              <a16:creationId xmlns:a16="http://schemas.microsoft.com/office/drawing/2014/main" id="{FFA70FBD-B464-4255-82C4-BF978EC59E7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281" name="Picture 280" descr="image of the Ofgem logo" title="Ofgem logo">
          <a:extLst>
            <a:ext uri="{FF2B5EF4-FFF2-40B4-BE49-F238E27FC236}">
              <a16:creationId xmlns:a16="http://schemas.microsoft.com/office/drawing/2014/main" id="{DD34E932-9E11-4E8B-B7FE-E17C80683D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82" name="Picture 281" title="white box">
          <a:extLst>
            <a:ext uri="{FF2B5EF4-FFF2-40B4-BE49-F238E27FC236}">
              <a16:creationId xmlns:a16="http://schemas.microsoft.com/office/drawing/2014/main" id="{AFE98019-0277-4920-9B02-C17D3F8DFCA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283" name="Picture 282" descr="image of the Ofgem logo" title="Ofgem logo">
          <a:extLst>
            <a:ext uri="{FF2B5EF4-FFF2-40B4-BE49-F238E27FC236}">
              <a16:creationId xmlns:a16="http://schemas.microsoft.com/office/drawing/2014/main" id="{0165C4F4-051D-4BA6-B61B-365DCB2D32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84" name="Picture 283" title="white box">
          <a:extLst>
            <a:ext uri="{FF2B5EF4-FFF2-40B4-BE49-F238E27FC236}">
              <a16:creationId xmlns:a16="http://schemas.microsoft.com/office/drawing/2014/main" id="{DFC59D22-36A5-4EEA-92CF-F5258DB2CF5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285" name="Picture 284" descr="image of the Ofgem logo" title="Ofgem logo">
          <a:extLst>
            <a:ext uri="{FF2B5EF4-FFF2-40B4-BE49-F238E27FC236}">
              <a16:creationId xmlns:a16="http://schemas.microsoft.com/office/drawing/2014/main" id="{C304771B-7E15-4F19-AB3F-D25494CCE9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BBA586A4-A4E2-4297-9550-408AAEDC33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 name="Picture 2" title="white box">
          <a:extLst>
            <a:ext uri="{FF2B5EF4-FFF2-40B4-BE49-F238E27FC236}">
              <a16:creationId xmlns:a16="http://schemas.microsoft.com/office/drawing/2014/main" id="{F394F29F-C79B-4E37-888D-CCC1476EB75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 name="Picture 3" descr="image of the Ofgem logo" title="Ofgem logo">
          <a:extLst>
            <a:ext uri="{FF2B5EF4-FFF2-40B4-BE49-F238E27FC236}">
              <a16:creationId xmlns:a16="http://schemas.microsoft.com/office/drawing/2014/main" id="{EC591672-BB1D-4A87-BA63-EB5B8C5EB85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 name="Picture 4" title="white box">
          <a:extLst>
            <a:ext uri="{FF2B5EF4-FFF2-40B4-BE49-F238E27FC236}">
              <a16:creationId xmlns:a16="http://schemas.microsoft.com/office/drawing/2014/main" id="{2563D506-43FC-48C9-AFE9-5AEF3C77CA7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 name="Picture 5" descr="image of the Ofgem logo" title="Ofgem logo">
          <a:extLst>
            <a:ext uri="{FF2B5EF4-FFF2-40B4-BE49-F238E27FC236}">
              <a16:creationId xmlns:a16="http://schemas.microsoft.com/office/drawing/2014/main" id="{36B534AB-F9F9-4930-B61E-B78657476B5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7" name="Picture 6" title="white box">
          <a:extLst>
            <a:ext uri="{FF2B5EF4-FFF2-40B4-BE49-F238E27FC236}">
              <a16:creationId xmlns:a16="http://schemas.microsoft.com/office/drawing/2014/main" id="{D83229B7-7785-4987-BC6C-625B9ED6640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E652A522-1482-45DC-AB3C-495437133D4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 name="Picture 8" title="white box">
          <a:extLst>
            <a:ext uri="{FF2B5EF4-FFF2-40B4-BE49-F238E27FC236}">
              <a16:creationId xmlns:a16="http://schemas.microsoft.com/office/drawing/2014/main" id="{B675CD1A-0061-48EE-B674-1455B061901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9612AE74-C1BD-4578-88D9-F1163D291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 name="Picture 10" title="white box">
          <a:extLst>
            <a:ext uri="{FF2B5EF4-FFF2-40B4-BE49-F238E27FC236}">
              <a16:creationId xmlns:a16="http://schemas.microsoft.com/office/drawing/2014/main" id="{E750C6E2-E334-4257-9112-EFDF80CB06C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 name="Picture 11" descr="image of the Ofgem logo" title="Ofgem logo">
          <a:extLst>
            <a:ext uri="{FF2B5EF4-FFF2-40B4-BE49-F238E27FC236}">
              <a16:creationId xmlns:a16="http://schemas.microsoft.com/office/drawing/2014/main" id="{2DCF74C9-DC30-4E8A-BDD1-42320FDB50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 name="Picture 12" title="white box">
          <a:extLst>
            <a:ext uri="{FF2B5EF4-FFF2-40B4-BE49-F238E27FC236}">
              <a16:creationId xmlns:a16="http://schemas.microsoft.com/office/drawing/2014/main" id="{9AEF16D9-67BB-4AFC-BC20-900BE09BEA9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 name="Picture 13" descr="image of the Ofgem logo" title="Ofgem logo">
          <a:extLst>
            <a:ext uri="{FF2B5EF4-FFF2-40B4-BE49-F238E27FC236}">
              <a16:creationId xmlns:a16="http://schemas.microsoft.com/office/drawing/2014/main" id="{9D955F8B-6081-47D3-A5F9-BCEB994725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 name="Picture 14" title="white box">
          <a:extLst>
            <a:ext uri="{FF2B5EF4-FFF2-40B4-BE49-F238E27FC236}">
              <a16:creationId xmlns:a16="http://schemas.microsoft.com/office/drawing/2014/main" id="{8984BE95-5238-4CE5-8DF6-B57C78E64D9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B6D16BC7-25DE-4AA1-8AE2-37650300D0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 name="Picture 16" title="white box">
          <a:extLst>
            <a:ext uri="{FF2B5EF4-FFF2-40B4-BE49-F238E27FC236}">
              <a16:creationId xmlns:a16="http://schemas.microsoft.com/office/drawing/2014/main" id="{441433D3-88F4-49C4-BFF3-E5D6E5D6C4A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 name="Picture 17" descr="image of the Ofgem logo" title="Ofgem logo">
          <a:extLst>
            <a:ext uri="{FF2B5EF4-FFF2-40B4-BE49-F238E27FC236}">
              <a16:creationId xmlns:a16="http://schemas.microsoft.com/office/drawing/2014/main" id="{B2E2DF83-8BE2-4B75-B548-0402FA1729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 name="Picture 18" title="white box">
          <a:extLst>
            <a:ext uri="{FF2B5EF4-FFF2-40B4-BE49-F238E27FC236}">
              <a16:creationId xmlns:a16="http://schemas.microsoft.com/office/drawing/2014/main" id="{E9783538-0A1A-4AD9-A961-68AF7859D8B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 name="Picture 19" descr="image of the Ofgem logo" title="Ofgem logo">
          <a:extLst>
            <a:ext uri="{FF2B5EF4-FFF2-40B4-BE49-F238E27FC236}">
              <a16:creationId xmlns:a16="http://schemas.microsoft.com/office/drawing/2014/main" id="{0F93535B-D2C4-49DC-9026-4EB4FBEB6FA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1" name="Picture 20" title="white box">
          <a:extLst>
            <a:ext uri="{FF2B5EF4-FFF2-40B4-BE49-F238E27FC236}">
              <a16:creationId xmlns:a16="http://schemas.microsoft.com/office/drawing/2014/main" id="{090DEAEF-087E-4960-A584-B8C09289DFE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 name="Picture 21" descr="image of the Ofgem logo" title="Ofgem logo">
          <a:extLst>
            <a:ext uri="{FF2B5EF4-FFF2-40B4-BE49-F238E27FC236}">
              <a16:creationId xmlns:a16="http://schemas.microsoft.com/office/drawing/2014/main" id="{2E0411B7-C2F5-4741-8BAD-03A77BB2C16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3" name="Picture 22" title="white box">
          <a:extLst>
            <a:ext uri="{FF2B5EF4-FFF2-40B4-BE49-F238E27FC236}">
              <a16:creationId xmlns:a16="http://schemas.microsoft.com/office/drawing/2014/main" id="{BE12165D-9554-4CC1-93F8-F565647F050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 name="Picture 23" descr="image of the Ofgem logo" title="Ofgem logo">
          <a:extLst>
            <a:ext uri="{FF2B5EF4-FFF2-40B4-BE49-F238E27FC236}">
              <a16:creationId xmlns:a16="http://schemas.microsoft.com/office/drawing/2014/main" id="{E8809475-22C5-4BFE-95F9-AFB7F9ABDC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 name="Picture 24" descr="image of the Ofgem logo" title="Ofgem logo">
          <a:extLst>
            <a:ext uri="{FF2B5EF4-FFF2-40B4-BE49-F238E27FC236}">
              <a16:creationId xmlns:a16="http://schemas.microsoft.com/office/drawing/2014/main" id="{18B90A23-83EE-4D8C-AE92-1D3B72D0AF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 name="Picture 25" title="white box">
          <a:extLst>
            <a:ext uri="{FF2B5EF4-FFF2-40B4-BE49-F238E27FC236}">
              <a16:creationId xmlns:a16="http://schemas.microsoft.com/office/drawing/2014/main" id="{CD7E2F76-F405-4225-BBBB-D4503E1AEF8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 name="Picture 26" descr="image of the Ofgem logo" title="Ofgem logo">
          <a:extLst>
            <a:ext uri="{FF2B5EF4-FFF2-40B4-BE49-F238E27FC236}">
              <a16:creationId xmlns:a16="http://schemas.microsoft.com/office/drawing/2014/main" id="{7AF6521D-29A2-411E-B127-44F32B5928A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8" name="Picture 27" title="white box">
          <a:extLst>
            <a:ext uri="{FF2B5EF4-FFF2-40B4-BE49-F238E27FC236}">
              <a16:creationId xmlns:a16="http://schemas.microsoft.com/office/drawing/2014/main" id="{D569E4F2-55CA-4561-BEF0-FE1363422E0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 name="Picture 28" descr="image of the Ofgem logo" title="Ofgem logo">
          <a:extLst>
            <a:ext uri="{FF2B5EF4-FFF2-40B4-BE49-F238E27FC236}">
              <a16:creationId xmlns:a16="http://schemas.microsoft.com/office/drawing/2014/main" id="{46F542EE-57C4-4238-A852-2A98DB361A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0" name="Picture 29" title="white box">
          <a:extLst>
            <a:ext uri="{FF2B5EF4-FFF2-40B4-BE49-F238E27FC236}">
              <a16:creationId xmlns:a16="http://schemas.microsoft.com/office/drawing/2014/main" id="{35F88292-0010-4021-9AFB-0D748C5A047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75B1BB69-ACA9-4483-9CE3-1DAC5D25B4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2" name="Picture 31" title="white box">
          <a:extLst>
            <a:ext uri="{FF2B5EF4-FFF2-40B4-BE49-F238E27FC236}">
              <a16:creationId xmlns:a16="http://schemas.microsoft.com/office/drawing/2014/main" id="{18850B02-1E56-4AA7-8EAF-2AE0D22C304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 name="Picture 32" descr="image of the Ofgem logo" title="Ofgem logo">
          <a:extLst>
            <a:ext uri="{FF2B5EF4-FFF2-40B4-BE49-F238E27FC236}">
              <a16:creationId xmlns:a16="http://schemas.microsoft.com/office/drawing/2014/main" id="{41DD8EB3-1D98-4B66-AA7F-D9C77309FD6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4" name="Picture 33" title="white box">
          <a:extLst>
            <a:ext uri="{FF2B5EF4-FFF2-40B4-BE49-F238E27FC236}">
              <a16:creationId xmlns:a16="http://schemas.microsoft.com/office/drawing/2014/main" id="{CF8A436B-F5C4-422F-AF64-F3BDEF7B811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 name="Picture 34" descr="image of the Ofgem logo" title="Ofgem logo">
          <a:extLst>
            <a:ext uri="{FF2B5EF4-FFF2-40B4-BE49-F238E27FC236}">
              <a16:creationId xmlns:a16="http://schemas.microsoft.com/office/drawing/2014/main" id="{9D7232AD-78C1-489B-8BE2-658BFEC5AD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6" name="Picture 35" title="white box">
          <a:extLst>
            <a:ext uri="{FF2B5EF4-FFF2-40B4-BE49-F238E27FC236}">
              <a16:creationId xmlns:a16="http://schemas.microsoft.com/office/drawing/2014/main" id="{05C8D0C5-DF6A-4AAE-B2C0-73A69BCF848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7" name="Picture 36" descr="image of the Ofgem logo" title="Ofgem logo">
          <a:extLst>
            <a:ext uri="{FF2B5EF4-FFF2-40B4-BE49-F238E27FC236}">
              <a16:creationId xmlns:a16="http://schemas.microsoft.com/office/drawing/2014/main" id="{664ED22D-921E-4BF3-AAE7-EB878D688EB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8" name="Picture 37" title="white box">
          <a:extLst>
            <a:ext uri="{FF2B5EF4-FFF2-40B4-BE49-F238E27FC236}">
              <a16:creationId xmlns:a16="http://schemas.microsoft.com/office/drawing/2014/main" id="{D04642AE-D475-481F-B724-475E78AD2DB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 name="Picture 38" descr="image of the Ofgem logo" title="Ofgem logo">
          <a:extLst>
            <a:ext uri="{FF2B5EF4-FFF2-40B4-BE49-F238E27FC236}">
              <a16:creationId xmlns:a16="http://schemas.microsoft.com/office/drawing/2014/main" id="{4507AA83-9E40-4A3F-98E7-71BC15DEFB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0" name="Picture 39" title="white box">
          <a:extLst>
            <a:ext uri="{FF2B5EF4-FFF2-40B4-BE49-F238E27FC236}">
              <a16:creationId xmlns:a16="http://schemas.microsoft.com/office/drawing/2014/main" id="{9FE26AC0-BA81-41CC-897D-5F5FD890391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1" name="Picture 40" descr="image of the Ofgem logo" title="Ofgem logo">
          <a:extLst>
            <a:ext uri="{FF2B5EF4-FFF2-40B4-BE49-F238E27FC236}">
              <a16:creationId xmlns:a16="http://schemas.microsoft.com/office/drawing/2014/main" id="{CEB9AA2A-99BB-44C9-87D8-BE80B7A802E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2" name="Picture 41" title="white box">
          <a:extLst>
            <a:ext uri="{FF2B5EF4-FFF2-40B4-BE49-F238E27FC236}">
              <a16:creationId xmlns:a16="http://schemas.microsoft.com/office/drawing/2014/main" id="{6534364D-00B6-4228-933C-4058BFB9E97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3" name="Picture 42" descr="image of the Ofgem logo" title="Ofgem logo">
          <a:extLst>
            <a:ext uri="{FF2B5EF4-FFF2-40B4-BE49-F238E27FC236}">
              <a16:creationId xmlns:a16="http://schemas.microsoft.com/office/drawing/2014/main" id="{044EEC74-4531-4244-B17F-1B38F0B696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4" name="Picture 43" title="white box">
          <a:extLst>
            <a:ext uri="{FF2B5EF4-FFF2-40B4-BE49-F238E27FC236}">
              <a16:creationId xmlns:a16="http://schemas.microsoft.com/office/drawing/2014/main" id="{E2C614A0-6345-43B8-B66E-189C055EF18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5" name="Picture 44" descr="image of the Ofgem logo" title="Ofgem logo">
          <a:extLst>
            <a:ext uri="{FF2B5EF4-FFF2-40B4-BE49-F238E27FC236}">
              <a16:creationId xmlns:a16="http://schemas.microsoft.com/office/drawing/2014/main" id="{86DB44CE-8F3F-4215-8D8A-92FCA10DBD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6" name="Picture 45" title="white box">
          <a:extLst>
            <a:ext uri="{FF2B5EF4-FFF2-40B4-BE49-F238E27FC236}">
              <a16:creationId xmlns:a16="http://schemas.microsoft.com/office/drawing/2014/main" id="{12EBBECF-F42D-40E0-8D98-E39213BA21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7" name="Picture 46" descr="image of the Ofgem logo" title="Ofgem logo">
          <a:extLst>
            <a:ext uri="{FF2B5EF4-FFF2-40B4-BE49-F238E27FC236}">
              <a16:creationId xmlns:a16="http://schemas.microsoft.com/office/drawing/2014/main" id="{BF5A7075-E5CE-46D9-8E26-73BE5F3279C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8" name="Picture 47" descr="image of the Ofgem logo" title="Ofgem logo">
          <a:extLst>
            <a:ext uri="{FF2B5EF4-FFF2-40B4-BE49-F238E27FC236}">
              <a16:creationId xmlns:a16="http://schemas.microsoft.com/office/drawing/2014/main" id="{14835099-74C5-4F2E-A95E-76F730A90E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9" name="Picture 48" title="white box">
          <a:extLst>
            <a:ext uri="{FF2B5EF4-FFF2-40B4-BE49-F238E27FC236}">
              <a16:creationId xmlns:a16="http://schemas.microsoft.com/office/drawing/2014/main" id="{E8B468CE-6DB5-4106-AEEF-B7893118B64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0" name="Picture 49" descr="image of the Ofgem logo" title="Ofgem logo">
          <a:extLst>
            <a:ext uri="{FF2B5EF4-FFF2-40B4-BE49-F238E27FC236}">
              <a16:creationId xmlns:a16="http://schemas.microsoft.com/office/drawing/2014/main" id="{1C7FCF0B-3FC4-4EC5-A651-75CED823B5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1" name="Picture 50" title="white box">
          <a:extLst>
            <a:ext uri="{FF2B5EF4-FFF2-40B4-BE49-F238E27FC236}">
              <a16:creationId xmlns:a16="http://schemas.microsoft.com/office/drawing/2014/main" id="{AD32BC8F-9DE7-4B84-A0B8-9BBF6C6947C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2" name="Picture 51" descr="image of the Ofgem logo" title="Ofgem logo">
          <a:extLst>
            <a:ext uri="{FF2B5EF4-FFF2-40B4-BE49-F238E27FC236}">
              <a16:creationId xmlns:a16="http://schemas.microsoft.com/office/drawing/2014/main" id="{8460DA5D-8244-4888-B38C-72D3CBE299A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53" name="Picture 52" title="white box">
          <a:extLst>
            <a:ext uri="{FF2B5EF4-FFF2-40B4-BE49-F238E27FC236}">
              <a16:creationId xmlns:a16="http://schemas.microsoft.com/office/drawing/2014/main" id="{7F4DBAF8-94C6-409D-AEAE-88EB1474233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4" name="Picture 53" descr="image of the Ofgem logo" title="Ofgem logo">
          <a:extLst>
            <a:ext uri="{FF2B5EF4-FFF2-40B4-BE49-F238E27FC236}">
              <a16:creationId xmlns:a16="http://schemas.microsoft.com/office/drawing/2014/main" id="{406366E8-D4F3-4021-9390-9588FF1FDD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55" name="Picture 54" title="white box">
          <a:extLst>
            <a:ext uri="{FF2B5EF4-FFF2-40B4-BE49-F238E27FC236}">
              <a16:creationId xmlns:a16="http://schemas.microsoft.com/office/drawing/2014/main" id="{11B50950-3940-4E46-B0EE-27B59CFEDDA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6" name="Picture 55" descr="image of the Ofgem logo" title="Ofgem logo">
          <a:extLst>
            <a:ext uri="{FF2B5EF4-FFF2-40B4-BE49-F238E27FC236}">
              <a16:creationId xmlns:a16="http://schemas.microsoft.com/office/drawing/2014/main" id="{5DC556CE-DDC5-4249-9275-F2BF2812FB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57" name="Picture 56" title="white box">
          <a:extLst>
            <a:ext uri="{FF2B5EF4-FFF2-40B4-BE49-F238E27FC236}">
              <a16:creationId xmlns:a16="http://schemas.microsoft.com/office/drawing/2014/main" id="{ADB1D6ED-09CE-4203-8936-F69B2E3818C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8" name="Picture 57" descr="image of the Ofgem logo" title="Ofgem logo">
          <a:extLst>
            <a:ext uri="{FF2B5EF4-FFF2-40B4-BE49-F238E27FC236}">
              <a16:creationId xmlns:a16="http://schemas.microsoft.com/office/drawing/2014/main" id="{F273D510-241C-48FD-B9CC-6FB59E3FDA4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9" name="Picture 58" title="white box">
          <a:extLst>
            <a:ext uri="{FF2B5EF4-FFF2-40B4-BE49-F238E27FC236}">
              <a16:creationId xmlns:a16="http://schemas.microsoft.com/office/drawing/2014/main" id="{7707F952-2E3D-4865-8EA6-5B5B91FE458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0" name="Picture 59" descr="image of the Ofgem logo" title="Ofgem logo">
          <a:extLst>
            <a:ext uri="{FF2B5EF4-FFF2-40B4-BE49-F238E27FC236}">
              <a16:creationId xmlns:a16="http://schemas.microsoft.com/office/drawing/2014/main" id="{393CFA2E-E37D-4CD4-843C-BE73A13EF72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61" name="Picture 60" title="white box">
          <a:extLst>
            <a:ext uri="{FF2B5EF4-FFF2-40B4-BE49-F238E27FC236}">
              <a16:creationId xmlns:a16="http://schemas.microsoft.com/office/drawing/2014/main" id="{F12E5216-61C7-48C4-B8DA-309B8D2053B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2" name="Picture 61" descr="image of the Ofgem logo" title="Ofgem logo">
          <a:extLst>
            <a:ext uri="{FF2B5EF4-FFF2-40B4-BE49-F238E27FC236}">
              <a16:creationId xmlns:a16="http://schemas.microsoft.com/office/drawing/2014/main" id="{ECDEDC7A-1596-4D77-9AB2-D8296639CD6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3" name="Picture 62" title="white box">
          <a:extLst>
            <a:ext uri="{FF2B5EF4-FFF2-40B4-BE49-F238E27FC236}">
              <a16:creationId xmlns:a16="http://schemas.microsoft.com/office/drawing/2014/main" id="{433A7AAC-5A4E-43AA-91EC-3C649CE8E37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4" name="Picture 63" descr="image of the Ofgem logo" title="Ofgem logo">
          <a:extLst>
            <a:ext uri="{FF2B5EF4-FFF2-40B4-BE49-F238E27FC236}">
              <a16:creationId xmlns:a16="http://schemas.microsoft.com/office/drawing/2014/main" id="{6DD09688-889A-46D2-82BF-14F1FDBACC7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5" name="Picture 64" title="white box">
          <a:extLst>
            <a:ext uri="{FF2B5EF4-FFF2-40B4-BE49-F238E27FC236}">
              <a16:creationId xmlns:a16="http://schemas.microsoft.com/office/drawing/2014/main" id="{A7D35F6A-E9C3-430B-BC84-02DE4FE01F8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6" name="Picture 65" descr="image of the Ofgem logo" title="Ofgem logo">
          <a:extLst>
            <a:ext uri="{FF2B5EF4-FFF2-40B4-BE49-F238E27FC236}">
              <a16:creationId xmlns:a16="http://schemas.microsoft.com/office/drawing/2014/main" id="{DE6AC3EC-4202-410B-BAC5-5B32816F6C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67" name="Picture 66" title="white box">
          <a:extLst>
            <a:ext uri="{FF2B5EF4-FFF2-40B4-BE49-F238E27FC236}">
              <a16:creationId xmlns:a16="http://schemas.microsoft.com/office/drawing/2014/main" id="{046735AB-CB57-4DF9-999A-2B433B86AD3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8" name="Picture 67" descr="image of the Ofgem logo" title="Ofgem logo">
          <a:extLst>
            <a:ext uri="{FF2B5EF4-FFF2-40B4-BE49-F238E27FC236}">
              <a16:creationId xmlns:a16="http://schemas.microsoft.com/office/drawing/2014/main" id="{AA29FEF3-82CB-4302-8F61-FAC11F7246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69" name="Picture 68" title="white box">
          <a:extLst>
            <a:ext uri="{FF2B5EF4-FFF2-40B4-BE49-F238E27FC236}">
              <a16:creationId xmlns:a16="http://schemas.microsoft.com/office/drawing/2014/main" id="{26284257-C80B-4DB6-BA72-D6DBA37D8CC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0" name="Picture 69" descr="image of the Ofgem logo" title="Ofgem logo">
          <a:extLst>
            <a:ext uri="{FF2B5EF4-FFF2-40B4-BE49-F238E27FC236}">
              <a16:creationId xmlns:a16="http://schemas.microsoft.com/office/drawing/2014/main" id="{5EDB181B-B0C6-454C-8428-97AC104ED76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1" name="Picture 70" descr="image of the Ofgem logo" title="Ofgem logo">
          <a:extLst>
            <a:ext uri="{FF2B5EF4-FFF2-40B4-BE49-F238E27FC236}">
              <a16:creationId xmlns:a16="http://schemas.microsoft.com/office/drawing/2014/main" id="{73EECAF6-D702-401F-A478-8867ABE1E34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2" name="Picture 71" title="white box">
          <a:extLst>
            <a:ext uri="{FF2B5EF4-FFF2-40B4-BE49-F238E27FC236}">
              <a16:creationId xmlns:a16="http://schemas.microsoft.com/office/drawing/2014/main" id="{63697DC8-EC9F-40D1-9758-59CA09B5C5A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3" name="Picture 72" descr="image of the Ofgem logo" title="Ofgem logo">
          <a:extLst>
            <a:ext uri="{FF2B5EF4-FFF2-40B4-BE49-F238E27FC236}">
              <a16:creationId xmlns:a16="http://schemas.microsoft.com/office/drawing/2014/main" id="{8FA76455-623F-4D36-AB9F-28339E3E8B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74" name="Picture 73" title="white box">
          <a:extLst>
            <a:ext uri="{FF2B5EF4-FFF2-40B4-BE49-F238E27FC236}">
              <a16:creationId xmlns:a16="http://schemas.microsoft.com/office/drawing/2014/main" id="{7A65D9AC-7AB2-4E2A-8A14-8AEC14B3DDE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5" name="Picture 74" descr="image of the Ofgem logo" title="Ofgem logo">
          <a:extLst>
            <a:ext uri="{FF2B5EF4-FFF2-40B4-BE49-F238E27FC236}">
              <a16:creationId xmlns:a16="http://schemas.microsoft.com/office/drawing/2014/main" id="{D5756502-525D-4A10-A5A1-EF3120DCCF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6" name="Picture 75" title="white box">
          <a:extLst>
            <a:ext uri="{FF2B5EF4-FFF2-40B4-BE49-F238E27FC236}">
              <a16:creationId xmlns:a16="http://schemas.microsoft.com/office/drawing/2014/main" id="{EB70B24E-9675-4A40-B77A-D912515268F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7" name="Picture 76" descr="image of the Ofgem logo" title="Ofgem logo">
          <a:extLst>
            <a:ext uri="{FF2B5EF4-FFF2-40B4-BE49-F238E27FC236}">
              <a16:creationId xmlns:a16="http://schemas.microsoft.com/office/drawing/2014/main" id="{2DB3073A-8332-4B33-BE60-35047A0370C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8" name="Picture 77" title="white box">
          <a:extLst>
            <a:ext uri="{FF2B5EF4-FFF2-40B4-BE49-F238E27FC236}">
              <a16:creationId xmlns:a16="http://schemas.microsoft.com/office/drawing/2014/main" id="{498BA58B-CE78-4E39-BC8C-1B301FE2F8B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9" name="Picture 78" descr="image of the Ofgem logo" title="Ofgem logo">
          <a:extLst>
            <a:ext uri="{FF2B5EF4-FFF2-40B4-BE49-F238E27FC236}">
              <a16:creationId xmlns:a16="http://schemas.microsoft.com/office/drawing/2014/main" id="{85F94D65-9503-482E-BB76-DE546B4320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0" name="Picture 79" title="white box">
          <a:extLst>
            <a:ext uri="{FF2B5EF4-FFF2-40B4-BE49-F238E27FC236}">
              <a16:creationId xmlns:a16="http://schemas.microsoft.com/office/drawing/2014/main" id="{F5811A93-264E-420A-A494-917A0BE5B0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1" name="Picture 80" descr="image of the Ofgem logo" title="Ofgem logo">
          <a:extLst>
            <a:ext uri="{FF2B5EF4-FFF2-40B4-BE49-F238E27FC236}">
              <a16:creationId xmlns:a16="http://schemas.microsoft.com/office/drawing/2014/main" id="{DD1C8079-4B3B-449A-93FC-025B03E38B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2" name="Picture 81" title="white box">
          <a:extLst>
            <a:ext uri="{FF2B5EF4-FFF2-40B4-BE49-F238E27FC236}">
              <a16:creationId xmlns:a16="http://schemas.microsoft.com/office/drawing/2014/main" id="{D4C761D6-9F7E-4125-810E-6BA250795B3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3" name="Picture 82" descr="image of the Ofgem logo" title="Ofgem logo">
          <a:extLst>
            <a:ext uri="{FF2B5EF4-FFF2-40B4-BE49-F238E27FC236}">
              <a16:creationId xmlns:a16="http://schemas.microsoft.com/office/drawing/2014/main" id="{140766C1-F7B5-4465-BF05-96ABBE6F2F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84" name="Picture 83" title="white box">
          <a:extLst>
            <a:ext uri="{FF2B5EF4-FFF2-40B4-BE49-F238E27FC236}">
              <a16:creationId xmlns:a16="http://schemas.microsoft.com/office/drawing/2014/main" id="{E9AFB45A-22BA-4D40-8E71-954FE69EAB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5" name="Picture 84" descr="image of the Ofgem logo" title="Ofgem logo">
          <a:extLst>
            <a:ext uri="{FF2B5EF4-FFF2-40B4-BE49-F238E27FC236}">
              <a16:creationId xmlns:a16="http://schemas.microsoft.com/office/drawing/2014/main" id="{68F8207A-E2D4-4476-B298-4A8A2E9C25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6" name="Picture 85" title="white box">
          <a:extLst>
            <a:ext uri="{FF2B5EF4-FFF2-40B4-BE49-F238E27FC236}">
              <a16:creationId xmlns:a16="http://schemas.microsoft.com/office/drawing/2014/main" id="{9838DEF2-165E-4B19-9497-DA342282083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7" name="Picture 86" descr="image of the Ofgem logo" title="Ofgem logo">
          <a:extLst>
            <a:ext uri="{FF2B5EF4-FFF2-40B4-BE49-F238E27FC236}">
              <a16:creationId xmlns:a16="http://schemas.microsoft.com/office/drawing/2014/main" id="{4E1654E7-A124-4554-804E-FC6C08B5752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8" name="Picture 87" title="white box">
          <a:extLst>
            <a:ext uri="{FF2B5EF4-FFF2-40B4-BE49-F238E27FC236}">
              <a16:creationId xmlns:a16="http://schemas.microsoft.com/office/drawing/2014/main" id="{BAF96605-C4AA-40C2-8DDD-095DAD38B2B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9" name="Picture 88" descr="image of the Ofgem logo" title="Ofgem logo">
          <a:extLst>
            <a:ext uri="{FF2B5EF4-FFF2-40B4-BE49-F238E27FC236}">
              <a16:creationId xmlns:a16="http://schemas.microsoft.com/office/drawing/2014/main" id="{22E98A39-35A7-468B-B5BC-E0F4854CB1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90" name="Picture 89" title="white box">
          <a:extLst>
            <a:ext uri="{FF2B5EF4-FFF2-40B4-BE49-F238E27FC236}">
              <a16:creationId xmlns:a16="http://schemas.microsoft.com/office/drawing/2014/main" id="{35121760-7924-476D-A065-21A0FFCA83F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1" name="Picture 90" descr="image of the Ofgem logo" title="Ofgem logo">
          <a:extLst>
            <a:ext uri="{FF2B5EF4-FFF2-40B4-BE49-F238E27FC236}">
              <a16:creationId xmlns:a16="http://schemas.microsoft.com/office/drawing/2014/main" id="{8D3B226C-A02A-4CEE-8540-1D2C34DA34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92" name="Picture 91" title="white box">
          <a:extLst>
            <a:ext uri="{FF2B5EF4-FFF2-40B4-BE49-F238E27FC236}">
              <a16:creationId xmlns:a16="http://schemas.microsoft.com/office/drawing/2014/main" id="{6A409B2B-32F4-4E79-B505-A6537A8CDD0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3" name="Picture 92" descr="image of the Ofgem logo" title="Ofgem logo">
          <a:extLst>
            <a:ext uri="{FF2B5EF4-FFF2-40B4-BE49-F238E27FC236}">
              <a16:creationId xmlns:a16="http://schemas.microsoft.com/office/drawing/2014/main" id="{6BA1E4DA-5906-447E-978E-962E1276E0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4" name="Picture 93" descr="image of the Ofgem logo" title="Ofgem logo">
          <a:extLst>
            <a:ext uri="{FF2B5EF4-FFF2-40B4-BE49-F238E27FC236}">
              <a16:creationId xmlns:a16="http://schemas.microsoft.com/office/drawing/2014/main" id="{E9EBD842-CB53-419E-BBAC-1A293AECDC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5" name="Picture 94" title="white box">
          <a:extLst>
            <a:ext uri="{FF2B5EF4-FFF2-40B4-BE49-F238E27FC236}">
              <a16:creationId xmlns:a16="http://schemas.microsoft.com/office/drawing/2014/main" id="{E6473FF8-B938-4810-BB4E-6851E23A274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6" name="Picture 95" descr="image of the Ofgem logo" title="Ofgem logo">
          <a:extLst>
            <a:ext uri="{FF2B5EF4-FFF2-40B4-BE49-F238E27FC236}">
              <a16:creationId xmlns:a16="http://schemas.microsoft.com/office/drawing/2014/main" id="{E1F12023-0CA4-452C-BFE1-A61B7A91D62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97" name="Picture 96" title="white box">
          <a:extLst>
            <a:ext uri="{FF2B5EF4-FFF2-40B4-BE49-F238E27FC236}">
              <a16:creationId xmlns:a16="http://schemas.microsoft.com/office/drawing/2014/main" id="{803CEA19-F26C-4A37-999A-94707C6CE44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8" name="Picture 97" descr="image of the Ofgem logo" title="Ofgem logo">
          <a:extLst>
            <a:ext uri="{FF2B5EF4-FFF2-40B4-BE49-F238E27FC236}">
              <a16:creationId xmlns:a16="http://schemas.microsoft.com/office/drawing/2014/main" id="{A366669E-EE3C-4BEF-83B7-D5550AC35EA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99" name="Picture 98" title="white box">
          <a:extLst>
            <a:ext uri="{FF2B5EF4-FFF2-40B4-BE49-F238E27FC236}">
              <a16:creationId xmlns:a16="http://schemas.microsoft.com/office/drawing/2014/main" id="{26F9560A-EAD4-4044-9041-83FCB60DA42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0" name="Picture 99" descr="image of the Ofgem logo" title="Ofgem logo">
          <a:extLst>
            <a:ext uri="{FF2B5EF4-FFF2-40B4-BE49-F238E27FC236}">
              <a16:creationId xmlns:a16="http://schemas.microsoft.com/office/drawing/2014/main" id="{952C31C3-B030-4545-8B26-857B3BF093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1" name="Picture 100" title="white box">
          <a:extLst>
            <a:ext uri="{FF2B5EF4-FFF2-40B4-BE49-F238E27FC236}">
              <a16:creationId xmlns:a16="http://schemas.microsoft.com/office/drawing/2014/main" id="{862CFF79-9CC1-4776-B793-C6A04D48139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2" name="Picture 101" descr="image of the Ofgem logo" title="Ofgem logo">
          <a:extLst>
            <a:ext uri="{FF2B5EF4-FFF2-40B4-BE49-F238E27FC236}">
              <a16:creationId xmlns:a16="http://schemas.microsoft.com/office/drawing/2014/main" id="{F5362472-2B90-47F4-9B6A-66FE7D27450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3" name="Picture 102" title="white box">
          <a:extLst>
            <a:ext uri="{FF2B5EF4-FFF2-40B4-BE49-F238E27FC236}">
              <a16:creationId xmlns:a16="http://schemas.microsoft.com/office/drawing/2014/main" id="{2F4E857C-FEDA-407D-AAA9-B417EDC878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4" name="Picture 103" descr="image of the Ofgem logo" title="Ofgem logo">
          <a:extLst>
            <a:ext uri="{FF2B5EF4-FFF2-40B4-BE49-F238E27FC236}">
              <a16:creationId xmlns:a16="http://schemas.microsoft.com/office/drawing/2014/main" id="{092994D1-D28C-4D7D-928A-97C3AF35AC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05" name="Picture 104" title="white box">
          <a:extLst>
            <a:ext uri="{FF2B5EF4-FFF2-40B4-BE49-F238E27FC236}">
              <a16:creationId xmlns:a16="http://schemas.microsoft.com/office/drawing/2014/main" id="{9D48D1B1-AADE-4FA1-9090-21EF9E6177D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6" name="Picture 105" descr="image of the Ofgem logo" title="Ofgem logo">
          <a:extLst>
            <a:ext uri="{FF2B5EF4-FFF2-40B4-BE49-F238E27FC236}">
              <a16:creationId xmlns:a16="http://schemas.microsoft.com/office/drawing/2014/main" id="{EB14C103-7580-43C5-A049-C0BDB529725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07" name="Picture 106" title="white box">
          <a:extLst>
            <a:ext uri="{FF2B5EF4-FFF2-40B4-BE49-F238E27FC236}">
              <a16:creationId xmlns:a16="http://schemas.microsoft.com/office/drawing/2014/main" id="{0C5F76A3-1C83-469D-9134-86036E744FD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8" name="Picture 107" descr="image of the Ofgem logo" title="Ofgem logo">
          <a:extLst>
            <a:ext uri="{FF2B5EF4-FFF2-40B4-BE49-F238E27FC236}">
              <a16:creationId xmlns:a16="http://schemas.microsoft.com/office/drawing/2014/main" id="{D8C648D0-28AE-4091-BFC0-FF03451A0E3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9" name="Picture 108" title="white box">
          <a:extLst>
            <a:ext uri="{FF2B5EF4-FFF2-40B4-BE49-F238E27FC236}">
              <a16:creationId xmlns:a16="http://schemas.microsoft.com/office/drawing/2014/main" id="{68AD4D81-597F-4A33-8B88-55B2BB880A8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0" name="Picture 109" descr="image of the Ofgem logo" title="Ofgem logo">
          <a:extLst>
            <a:ext uri="{FF2B5EF4-FFF2-40B4-BE49-F238E27FC236}">
              <a16:creationId xmlns:a16="http://schemas.microsoft.com/office/drawing/2014/main" id="{DF86CD00-F2DF-437A-883C-FFBCBEE24B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1" name="Picture 110" title="white box">
          <a:extLst>
            <a:ext uri="{FF2B5EF4-FFF2-40B4-BE49-F238E27FC236}">
              <a16:creationId xmlns:a16="http://schemas.microsoft.com/office/drawing/2014/main" id="{E62F799E-8F8E-44D8-94E3-B52CBC6949A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2" name="Picture 111" descr="image of the Ofgem logo" title="Ofgem logo">
          <a:extLst>
            <a:ext uri="{FF2B5EF4-FFF2-40B4-BE49-F238E27FC236}">
              <a16:creationId xmlns:a16="http://schemas.microsoft.com/office/drawing/2014/main" id="{D3E5C7F2-015D-49DA-B02D-93760D6CE0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13" name="Picture 112" title="white box">
          <a:extLst>
            <a:ext uri="{FF2B5EF4-FFF2-40B4-BE49-F238E27FC236}">
              <a16:creationId xmlns:a16="http://schemas.microsoft.com/office/drawing/2014/main" id="{400E7178-3B63-4154-835C-24EF16D781F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4" name="Picture 113" descr="image of the Ofgem logo" title="Ofgem logo">
          <a:extLst>
            <a:ext uri="{FF2B5EF4-FFF2-40B4-BE49-F238E27FC236}">
              <a16:creationId xmlns:a16="http://schemas.microsoft.com/office/drawing/2014/main" id="{77BD9889-33EB-4677-B2F1-145F1081D0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15" name="Picture 114" title="white box">
          <a:extLst>
            <a:ext uri="{FF2B5EF4-FFF2-40B4-BE49-F238E27FC236}">
              <a16:creationId xmlns:a16="http://schemas.microsoft.com/office/drawing/2014/main" id="{20A59AD5-37A4-4AD2-B8E5-B72F1D9756D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6" name="Picture 115" descr="image of the Ofgem logo" title="Ofgem logo">
          <a:extLst>
            <a:ext uri="{FF2B5EF4-FFF2-40B4-BE49-F238E27FC236}">
              <a16:creationId xmlns:a16="http://schemas.microsoft.com/office/drawing/2014/main" id="{631F25A5-B30B-4222-9660-6A290DDFD00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7" name="Picture 116" descr="image of the Ofgem logo" title="Ofgem logo">
          <a:extLst>
            <a:ext uri="{FF2B5EF4-FFF2-40B4-BE49-F238E27FC236}">
              <a16:creationId xmlns:a16="http://schemas.microsoft.com/office/drawing/2014/main" id="{FE7289E1-DD57-4E1F-ACB1-52B9A545BE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8" name="Picture 117" title="white box">
          <a:extLst>
            <a:ext uri="{FF2B5EF4-FFF2-40B4-BE49-F238E27FC236}">
              <a16:creationId xmlns:a16="http://schemas.microsoft.com/office/drawing/2014/main" id="{4070EFF3-2EA6-4B41-A461-EB4132A6275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9" name="Picture 118" descr="image of the Ofgem logo" title="Ofgem logo">
          <a:extLst>
            <a:ext uri="{FF2B5EF4-FFF2-40B4-BE49-F238E27FC236}">
              <a16:creationId xmlns:a16="http://schemas.microsoft.com/office/drawing/2014/main" id="{39A4EF1F-2FF4-40FA-8274-13C1B7F93C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20" name="Picture 119" title="white box">
          <a:extLst>
            <a:ext uri="{FF2B5EF4-FFF2-40B4-BE49-F238E27FC236}">
              <a16:creationId xmlns:a16="http://schemas.microsoft.com/office/drawing/2014/main" id="{A00B52BB-6E88-4B94-8AA0-F02CC79D27D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1" name="Picture 120" descr="image of the Ofgem logo" title="Ofgem logo">
          <a:extLst>
            <a:ext uri="{FF2B5EF4-FFF2-40B4-BE49-F238E27FC236}">
              <a16:creationId xmlns:a16="http://schemas.microsoft.com/office/drawing/2014/main" id="{591C9DB1-8978-4EF7-A556-9BC5797C203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22" name="Picture 121" title="white box">
          <a:extLst>
            <a:ext uri="{FF2B5EF4-FFF2-40B4-BE49-F238E27FC236}">
              <a16:creationId xmlns:a16="http://schemas.microsoft.com/office/drawing/2014/main" id="{E69AA7AD-6834-4DA5-A238-A9BD660A0F7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3" name="Picture 122" descr="image of the Ofgem logo" title="Ofgem logo">
          <a:extLst>
            <a:ext uri="{FF2B5EF4-FFF2-40B4-BE49-F238E27FC236}">
              <a16:creationId xmlns:a16="http://schemas.microsoft.com/office/drawing/2014/main" id="{63FC432E-23FF-4AC5-BAFA-A87373DAE66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4" name="Picture 123" title="white box">
          <a:extLst>
            <a:ext uri="{FF2B5EF4-FFF2-40B4-BE49-F238E27FC236}">
              <a16:creationId xmlns:a16="http://schemas.microsoft.com/office/drawing/2014/main" id="{83625690-2C0B-413B-9414-27E8E4F0FBA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5" name="Picture 124" descr="image of the Ofgem logo" title="Ofgem logo">
          <a:extLst>
            <a:ext uri="{FF2B5EF4-FFF2-40B4-BE49-F238E27FC236}">
              <a16:creationId xmlns:a16="http://schemas.microsoft.com/office/drawing/2014/main" id="{61385CD6-DC6E-47EE-A3C4-00470F6F854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6" name="Picture 125" title="white box">
          <a:extLst>
            <a:ext uri="{FF2B5EF4-FFF2-40B4-BE49-F238E27FC236}">
              <a16:creationId xmlns:a16="http://schemas.microsoft.com/office/drawing/2014/main" id="{59A6D82A-81EC-4C04-B023-2D205FE2034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7" name="Picture 126" descr="image of the Ofgem logo" title="Ofgem logo">
          <a:extLst>
            <a:ext uri="{FF2B5EF4-FFF2-40B4-BE49-F238E27FC236}">
              <a16:creationId xmlns:a16="http://schemas.microsoft.com/office/drawing/2014/main" id="{19F9135B-1548-422B-AC2F-EE2490C79F5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28" name="Picture 127" title="white box">
          <a:extLst>
            <a:ext uri="{FF2B5EF4-FFF2-40B4-BE49-F238E27FC236}">
              <a16:creationId xmlns:a16="http://schemas.microsoft.com/office/drawing/2014/main" id="{5F553655-0AD3-4F12-AF30-DA87D284172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9" name="Picture 128" descr="image of the Ofgem logo" title="Ofgem logo">
          <a:extLst>
            <a:ext uri="{FF2B5EF4-FFF2-40B4-BE49-F238E27FC236}">
              <a16:creationId xmlns:a16="http://schemas.microsoft.com/office/drawing/2014/main" id="{5ADBE50A-7336-46EC-8793-C7580447BD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30" name="Picture 129" title="white box">
          <a:extLst>
            <a:ext uri="{FF2B5EF4-FFF2-40B4-BE49-F238E27FC236}">
              <a16:creationId xmlns:a16="http://schemas.microsoft.com/office/drawing/2014/main" id="{66C56B27-821D-4FC7-B805-C3CB95818CE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1" name="Picture 130" descr="image of the Ofgem logo" title="Ofgem logo">
          <a:extLst>
            <a:ext uri="{FF2B5EF4-FFF2-40B4-BE49-F238E27FC236}">
              <a16:creationId xmlns:a16="http://schemas.microsoft.com/office/drawing/2014/main" id="{F070A2D1-E574-45CF-8297-584759048D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2" name="Picture 131" descr="image of the Ofgem logo" title="Ofgem logo">
          <a:extLst>
            <a:ext uri="{FF2B5EF4-FFF2-40B4-BE49-F238E27FC236}">
              <a16:creationId xmlns:a16="http://schemas.microsoft.com/office/drawing/2014/main" id="{F9B70E13-DE75-48D5-9780-649E7C6672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33" name="Picture 132" title="white box">
          <a:extLst>
            <a:ext uri="{FF2B5EF4-FFF2-40B4-BE49-F238E27FC236}">
              <a16:creationId xmlns:a16="http://schemas.microsoft.com/office/drawing/2014/main" id="{067E3CF0-1768-4DE0-9CD1-16AB9AD5AEE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4" name="Picture 133" descr="image of the Ofgem logo" title="Ofgem logo">
          <a:extLst>
            <a:ext uri="{FF2B5EF4-FFF2-40B4-BE49-F238E27FC236}">
              <a16:creationId xmlns:a16="http://schemas.microsoft.com/office/drawing/2014/main" id="{C4A7F580-F97D-43A3-A556-06EF3A5C5FB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5" name="Picture 134" title="white box">
          <a:extLst>
            <a:ext uri="{FF2B5EF4-FFF2-40B4-BE49-F238E27FC236}">
              <a16:creationId xmlns:a16="http://schemas.microsoft.com/office/drawing/2014/main" id="{3C08A0BE-AC65-4255-BBC8-32C8947FB76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6" name="Picture 135" descr="image of the Ofgem logo" title="Ofgem logo">
          <a:extLst>
            <a:ext uri="{FF2B5EF4-FFF2-40B4-BE49-F238E27FC236}">
              <a16:creationId xmlns:a16="http://schemas.microsoft.com/office/drawing/2014/main" id="{CE72B5F6-44BA-46CA-944E-5C88B0CCE9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37" name="Picture 136" title="white box">
          <a:extLst>
            <a:ext uri="{FF2B5EF4-FFF2-40B4-BE49-F238E27FC236}">
              <a16:creationId xmlns:a16="http://schemas.microsoft.com/office/drawing/2014/main" id="{C4E7627F-017D-4254-B4C0-C599EA8BF0B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8" name="Picture 137" descr="image of the Ofgem logo" title="Ofgem logo">
          <a:extLst>
            <a:ext uri="{FF2B5EF4-FFF2-40B4-BE49-F238E27FC236}">
              <a16:creationId xmlns:a16="http://schemas.microsoft.com/office/drawing/2014/main" id="{1AEA86A9-C9DB-46EA-AFD3-9DD8E40589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39" name="Picture 138" title="white box">
          <a:extLst>
            <a:ext uri="{FF2B5EF4-FFF2-40B4-BE49-F238E27FC236}">
              <a16:creationId xmlns:a16="http://schemas.microsoft.com/office/drawing/2014/main" id="{61B2BE6A-AFF5-4CD7-9C99-5647B9E76A1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0" name="Picture 139" descr="image of the Ofgem logo" title="Ofgem logo">
          <a:extLst>
            <a:ext uri="{FF2B5EF4-FFF2-40B4-BE49-F238E27FC236}">
              <a16:creationId xmlns:a16="http://schemas.microsoft.com/office/drawing/2014/main" id="{1DE02293-5E71-4358-9034-6668ECC01C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1" name="Picture 140" title="white box">
          <a:extLst>
            <a:ext uri="{FF2B5EF4-FFF2-40B4-BE49-F238E27FC236}">
              <a16:creationId xmlns:a16="http://schemas.microsoft.com/office/drawing/2014/main" id="{FC7D252F-9858-411D-B2EB-924292D7DF6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2" name="Picture 141" descr="image of the Ofgem logo" title="Ofgem logo">
          <a:extLst>
            <a:ext uri="{FF2B5EF4-FFF2-40B4-BE49-F238E27FC236}">
              <a16:creationId xmlns:a16="http://schemas.microsoft.com/office/drawing/2014/main" id="{63938D8A-9267-4D87-AF26-5767FB03914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43" name="Picture 142" title="white box">
          <a:extLst>
            <a:ext uri="{FF2B5EF4-FFF2-40B4-BE49-F238E27FC236}">
              <a16:creationId xmlns:a16="http://schemas.microsoft.com/office/drawing/2014/main" id="{D11215EF-7B42-41FF-B9FE-C3556481E43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4" name="Picture 143" descr="image of the Ofgem logo" title="Ofgem logo">
          <a:extLst>
            <a:ext uri="{FF2B5EF4-FFF2-40B4-BE49-F238E27FC236}">
              <a16:creationId xmlns:a16="http://schemas.microsoft.com/office/drawing/2014/main" id="{C18E3AAD-D49C-4A9A-A3AF-CB1614C610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45" name="Picture 144" title="white box">
          <a:extLst>
            <a:ext uri="{FF2B5EF4-FFF2-40B4-BE49-F238E27FC236}">
              <a16:creationId xmlns:a16="http://schemas.microsoft.com/office/drawing/2014/main" id="{A5908E04-1B4F-41AD-8C9E-B5777EB0CEC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6" name="Picture 145" descr="image of the Ofgem logo" title="Ofgem logo">
          <a:extLst>
            <a:ext uri="{FF2B5EF4-FFF2-40B4-BE49-F238E27FC236}">
              <a16:creationId xmlns:a16="http://schemas.microsoft.com/office/drawing/2014/main" id="{B491AD90-CC0A-42AC-B0B6-676D095FDD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7" name="Picture 146" descr="image of the Ofgem logo" title="Ofgem logo">
          <a:extLst>
            <a:ext uri="{FF2B5EF4-FFF2-40B4-BE49-F238E27FC236}">
              <a16:creationId xmlns:a16="http://schemas.microsoft.com/office/drawing/2014/main" id="{F4E1447C-21C1-47DC-BCBE-7D0EF81EB75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48" name="Picture 147" title="white box">
          <a:extLst>
            <a:ext uri="{FF2B5EF4-FFF2-40B4-BE49-F238E27FC236}">
              <a16:creationId xmlns:a16="http://schemas.microsoft.com/office/drawing/2014/main" id="{D8EDF932-7082-43BD-9CF5-A7EA3B31EE2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9" name="Picture 148" descr="image of the Ofgem logo" title="Ofgem logo">
          <a:extLst>
            <a:ext uri="{FF2B5EF4-FFF2-40B4-BE49-F238E27FC236}">
              <a16:creationId xmlns:a16="http://schemas.microsoft.com/office/drawing/2014/main" id="{9C7E9798-476A-4891-A5AE-17921C1B727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50" name="Picture 149" title="white box">
          <a:extLst>
            <a:ext uri="{FF2B5EF4-FFF2-40B4-BE49-F238E27FC236}">
              <a16:creationId xmlns:a16="http://schemas.microsoft.com/office/drawing/2014/main" id="{7D057A29-FF52-4EFA-A0FF-C65D3FDD298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1" name="Picture 150" descr="image of the Ofgem logo" title="Ofgem logo">
          <a:extLst>
            <a:ext uri="{FF2B5EF4-FFF2-40B4-BE49-F238E27FC236}">
              <a16:creationId xmlns:a16="http://schemas.microsoft.com/office/drawing/2014/main" id="{ED74813C-008C-425A-BADB-BF3B2A9B89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52" name="Picture 151" title="white box">
          <a:extLst>
            <a:ext uri="{FF2B5EF4-FFF2-40B4-BE49-F238E27FC236}">
              <a16:creationId xmlns:a16="http://schemas.microsoft.com/office/drawing/2014/main" id="{F895C10F-775C-4D13-ABAE-AE78A255068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3" name="Picture 152" descr="image of the Ofgem logo" title="Ofgem logo">
          <a:extLst>
            <a:ext uri="{FF2B5EF4-FFF2-40B4-BE49-F238E27FC236}">
              <a16:creationId xmlns:a16="http://schemas.microsoft.com/office/drawing/2014/main" id="{4E578FBF-E6FC-473C-A818-B9D31CBF0D2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54" name="Picture 153" title="white box">
          <a:extLst>
            <a:ext uri="{FF2B5EF4-FFF2-40B4-BE49-F238E27FC236}">
              <a16:creationId xmlns:a16="http://schemas.microsoft.com/office/drawing/2014/main" id="{B3AB4B73-FBDE-4A3D-B611-EFB473251ED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5" name="Picture 154" descr="image of the Ofgem logo" title="Ofgem logo">
          <a:extLst>
            <a:ext uri="{FF2B5EF4-FFF2-40B4-BE49-F238E27FC236}">
              <a16:creationId xmlns:a16="http://schemas.microsoft.com/office/drawing/2014/main" id="{1C933C87-7985-400D-A744-BAC09F631E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56" name="Picture 155" title="white box">
          <a:extLst>
            <a:ext uri="{FF2B5EF4-FFF2-40B4-BE49-F238E27FC236}">
              <a16:creationId xmlns:a16="http://schemas.microsoft.com/office/drawing/2014/main" id="{E5EF7851-0A9E-4A1A-A583-B7659DB673A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7" name="Picture 156" descr="image of the Ofgem logo" title="Ofgem logo">
          <a:extLst>
            <a:ext uri="{FF2B5EF4-FFF2-40B4-BE49-F238E27FC236}">
              <a16:creationId xmlns:a16="http://schemas.microsoft.com/office/drawing/2014/main" id="{9899392E-7D17-4648-A084-EB2ABE0EFC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58" name="Picture 157" title="white box">
          <a:extLst>
            <a:ext uri="{FF2B5EF4-FFF2-40B4-BE49-F238E27FC236}">
              <a16:creationId xmlns:a16="http://schemas.microsoft.com/office/drawing/2014/main" id="{0F2AF8E4-A7DD-4235-9986-6995D8FFECF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9" name="Picture 158" descr="image of the Ofgem logo" title="Ofgem logo">
          <a:extLst>
            <a:ext uri="{FF2B5EF4-FFF2-40B4-BE49-F238E27FC236}">
              <a16:creationId xmlns:a16="http://schemas.microsoft.com/office/drawing/2014/main" id="{C3313E83-15D2-44FC-8BB9-6E67E0B2B5E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60" name="Picture 159" title="white box">
          <a:extLst>
            <a:ext uri="{FF2B5EF4-FFF2-40B4-BE49-F238E27FC236}">
              <a16:creationId xmlns:a16="http://schemas.microsoft.com/office/drawing/2014/main" id="{A23BE83E-C10D-4395-8242-09241423816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1" name="Picture 160" descr="image of the Ofgem logo" title="Ofgem logo">
          <a:extLst>
            <a:ext uri="{FF2B5EF4-FFF2-40B4-BE49-F238E27FC236}">
              <a16:creationId xmlns:a16="http://schemas.microsoft.com/office/drawing/2014/main" id="{55F5F578-474E-4C54-AE6D-F25012DEF8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2" name="Picture 161" descr="image of the Ofgem logo" title="Ofgem logo">
          <a:extLst>
            <a:ext uri="{FF2B5EF4-FFF2-40B4-BE49-F238E27FC236}">
              <a16:creationId xmlns:a16="http://schemas.microsoft.com/office/drawing/2014/main" id="{43730632-9CC1-4FBC-AF3C-CA23BB109F5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63" name="Picture 162" title="white box">
          <a:extLst>
            <a:ext uri="{FF2B5EF4-FFF2-40B4-BE49-F238E27FC236}">
              <a16:creationId xmlns:a16="http://schemas.microsoft.com/office/drawing/2014/main" id="{2FB81F1A-7580-48C3-BAC3-62F152B3832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4" name="Picture 163" descr="image of the Ofgem logo" title="Ofgem logo">
          <a:extLst>
            <a:ext uri="{FF2B5EF4-FFF2-40B4-BE49-F238E27FC236}">
              <a16:creationId xmlns:a16="http://schemas.microsoft.com/office/drawing/2014/main" id="{AF3E71A2-8CF4-4462-A172-9B1A972A9A4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65" name="Picture 164" title="white box">
          <a:extLst>
            <a:ext uri="{FF2B5EF4-FFF2-40B4-BE49-F238E27FC236}">
              <a16:creationId xmlns:a16="http://schemas.microsoft.com/office/drawing/2014/main" id="{2E6258C8-9BB1-4FCA-A925-778426927B5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6" name="Picture 165" descr="image of the Ofgem logo" title="Ofgem logo">
          <a:extLst>
            <a:ext uri="{FF2B5EF4-FFF2-40B4-BE49-F238E27FC236}">
              <a16:creationId xmlns:a16="http://schemas.microsoft.com/office/drawing/2014/main" id="{66B5B183-794F-44E4-8997-1CEA1E8707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67" name="Picture 166" title="white box">
          <a:extLst>
            <a:ext uri="{FF2B5EF4-FFF2-40B4-BE49-F238E27FC236}">
              <a16:creationId xmlns:a16="http://schemas.microsoft.com/office/drawing/2014/main" id="{E7BFCD9D-9C4C-4F96-8058-2EA898B5092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8" name="Picture 167" descr="image of the Ofgem logo" title="Ofgem logo">
          <a:extLst>
            <a:ext uri="{FF2B5EF4-FFF2-40B4-BE49-F238E27FC236}">
              <a16:creationId xmlns:a16="http://schemas.microsoft.com/office/drawing/2014/main" id="{E84149FD-A103-4A52-92E9-77DD6C7C255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69" name="Picture 168" title="white box">
          <a:extLst>
            <a:ext uri="{FF2B5EF4-FFF2-40B4-BE49-F238E27FC236}">
              <a16:creationId xmlns:a16="http://schemas.microsoft.com/office/drawing/2014/main" id="{C491902A-C48B-4345-A80D-4CA989DBC0B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0" name="Picture 169" descr="image of the Ofgem logo" title="Ofgem logo">
          <a:extLst>
            <a:ext uri="{FF2B5EF4-FFF2-40B4-BE49-F238E27FC236}">
              <a16:creationId xmlns:a16="http://schemas.microsoft.com/office/drawing/2014/main" id="{25DFADD5-97AD-4903-A9AC-DA77D390DE2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1" name="Picture 170" title="white box">
          <a:extLst>
            <a:ext uri="{FF2B5EF4-FFF2-40B4-BE49-F238E27FC236}">
              <a16:creationId xmlns:a16="http://schemas.microsoft.com/office/drawing/2014/main" id="{F6BAF0ED-FB76-462F-94C4-34F8292122E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2" name="Picture 171" descr="image of the Ofgem logo" title="Ofgem logo">
          <a:extLst>
            <a:ext uri="{FF2B5EF4-FFF2-40B4-BE49-F238E27FC236}">
              <a16:creationId xmlns:a16="http://schemas.microsoft.com/office/drawing/2014/main" id="{7EB144C5-95A4-408C-B09F-BAA21810A7C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73" name="Picture 172" title="white box">
          <a:extLst>
            <a:ext uri="{FF2B5EF4-FFF2-40B4-BE49-F238E27FC236}">
              <a16:creationId xmlns:a16="http://schemas.microsoft.com/office/drawing/2014/main" id="{2456BBA7-9AB2-4BB3-92C1-60DBF517235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4" name="Picture 173" descr="image of the Ofgem logo" title="Ofgem logo">
          <a:extLst>
            <a:ext uri="{FF2B5EF4-FFF2-40B4-BE49-F238E27FC236}">
              <a16:creationId xmlns:a16="http://schemas.microsoft.com/office/drawing/2014/main" id="{53A7AE39-F0BA-4BB6-8957-BEFA58C08A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75" name="Picture 174" title="white box">
          <a:extLst>
            <a:ext uri="{FF2B5EF4-FFF2-40B4-BE49-F238E27FC236}">
              <a16:creationId xmlns:a16="http://schemas.microsoft.com/office/drawing/2014/main" id="{EC2B316B-E803-4B54-B7C7-3233E88DAAF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6" name="Picture 175" descr="image of the Ofgem logo" title="Ofgem logo">
          <a:extLst>
            <a:ext uri="{FF2B5EF4-FFF2-40B4-BE49-F238E27FC236}">
              <a16:creationId xmlns:a16="http://schemas.microsoft.com/office/drawing/2014/main" id="{C0C35C8E-03AC-4E31-BDD7-13532E80AA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7" name="Picture 176" descr="image of the Ofgem logo" title="Ofgem logo">
          <a:extLst>
            <a:ext uri="{FF2B5EF4-FFF2-40B4-BE49-F238E27FC236}">
              <a16:creationId xmlns:a16="http://schemas.microsoft.com/office/drawing/2014/main" id="{5EA8340D-30B4-4153-BD78-D730534FCD8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8" name="Picture 177" title="white box">
          <a:extLst>
            <a:ext uri="{FF2B5EF4-FFF2-40B4-BE49-F238E27FC236}">
              <a16:creationId xmlns:a16="http://schemas.microsoft.com/office/drawing/2014/main" id="{EC832EBF-D08F-4157-839D-CB30FE9F7E1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9" name="Picture 178" descr="image of the Ofgem logo" title="Ofgem logo">
          <a:extLst>
            <a:ext uri="{FF2B5EF4-FFF2-40B4-BE49-F238E27FC236}">
              <a16:creationId xmlns:a16="http://schemas.microsoft.com/office/drawing/2014/main" id="{FAC3539F-9598-4CE1-AFB2-C3B12136AAE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80" name="Picture 179" title="white box">
          <a:extLst>
            <a:ext uri="{FF2B5EF4-FFF2-40B4-BE49-F238E27FC236}">
              <a16:creationId xmlns:a16="http://schemas.microsoft.com/office/drawing/2014/main" id="{C95ADA87-2D08-43CF-9C94-19F2BADD767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1" name="Picture 180" descr="image of the Ofgem logo" title="Ofgem logo">
          <a:extLst>
            <a:ext uri="{FF2B5EF4-FFF2-40B4-BE49-F238E27FC236}">
              <a16:creationId xmlns:a16="http://schemas.microsoft.com/office/drawing/2014/main" id="{9C2427ED-DD34-4A0F-A168-8C5E41C84C0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82" name="Picture 181" title="white box">
          <a:extLst>
            <a:ext uri="{FF2B5EF4-FFF2-40B4-BE49-F238E27FC236}">
              <a16:creationId xmlns:a16="http://schemas.microsoft.com/office/drawing/2014/main" id="{DF1CB44A-DA99-4633-8389-8B0F5ED4D7C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3" name="Picture 182" descr="image of the Ofgem logo" title="Ofgem logo">
          <a:extLst>
            <a:ext uri="{FF2B5EF4-FFF2-40B4-BE49-F238E27FC236}">
              <a16:creationId xmlns:a16="http://schemas.microsoft.com/office/drawing/2014/main" id="{9A195AC8-8A77-4420-B296-ECEA19517AB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84" name="Picture 183" title="white box">
          <a:extLst>
            <a:ext uri="{FF2B5EF4-FFF2-40B4-BE49-F238E27FC236}">
              <a16:creationId xmlns:a16="http://schemas.microsoft.com/office/drawing/2014/main" id="{A4705BE9-2A4E-4E0E-B0E2-2FA07ABAB07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5" name="Picture 184" descr="image of the Ofgem logo" title="Ofgem logo">
          <a:extLst>
            <a:ext uri="{FF2B5EF4-FFF2-40B4-BE49-F238E27FC236}">
              <a16:creationId xmlns:a16="http://schemas.microsoft.com/office/drawing/2014/main" id="{9DDB9007-4BCE-4742-9758-8473B11C526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86" name="Picture 185" title="white box">
          <a:extLst>
            <a:ext uri="{FF2B5EF4-FFF2-40B4-BE49-F238E27FC236}">
              <a16:creationId xmlns:a16="http://schemas.microsoft.com/office/drawing/2014/main" id="{C32D7251-7FCC-4074-AB78-95A4BAF1AA8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7" name="Picture 186" descr="image of the Ofgem logo" title="Ofgem logo">
          <a:extLst>
            <a:ext uri="{FF2B5EF4-FFF2-40B4-BE49-F238E27FC236}">
              <a16:creationId xmlns:a16="http://schemas.microsoft.com/office/drawing/2014/main" id="{D7D10114-8DA2-4F68-953F-EBE1B74202B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88" name="Picture 187" title="white box">
          <a:extLst>
            <a:ext uri="{FF2B5EF4-FFF2-40B4-BE49-F238E27FC236}">
              <a16:creationId xmlns:a16="http://schemas.microsoft.com/office/drawing/2014/main" id="{91AEA970-3BE3-4F18-B84A-18355089A25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9" name="Picture 188" descr="image of the Ofgem logo" title="Ofgem logo">
          <a:extLst>
            <a:ext uri="{FF2B5EF4-FFF2-40B4-BE49-F238E27FC236}">
              <a16:creationId xmlns:a16="http://schemas.microsoft.com/office/drawing/2014/main" id="{1BD4F252-3D57-47A6-A33A-9C987D3D66D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90" name="Picture 189" title="white box">
          <a:extLst>
            <a:ext uri="{FF2B5EF4-FFF2-40B4-BE49-F238E27FC236}">
              <a16:creationId xmlns:a16="http://schemas.microsoft.com/office/drawing/2014/main" id="{7029AC2E-C105-4CF0-8DFB-1AE645FC3DC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1" name="Picture 190" descr="image of the Ofgem logo" title="Ofgem logo">
          <a:extLst>
            <a:ext uri="{FF2B5EF4-FFF2-40B4-BE49-F238E27FC236}">
              <a16:creationId xmlns:a16="http://schemas.microsoft.com/office/drawing/2014/main" id="{AEA12296-79CC-4362-89A7-97126DEA28B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2" name="Picture 191" descr="image of the Ofgem logo" title="Ofgem logo">
          <a:extLst>
            <a:ext uri="{FF2B5EF4-FFF2-40B4-BE49-F238E27FC236}">
              <a16:creationId xmlns:a16="http://schemas.microsoft.com/office/drawing/2014/main" id="{41EED76F-53F2-429D-AB55-AA6DF9CCB46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93" name="Picture 192" title="white box">
          <a:extLst>
            <a:ext uri="{FF2B5EF4-FFF2-40B4-BE49-F238E27FC236}">
              <a16:creationId xmlns:a16="http://schemas.microsoft.com/office/drawing/2014/main" id="{E09973A2-5236-494E-A15A-565DF74C210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4" name="Picture 193" descr="image of the Ofgem logo" title="Ofgem logo">
          <a:extLst>
            <a:ext uri="{FF2B5EF4-FFF2-40B4-BE49-F238E27FC236}">
              <a16:creationId xmlns:a16="http://schemas.microsoft.com/office/drawing/2014/main" id="{D18EBA69-5321-43F5-82A2-78FBDA707F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95" name="Picture 194" title="white box">
          <a:extLst>
            <a:ext uri="{FF2B5EF4-FFF2-40B4-BE49-F238E27FC236}">
              <a16:creationId xmlns:a16="http://schemas.microsoft.com/office/drawing/2014/main" id="{3B89732C-741C-4B9C-B9DF-CF0D8204DC2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6" name="Picture 195" descr="image of the Ofgem logo" title="Ofgem logo">
          <a:extLst>
            <a:ext uri="{FF2B5EF4-FFF2-40B4-BE49-F238E27FC236}">
              <a16:creationId xmlns:a16="http://schemas.microsoft.com/office/drawing/2014/main" id="{1123A3A4-D966-46C0-B5DF-A54A9AFC3A3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97" name="Picture 196" title="white box">
          <a:extLst>
            <a:ext uri="{FF2B5EF4-FFF2-40B4-BE49-F238E27FC236}">
              <a16:creationId xmlns:a16="http://schemas.microsoft.com/office/drawing/2014/main" id="{C0C2E55F-941F-445F-AB61-D67FA8A07EA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8" name="Picture 197" descr="image of the Ofgem logo" title="Ofgem logo">
          <a:extLst>
            <a:ext uri="{FF2B5EF4-FFF2-40B4-BE49-F238E27FC236}">
              <a16:creationId xmlns:a16="http://schemas.microsoft.com/office/drawing/2014/main" id="{4A215CE4-A226-4D63-9DC5-34E0FC3A4D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99" name="Picture 198" title="white box">
          <a:extLst>
            <a:ext uri="{FF2B5EF4-FFF2-40B4-BE49-F238E27FC236}">
              <a16:creationId xmlns:a16="http://schemas.microsoft.com/office/drawing/2014/main" id="{5A086B00-4796-46F7-8530-42812A11506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0" name="Picture 199" descr="image of the Ofgem logo" title="Ofgem logo">
          <a:extLst>
            <a:ext uri="{FF2B5EF4-FFF2-40B4-BE49-F238E27FC236}">
              <a16:creationId xmlns:a16="http://schemas.microsoft.com/office/drawing/2014/main" id="{9815953D-E3B2-4AB8-A066-C2FDFE8C9C1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01" name="Picture 200" title="white box">
          <a:extLst>
            <a:ext uri="{FF2B5EF4-FFF2-40B4-BE49-F238E27FC236}">
              <a16:creationId xmlns:a16="http://schemas.microsoft.com/office/drawing/2014/main" id="{3D9235D0-F7E3-4AC0-9C69-435270FB660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2" name="Picture 201" descr="image of the Ofgem logo" title="Ofgem logo">
          <a:extLst>
            <a:ext uri="{FF2B5EF4-FFF2-40B4-BE49-F238E27FC236}">
              <a16:creationId xmlns:a16="http://schemas.microsoft.com/office/drawing/2014/main" id="{039F6A42-8A9E-47F6-8006-7A52094573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03" name="Picture 202" title="white box">
          <a:extLst>
            <a:ext uri="{FF2B5EF4-FFF2-40B4-BE49-F238E27FC236}">
              <a16:creationId xmlns:a16="http://schemas.microsoft.com/office/drawing/2014/main" id="{8BFD1E30-23A5-40DB-AFC8-14DEB4E7559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4" name="Picture 203" descr="image of the Ofgem logo" title="Ofgem logo">
          <a:extLst>
            <a:ext uri="{FF2B5EF4-FFF2-40B4-BE49-F238E27FC236}">
              <a16:creationId xmlns:a16="http://schemas.microsoft.com/office/drawing/2014/main" id="{928888E3-87AD-4091-BF35-4F7AB20F566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05" name="Picture 204" title="white box">
          <a:extLst>
            <a:ext uri="{FF2B5EF4-FFF2-40B4-BE49-F238E27FC236}">
              <a16:creationId xmlns:a16="http://schemas.microsoft.com/office/drawing/2014/main" id="{F7A41813-DD9B-45E6-8000-2096E83EE42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6" name="Picture 205" descr="image of the Ofgem logo" title="Ofgem logo">
          <a:extLst>
            <a:ext uri="{FF2B5EF4-FFF2-40B4-BE49-F238E27FC236}">
              <a16:creationId xmlns:a16="http://schemas.microsoft.com/office/drawing/2014/main" id="{9208DC7A-94F1-483D-BCC8-3B50736AA1E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7" name="Picture 206" descr="image of the Ofgem logo" title="Ofgem logo">
          <a:extLst>
            <a:ext uri="{FF2B5EF4-FFF2-40B4-BE49-F238E27FC236}">
              <a16:creationId xmlns:a16="http://schemas.microsoft.com/office/drawing/2014/main" id="{CB3959A8-314C-43CC-A42D-5C50F4463C3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08" name="Picture 207" title="white box">
          <a:extLst>
            <a:ext uri="{FF2B5EF4-FFF2-40B4-BE49-F238E27FC236}">
              <a16:creationId xmlns:a16="http://schemas.microsoft.com/office/drawing/2014/main" id="{9CAD34F7-C389-4D32-96D7-DBE4B92CE3B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9" name="Picture 208" descr="image of the Ofgem logo" title="Ofgem logo">
          <a:extLst>
            <a:ext uri="{FF2B5EF4-FFF2-40B4-BE49-F238E27FC236}">
              <a16:creationId xmlns:a16="http://schemas.microsoft.com/office/drawing/2014/main" id="{06A4F450-A24D-462C-B356-D1793952D0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10" name="Picture 209" title="white box">
          <a:extLst>
            <a:ext uri="{FF2B5EF4-FFF2-40B4-BE49-F238E27FC236}">
              <a16:creationId xmlns:a16="http://schemas.microsoft.com/office/drawing/2014/main" id="{9380F0E4-E9FB-4CBE-885A-321A26329E4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1" name="Picture 210" descr="image of the Ofgem logo" title="Ofgem logo">
          <a:extLst>
            <a:ext uri="{FF2B5EF4-FFF2-40B4-BE49-F238E27FC236}">
              <a16:creationId xmlns:a16="http://schemas.microsoft.com/office/drawing/2014/main" id="{0CCAA531-4C79-4787-9A7D-7CB062A7E68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12" name="Picture 211" title="white box">
          <a:extLst>
            <a:ext uri="{FF2B5EF4-FFF2-40B4-BE49-F238E27FC236}">
              <a16:creationId xmlns:a16="http://schemas.microsoft.com/office/drawing/2014/main" id="{A622A131-447E-46D6-AD13-0CBC6738646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3" name="Picture 212" descr="image of the Ofgem logo" title="Ofgem logo">
          <a:extLst>
            <a:ext uri="{FF2B5EF4-FFF2-40B4-BE49-F238E27FC236}">
              <a16:creationId xmlns:a16="http://schemas.microsoft.com/office/drawing/2014/main" id="{6843F1BF-D874-4CA3-A075-D9145F13EC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14" name="Picture 213" title="white box">
          <a:extLst>
            <a:ext uri="{FF2B5EF4-FFF2-40B4-BE49-F238E27FC236}">
              <a16:creationId xmlns:a16="http://schemas.microsoft.com/office/drawing/2014/main" id="{D1ADA72C-15D3-446D-BF15-C4126D2786A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5" name="Picture 214" descr="image of the Ofgem logo" title="Ofgem logo">
          <a:extLst>
            <a:ext uri="{FF2B5EF4-FFF2-40B4-BE49-F238E27FC236}">
              <a16:creationId xmlns:a16="http://schemas.microsoft.com/office/drawing/2014/main" id="{DB7EB4A7-B8C3-480E-A441-332EC58C1EF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16" name="Picture 215" title="white box">
          <a:extLst>
            <a:ext uri="{FF2B5EF4-FFF2-40B4-BE49-F238E27FC236}">
              <a16:creationId xmlns:a16="http://schemas.microsoft.com/office/drawing/2014/main" id="{62782349-30D3-4EB3-9A76-22A22A2C7D6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7" name="Picture 216" descr="image of the Ofgem logo" title="Ofgem logo">
          <a:extLst>
            <a:ext uri="{FF2B5EF4-FFF2-40B4-BE49-F238E27FC236}">
              <a16:creationId xmlns:a16="http://schemas.microsoft.com/office/drawing/2014/main" id="{3FC71004-C691-4080-8DDC-4ACE6441F99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18" name="Picture 217" title="white box">
          <a:extLst>
            <a:ext uri="{FF2B5EF4-FFF2-40B4-BE49-F238E27FC236}">
              <a16:creationId xmlns:a16="http://schemas.microsoft.com/office/drawing/2014/main" id="{C10DC8C5-5B2F-4042-A6C8-B490D8DB6AA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9" name="Picture 218" descr="image of the Ofgem logo" title="Ofgem logo">
          <a:extLst>
            <a:ext uri="{FF2B5EF4-FFF2-40B4-BE49-F238E27FC236}">
              <a16:creationId xmlns:a16="http://schemas.microsoft.com/office/drawing/2014/main" id="{EBF5E7F8-2D8C-4430-8651-5CB4AC5BA82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20" name="Picture 219" title="white box">
          <a:extLst>
            <a:ext uri="{FF2B5EF4-FFF2-40B4-BE49-F238E27FC236}">
              <a16:creationId xmlns:a16="http://schemas.microsoft.com/office/drawing/2014/main" id="{E407B89C-781D-4659-914D-27D760FDC74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1" name="Picture 220" descr="image of the Ofgem logo" title="Ofgem logo">
          <a:extLst>
            <a:ext uri="{FF2B5EF4-FFF2-40B4-BE49-F238E27FC236}">
              <a16:creationId xmlns:a16="http://schemas.microsoft.com/office/drawing/2014/main" id="{517EF473-1927-47C4-8F04-29A929FDF5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2" name="Picture 221" descr="image of the Ofgem logo" title="Ofgem logo">
          <a:extLst>
            <a:ext uri="{FF2B5EF4-FFF2-40B4-BE49-F238E27FC236}">
              <a16:creationId xmlns:a16="http://schemas.microsoft.com/office/drawing/2014/main" id="{1FE209A5-4E79-42E5-A742-FF701C92B59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23" name="Picture 222" title="white box">
          <a:extLst>
            <a:ext uri="{FF2B5EF4-FFF2-40B4-BE49-F238E27FC236}">
              <a16:creationId xmlns:a16="http://schemas.microsoft.com/office/drawing/2014/main" id="{A08AD862-2608-46B0-8EBC-4504F6EE66E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4" name="Picture 223" descr="image of the Ofgem logo" title="Ofgem logo">
          <a:extLst>
            <a:ext uri="{FF2B5EF4-FFF2-40B4-BE49-F238E27FC236}">
              <a16:creationId xmlns:a16="http://schemas.microsoft.com/office/drawing/2014/main" id="{8EDC9F4F-1549-4CE1-8283-16AA6B8D388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25" name="Picture 224" title="white box">
          <a:extLst>
            <a:ext uri="{FF2B5EF4-FFF2-40B4-BE49-F238E27FC236}">
              <a16:creationId xmlns:a16="http://schemas.microsoft.com/office/drawing/2014/main" id="{1E2F8288-0848-4E48-AD4D-1377979DEEC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6" name="Picture 225" descr="image of the Ofgem logo" title="Ofgem logo">
          <a:extLst>
            <a:ext uri="{FF2B5EF4-FFF2-40B4-BE49-F238E27FC236}">
              <a16:creationId xmlns:a16="http://schemas.microsoft.com/office/drawing/2014/main" id="{FE43739B-B759-4A67-B6C6-8C1D5FF3274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27" name="Picture 226" title="white box">
          <a:extLst>
            <a:ext uri="{FF2B5EF4-FFF2-40B4-BE49-F238E27FC236}">
              <a16:creationId xmlns:a16="http://schemas.microsoft.com/office/drawing/2014/main" id="{01A6DEA4-7F69-4DAC-B057-0A127CE3921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8" name="Picture 227" descr="image of the Ofgem logo" title="Ofgem logo">
          <a:extLst>
            <a:ext uri="{FF2B5EF4-FFF2-40B4-BE49-F238E27FC236}">
              <a16:creationId xmlns:a16="http://schemas.microsoft.com/office/drawing/2014/main" id="{335066B8-7741-448C-B1FF-EACFF458B77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29" name="Picture 228" title="white box">
          <a:extLst>
            <a:ext uri="{FF2B5EF4-FFF2-40B4-BE49-F238E27FC236}">
              <a16:creationId xmlns:a16="http://schemas.microsoft.com/office/drawing/2014/main" id="{DD10557B-5B16-4351-9210-AD34704BA04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0" name="Picture 229" descr="image of the Ofgem logo" title="Ofgem logo">
          <a:extLst>
            <a:ext uri="{FF2B5EF4-FFF2-40B4-BE49-F238E27FC236}">
              <a16:creationId xmlns:a16="http://schemas.microsoft.com/office/drawing/2014/main" id="{9D1DD18E-5C11-43BA-8F31-D07511ADEAC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31" name="Picture 230" title="white box">
          <a:extLst>
            <a:ext uri="{FF2B5EF4-FFF2-40B4-BE49-F238E27FC236}">
              <a16:creationId xmlns:a16="http://schemas.microsoft.com/office/drawing/2014/main" id="{FDBC7F8C-2730-4889-9240-E56EBE484F4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2" name="Picture 231" descr="image of the Ofgem logo" title="Ofgem logo">
          <a:extLst>
            <a:ext uri="{FF2B5EF4-FFF2-40B4-BE49-F238E27FC236}">
              <a16:creationId xmlns:a16="http://schemas.microsoft.com/office/drawing/2014/main" id="{A590E510-1BA1-47C2-ABBB-175E3BEB30C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33" name="Picture 232" title="white box">
          <a:extLst>
            <a:ext uri="{FF2B5EF4-FFF2-40B4-BE49-F238E27FC236}">
              <a16:creationId xmlns:a16="http://schemas.microsoft.com/office/drawing/2014/main" id="{DEAC4A10-8E01-4BC7-A6BD-EC08DC56ECC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4" name="Picture 233" descr="image of the Ofgem logo" title="Ofgem logo">
          <a:extLst>
            <a:ext uri="{FF2B5EF4-FFF2-40B4-BE49-F238E27FC236}">
              <a16:creationId xmlns:a16="http://schemas.microsoft.com/office/drawing/2014/main" id="{5177A0AC-7E75-4770-903C-D212E7B3FA4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35" name="Picture 234" title="white box">
          <a:extLst>
            <a:ext uri="{FF2B5EF4-FFF2-40B4-BE49-F238E27FC236}">
              <a16:creationId xmlns:a16="http://schemas.microsoft.com/office/drawing/2014/main" id="{005E5C2E-909E-47D2-97B5-D8EA21B3708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6" name="Picture 235" descr="image of the Ofgem logo" title="Ofgem logo">
          <a:extLst>
            <a:ext uri="{FF2B5EF4-FFF2-40B4-BE49-F238E27FC236}">
              <a16:creationId xmlns:a16="http://schemas.microsoft.com/office/drawing/2014/main" id="{5AA4EE5A-8C24-44F1-AA97-C5A7ECA1A53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7" name="Picture 236" descr="image of the Ofgem logo" title="Ofgem logo">
          <a:extLst>
            <a:ext uri="{FF2B5EF4-FFF2-40B4-BE49-F238E27FC236}">
              <a16:creationId xmlns:a16="http://schemas.microsoft.com/office/drawing/2014/main" id="{0C2C0336-3920-4EA1-A852-806BD4F377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38" name="Picture 237" title="white box">
          <a:extLst>
            <a:ext uri="{FF2B5EF4-FFF2-40B4-BE49-F238E27FC236}">
              <a16:creationId xmlns:a16="http://schemas.microsoft.com/office/drawing/2014/main" id="{28272125-AD32-4681-9EEC-C1AF61FAB0E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9" name="Picture 238" descr="image of the Ofgem logo" title="Ofgem logo">
          <a:extLst>
            <a:ext uri="{FF2B5EF4-FFF2-40B4-BE49-F238E27FC236}">
              <a16:creationId xmlns:a16="http://schemas.microsoft.com/office/drawing/2014/main" id="{C503F3AF-4A60-417B-873C-656D28F9A6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40" name="Picture 239" title="white box">
          <a:extLst>
            <a:ext uri="{FF2B5EF4-FFF2-40B4-BE49-F238E27FC236}">
              <a16:creationId xmlns:a16="http://schemas.microsoft.com/office/drawing/2014/main" id="{5F299436-CF72-4D33-BA71-F645EBCF1B0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1" name="Picture 240" descr="image of the Ofgem logo" title="Ofgem logo">
          <a:extLst>
            <a:ext uri="{FF2B5EF4-FFF2-40B4-BE49-F238E27FC236}">
              <a16:creationId xmlns:a16="http://schemas.microsoft.com/office/drawing/2014/main" id="{98CC4D04-A9A5-4252-84CF-DD2AC3DFA58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42" name="Picture 241" title="white box">
          <a:extLst>
            <a:ext uri="{FF2B5EF4-FFF2-40B4-BE49-F238E27FC236}">
              <a16:creationId xmlns:a16="http://schemas.microsoft.com/office/drawing/2014/main" id="{4C17845B-12EF-4E77-B003-959A0371AF8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3" name="Picture 242" descr="image of the Ofgem logo" title="Ofgem logo">
          <a:extLst>
            <a:ext uri="{FF2B5EF4-FFF2-40B4-BE49-F238E27FC236}">
              <a16:creationId xmlns:a16="http://schemas.microsoft.com/office/drawing/2014/main" id="{7B1F94AF-94DA-4A03-9803-FD4DB2E01C5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44" name="Picture 243" title="white box">
          <a:extLst>
            <a:ext uri="{FF2B5EF4-FFF2-40B4-BE49-F238E27FC236}">
              <a16:creationId xmlns:a16="http://schemas.microsoft.com/office/drawing/2014/main" id="{2997E95C-8922-4B36-94F2-50B77E4D037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5" name="Picture 244" descr="image of the Ofgem logo" title="Ofgem logo">
          <a:extLst>
            <a:ext uri="{FF2B5EF4-FFF2-40B4-BE49-F238E27FC236}">
              <a16:creationId xmlns:a16="http://schemas.microsoft.com/office/drawing/2014/main" id="{4D7B8757-D38D-4205-A619-1853B21E551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46" name="Picture 245" title="white box">
          <a:extLst>
            <a:ext uri="{FF2B5EF4-FFF2-40B4-BE49-F238E27FC236}">
              <a16:creationId xmlns:a16="http://schemas.microsoft.com/office/drawing/2014/main" id="{FEC71E9B-EAA7-4783-9B8B-FC7F5853708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7" name="Picture 246" descr="image of the Ofgem logo" title="Ofgem logo">
          <a:extLst>
            <a:ext uri="{FF2B5EF4-FFF2-40B4-BE49-F238E27FC236}">
              <a16:creationId xmlns:a16="http://schemas.microsoft.com/office/drawing/2014/main" id="{222E07BC-AE08-49F0-8B61-B934822B1FE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48" name="Picture 247" title="white box">
          <a:extLst>
            <a:ext uri="{FF2B5EF4-FFF2-40B4-BE49-F238E27FC236}">
              <a16:creationId xmlns:a16="http://schemas.microsoft.com/office/drawing/2014/main" id="{DBB65809-C989-4A03-9F6B-7CECB26220F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9" name="Picture 248" descr="image of the Ofgem logo" title="Ofgem logo">
          <a:extLst>
            <a:ext uri="{FF2B5EF4-FFF2-40B4-BE49-F238E27FC236}">
              <a16:creationId xmlns:a16="http://schemas.microsoft.com/office/drawing/2014/main" id="{48D5DAD4-EE6A-41B9-B479-17A0276490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0" name="Picture 249" descr="image of the Ofgem logo" title="Ofgem logo">
          <a:extLst>
            <a:ext uri="{FF2B5EF4-FFF2-40B4-BE49-F238E27FC236}">
              <a16:creationId xmlns:a16="http://schemas.microsoft.com/office/drawing/2014/main" id="{A1B69EFF-7687-46F1-8FB2-D7F323DF34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1" name="Picture 250" descr="image of the Ofgem logo" title="Ofgem logo">
          <a:extLst>
            <a:ext uri="{FF2B5EF4-FFF2-40B4-BE49-F238E27FC236}">
              <a16:creationId xmlns:a16="http://schemas.microsoft.com/office/drawing/2014/main" id="{C72D668F-5596-4F52-A479-FD4054FDB2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52" name="Picture 251" title="white box">
          <a:extLst>
            <a:ext uri="{FF2B5EF4-FFF2-40B4-BE49-F238E27FC236}">
              <a16:creationId xmlns:a16="http://schemas.microsoft.com/office/drawing/2014/main" id="{6EBF2371-465E-46F9-A015-12EC35FF778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3" name="Picture 252" descr="image of the Ofgem logo" title="Ofgem logo">
          <a:extLst>
            <a:ext uri="{FF2B5EF4-FFF2-40B4-BE49-F238E27FC236}">
              <a16:creationId xmlns:a16="http://schemas.microsoft.com/office/drawing/2014/main" id="{B204C01B-6301-4743-A257-3C5657CAF0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54" name="Picture 253" title="white box">
          <a:extLst>
            <a:ext uri="{FF2B5EF4-FFF2-40B4-BE49-F238E27FC236}">
              <a16:creationId xmlns:a16="http://schemas.microsoft.com/office/drawing/2014/main" id="{A79811D0-F018-4BD9-A63B-758121E063A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5" name="Picture 254" descr="image of the Ofgem logo" title="Ofgem logo">
          <a:extLst>
            <a:ext uri="{FF2B5EF4-FFF2-40B4-BE49-F238E27FC236}">
              <a16:creationId xmlns:a16="http://schemas.microsoft.com/office/drawing/2014/main" id="{1EE1E01D-177E-4691-B44D-594F1D79918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56" name="Picture 255" title="white box">
          <a:extLst>
            <a:ext uri="{FF2B5EF4-FFF2-40B4-BE49-F238E27FC236}">
              <a16:creationId xmlns:a16="http://schemas.microsoft.com/office/drawing/2014/main" id="{90529157-9A6C-4D7C-BD22-54CA4B5F15E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7" name="Picture 256" descr="image of the Ofgem logo" title="Ofgem logo">
          <a:extLst>
            <a:ext uri="{FF2B5EF4-FFF2-40B4-BE49-F238E27FC236}">
              <a16:creationId xmlns:a16="http://schemas.microsoft.com/office/drawing/2014/main" id="{742F9D96-0D91-4EF0-A33D-6E29616D983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58" name="Picture 257" title="white box">
          <a:extLst>
            <a:ext uri="{FF2B5EF4-FFF2-40B4-BE49-F238E27FC236}">
              <a16:creationId xmlns:a16="http://schemas.microsoft.com/office/drawing/2014/main" id="{CAFFE22E-7860-41CA-82FD-CBD5625290C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9" name="Picture 258" descr="image of the Ofgem logo" title="Ofgem logo">
          <a:extLst>
            <a:ext uri="{FF2B5EF4-FFF2-40B4-BE49-F238E27FC236}">
              <a16:creationId xmlns:a16="http://schemas.microsoft.com/office/drawing/2014/main" id="{9359CDE5-0247-4A02-AF47-F3239122F0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60" name="Picture 259" title="white box">
          <a:extLst>
            <a:ext uri="{FF2B5EF4-FFF2-40B4-BE49-F238E27FC236}">
              <a16:creationId xmlns:a16="http://schemas.microsoft.com/office/drawing/2014/main" id="{4D829389-CB4F-431C-B405-B9F8A8EBE5B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1" name="Picture 260" descr="image of the Ofgem logo" title="Ofgem logo">
          <a:extLst>
            <a:ext uri="{FF2B5EF4-FFF2-40B4-BE49-F238E27FC236}">
              <a16:creationId xmlns:a16="http://schemas.microsoft.com/office/drawing/2014/main" id="{3B3333FE-DB6D-49AB-A8E2-A0AC885600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62" name="Picture 261" title="white box">
          <a:extLst>
            <a:ext uri="{FF2B5EF4-FFF2-40B4-BE49-F238E27FC236}">
              <a16:creationId xmlns:a16="http://schemas.microsoft.com/office/drawing/2014/main" id="{C279AD5A-6F6A-4972-B230-1A5C3FD11A1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3" name="Picture 262" descr="image of the Ofgem logo" title="Ofgem logo">
          <a:extLst>
            <a:ext uri="{FF2B5EF4-FFF2-40B4-BE49-F238E27FC236}">
              <a16:creationId xmlns:a16="http://schemas.microsoft.com/office/drawing/2014/main" id="{D7312254-1F2F-4670-AC0D-B75B74571B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64" name="Picture 263" title="white box">
          <a:extLst>
            <a:ext uri="{FF2B5EF4-FFF2-40B4-BE49-F238E27FC236}">
              <a16:creationId xmlns:a16="http://schemas.microsoft.com/office/drawing/2014/main" id="{B4817572-959C-410E-8A12-3B834B1CFEA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5" name="Picture 264" descr="image of the Ofgem logo" title="Ofgem logo">
          <a:extLst>
            <a:ext uri="{FF2B5EF4-FFF2-40B4-BE49-F238E27FC236}">
              <a16:creationId xmlns:a16="http://schemas.microsoft.com/office/drawing/2014/main" id="{9D5E8097-7B45-4627-9E81-880DABAAE50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6" name="Picture 265" descr="image of the Ofgem logo" title="Ofgem logo">
          <a:extLst>
            <a:ext uri="{FF2B5EF4-FFF2-40B4-BE49-F238E27FC236}">
              <a16:creationId xmlns:a16="http://schemas.microsoft.com/office/drawing/2014/main" id="{A0429D73-97AF-4174-B7B7-EFCA4610607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7" name="Picture 266" title="white box">
          <a:extLst>
            <a:ext uri="{FF2B5EF4-FFF2-40B4-BE49-F238E27FC236}">
              <a16:creationId xmlns:a16="http://schemas.microsoft.com/office/drawing/2014/main" id="{A5ADCFA4-F073-436D-A8A7-5DCB10A57CF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8" name="Picture 267" descr="image of the Ofgem logo" title="Ofgem logo">
          <a:extLst>
            <a:ext uri="{FF2B5EF4-FFF2-40B4-BE49-F238E27FC236}">
              <a16:creationId xmlns:a16="http://schemas.microsoft.com/office/drawing/2014/main" id="{38D48062-01BD-484F-A19F-8230DD883B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69" name="Picture 268" title="white box">
          <a:extLst>
            <a:ext uri="{FF2B5EF4-FFF2-40B4-BE49-F238E27FC236}">
              <a16:creationId xmlns:a16="http://schemas.microsoft.com/office/drawing/2014/main" id="{328803AD-E3CD-49C0-8557-FFA5BE0762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0" name="Picture 269" descr="image of the Ofgem logo" title="Ofgem logo">
          <a:extLst>
            <a:ext uri="{FF2B5EF4-FFF2-40B4-BE49-F238E27FC236}">
              <a16:creationId xmlns:a16="http://schemas.microsoft.com/office/drawing/2014/main" id="{0C88A6D6-7786-4385-8792-D3625C52C3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71" name="Picture 270" title="white box">
          <a:extLst>
            <a:ext uri="{FF2B5EF4-FFF2-40B4-BE49-F238E27FC236}">
              <a16:creationId xmlns:a16="http://schemas.microsoft.com/office/drawing/2014/main" id="{111F67A3-6454-4400-BCAC-BA21AD50F59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2" name="Picture 271" descr="image of the Ofgem logo" title="Ofgem logo">
          <a:extLst>
            <a:ext uri="{FF2B5EF4-FFF2-40B4-BE49-F238E27FC236}">
              <a16:creationId xmlns:a16="http://schemas.microsoft.com/office/drawing/2014/main" id="{442CC832-C5C4-4F4D-B82F-B343F1E57D5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73" name="Picture 272" title="white box">
          <a:extLst>
            <a:ext uri="{FF2B5EF4-FFF2-40B4-BE49-F238E27FC236}">
              <a16:creationId xmlns:a16="http://schemas.microsoft.com/office/drawing/2014/main" id="{8727B245-9439-47AC-B72B-090E208762B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4" name="Picture 273" descr="image of the Ofgem logo" title="Ofgem logo">
          <a:extLst>
            <a:ext uri="{FF2B5EF4-FFF2-40B4-BE49-F238E27FC236}">
              <a16:creationId xmlns:a16="http://schemas.microsoft.com/office/drawing/2014/main" id="{4B633DBD-8B7A-43EE-8B0F-2BE67EAD77B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75" name="Picture 274" title="white box">
          <a:extLst>
            <a:ext uri="{FF2B5EF4-FFF2-40B4-BE49-F238E27FC236}">
              <a16:creationId xmlns:a16="http://schemas.microsoft.com/office/drawing/2014/main" id="{FF198584-8A42-46E7-BB49-96CC84525D4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6" name="Picture 275" descr="image of the Ofgem logo" title="Ofgem logo">
          <a:extLst>
            <a:ext uri="{FF2B5EF4-FFF2-40B4-BE49-F238E27FC236}">
              <a16:creationId xmlns:a16="http://schemas.microsoft.com/office/drawing/2014/main" id="{9F673851-0DA8-4CAF-AF88-24997F8B39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77" name="Picture 276" title="white box">
          <a:extLst>
            <a:ext uri="{FF2B5EF4-FFF2-40B4-BE49-F238E27FC236}">
              <a16:creationId xmlns:a16="http://schemas.microsoft.com/office/drawing/2014/main" id="{76216C04-A4FF-4E26-9C26-1A24483138F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8" name="Picture 277" descr="image of the Ofgem logo" title="Ofgem logo">
          <a:extLst>
            <a:ext uri="{FF2B5EF4-FFF2-40B4-BE49-F238E27FC236}">
              <a16:creationId xmlns:a16="http://schemas.microsoft.com/office/drawing/2014/main" id="{C326AAF6-0FA3-4EEE-945C-0FC6F8625DB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79" name="Picture 278" title="white box">
          <a:extLst>
            <a:ext uri="{FF2B5EF4-FFF2-40B4-BE49-F238E27FC236}">
              <a16:creationId xmlns:a16="http://schemas.microsoft.com/office/drawing/2014/main" id="{A68E559B-F4DE-4BBE-ADA4-64D4A3D9BB7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0" name="Picture 279" descr="image of the Ofgem logo" title="Ofgem logo">
          <a:extLst>
            <a:ext uri="{FF2B5EF4-FFF2-40B4-BE49-F238E27FC236}">
              <a16:creationId xmlns:a16="http://schemas.microsoft.com/office/drawing/2014/main" id="{9F52E621-56EF-4D22-8CC2-79B48711FF3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1" name="Picture 280" descr="image of the Ofgem logo" title="Ofgem logo">
          <a:extLst>
            <a:ext uri="{FF2B5EF4-FFF2-40B4-BE49-F238E27FC236}">
              <a16:creationId xmlns:a16="http://schemas.microsoft.com/office/drawing/2014/main" id="{36D06910-2B37-46DD-988E-DF0A4CC0DB7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82" name="Picture 281" title="white box">
          <a:extLst>
            <a:ext uri="{FF2B5EF4-FFF2-40B4-BE49-F238E27FC236}">
              <a16:creationId xmlns:a16="http://schemas.microsoft.com/office/drawing/2014/main" id="{83EC8FDB-3926-4B3A-9886-861FA6C8BE9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3" name="Picture 282" descr="image of the Ofgem logo" title="Ofgem logo">
          <a:extLst>
            <a:ext uri="{FF2B5EF4-FFF2-40B4-BE49-F238E27FC236}">
              <a16:creationId xmlns:a16="http://schemas.microsoft.com/office/drawing/2014/main" id="{44E00F9D-DFB3-4150-818D-24344BC708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84" name="Picture 283" title="white box">
          <a:extLst>
            <a:ext uri="{FF2B5EF4-FFF2-40B4-BE49-F238E27FC236}">
              <a16:creationId xmlns:a16="http://schemas.microsoft.com/office/drawing/2014/main" id="{C1528C2F-DD7A-4FF9-ABF2-EC41F4411F3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5" name="Picture 284" descr="image of the Ofgem logo" title="Ofgem logo">
          <a:extLst>
            <a:ext uri="{FF2B5EF4-FFF2-40B4-BE49-F238E27FC236}">
              <a16:creationId xmlns:a16="http://schemas.microsoft.com/office/drawing/2014/main" id="{195BAC9E-A971-43C2-83CB-E7D979BBC8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86" name="Picture 285" title="white box">
          <a:extLst>
            <a:ext uri="{FF2B5EF4-FFF2-40B4-BE49-F238E27FC236}">
              <a16:creationId xmlns:a16="http://schemas.microsoft.com/office/drawing/2014/main" id="{2EB37463-D7EB-4AD4-8D7E-6ED2871E4F0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7" name="Picture 286" descr="image of the Ofgem logo" title="Ofgem logo">
          <a:extLst>
            <a:ext uri="{FF2B5EF4-FFF2-40B4-BE49-F238E27FC236}">
              <a16:creationId xmlns:a16="http://schemas.microsoft.com/office/drawing/2014/main" id="{612BA0FE-9134-492D-9C89-94D0E017E8F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8" name="Picture 287" descr="image of the Ofgem logo" title="Ofgem logo">
          <a:extLst>
            <a:ext uri="{FF2B5EF4-FFF2-40B4-BE49-F238E27FC236}">
              <a16:creationId xmlns:a16="http://schemas.microsoft.com/office/drawing/2014/main" id="{1C77F649-403F-404C-BBD6-F4D5E34D34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89" name="Picture 288" title="white box">
          <a:extLst>
            <a:ext uri="{FF2B5EF4-FFF2-40B4-BE49-F238E27FC236}">
              <a16:creationId xmlns:a16="http://schemas.microsoft.com/office/drawing/2014/main" id="{8B5B0A36-4DF7-4ACE-A32C-9A47A11ECA4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0" name="Picture 289" descr="image of the Ofgem logo" title="Ofgem logo">
          <a:extLst>
            <a:ext uri="{FF2B5EF4-FFF2-40B4-BE49-F238E27FC236}">
              <a16:creationId xmlns:a16="http://schemas.microsoft.com/office/drawing/2014/main" id="{5272B28A-DA55-485D-AE53-3A14E09A8E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91" name="Picture 290" title="white box">
          <a:extLst>
            <a:ext uri="{FF2B5EF4-FFF2-40B4-BE49-F238E27FC236}">
              <a16:creationId xmlns:a16="http://schemas.microsoft.com/office/drawing/2014/main" id="{63C146EF-D7E0-4F53-8596-29EAE92DF54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2" name="Picture 291" descr="image of the Ofgem logo" title="Ofgem logo">
          <a:extLst>
            <a:ext uri="{FF2B5EF4-FFF2-40B4-BE49-F238E27FC236}">
              <a16:creationId xmlns:a16="http://schemas.microsoft.com/office/drawing/2014/main" id="{C9C0E819-8F26-447C-9F25-11EA895FE61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93" name="Picture 292" title="white box">
          <a:extLst>
            <a:ext uri="{FF2B5EF4-FFF2-40B4-BE49-F238E27FC236}">
              <a16:creationId xmlns:a16="http://schemas.microsoft.com/office/drawing/2014/main" id="{59A46AD0-01ED-4A6B-8EF0-485F6EC9364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4" name="Picture 293" descr="image of the Ofgem logo" title="Ofgem logo">
          <a:extLst>
            <a:ext uri="{FF2B5EF4-FFF2-40B4-BE49-F238E27FC236}">
              <a16:creationId xmlns:a16="http://schemas.microsoft.com/office/drawing/2014/main" id="{E7B9C318-0D86-45CE-B2D6-0CFA06D36B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5" name="Picture 294" descr="image of the Ofgem logo" title="Ofgem logo">
          <a:extLst>
            <a:ext uri="{FF2B5EF4-FFF2-40B4-BE49-F238E27FC236}">
              <a16:creationId xmlns:a16="http://schemas.microsoft.com/office/drawing/2014/main" id="{56960759-A232-4356-AADA-99ED76E695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96" name="Picture 295" title="white box">
          <a:extLst>
            <a:ext uri="{FF2B5EF4-FFF2-40B4-BE49-F238E27FC236}">
              <a16:creationId xmlns:a16="http://schemas.microsoft.com/office/drawing/2014/main" id="{B56EFE12-EF54-4F6F-8497-02F5A180967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7" name="Picture 296" descr="image of the Ofgem logo" title="Ofgem logo">
          <a:extLst>
            <a:ext uri="{FF2B5EF4-FFF2-40B4-BE49-F238E27FC236}">
              <a16:creationId xmlns:a16="http://schemas.microsoft.com/office/drawing/2014/main" id="{31AB0048-996C-452A-920B-97158DA25F7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98" name="Picture 297" title="white box">
          <a:extLst>
            <a:ext uri="{FF2B5EF4-FFF2-40B4-BE49-F238E27FC236}">
              <a16:creationId xmlns:a16="http://schemas.microsoft.com/office/drawing/2014/main" id="{54D2CD67-7AB4-4B9E-9C6B-BD64D90D6A3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9" name="Picture 298" descr="image of the Ofgem logo" title="Ofgem logo">
          <a:extLst>
            <a:ext uri="{FF2B5EF4-FFF2-40B4-BE49-F238E27FC236}">
              <a16:creationId xmlns:a16="http://schemas.microsoft.com/office/drawing/2014/main" id="{FA7F9625-DAF4-45B0-A018-A54EB0A499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00" name="Picture 299" title="white box">
          <a:extLst>
            <a:ext uri="{FF2B5EF4-FFF2-40B4-BE49-F238E27FC236}">
              <a16:creationId xmlns:a16="http://schemas.microsoft.com/office/drawing/2014/main" id="{DD2CF0FD-B51F-43C7-9786-161346B1573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1" name="Picture 300" descr="image of the Ofgem logo" title="Ofgem logo">
          <a:extLst>
            <a:ext uri="{FF2B5EF4-FFF2-40B4-BE49-F238E27FC236}">
              <a16:creationId xmlns:a16="http://schemas.microsoft.com/office/drawing/2014/main" id="{3E0D05CF-FAA9-4687-B6D9-ED6DAADC9D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302" name="Picture 301" descr="image of the Ofgem logo" title="Ofgem logo">
          <a:extLst>
            <a:ext uri="{FF2B5EF4-FFF2-40B4-BE49-F238E27FC236}">
              <a16:creationId xmlns:a16="http://schemas.microsoft.com/office/drawing/2014/main" id="{2D9C6239-684D-454A-9D39-18E5489A256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03" name="Picture 302" title="white box">
          <a:extLst>
            <a:ext uri="{FF2B5EF4-FFF2-40B4-BE49-F238E27FC236}">
              <a16:creationId xmlns:a16="http://schemas.microsoft.com/office/drawing/2014/main" id="{E851B288-0835-4D12-B295-9AD3F897236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304" name="Picture 303" descr="image of the Ofgem logo" title="Ofgem logo">
          <a:extLst>
            <a:ext uri="{FF2B5EF4-FFF2-40B4-BE49-F238E27FC236}">
              <a16:creationId xmlns:a16="http://schemas.microsoft.com/office/drawing/2014/main" id="{5DF1398F-5871-4A5B-849D-DDB6BD1E5A7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05" name="Picture 304" title="white box">
          <a:extLst>
            <a:ext uri="{FF2B5EF4-FFF2-40B4-BE49-F238E27FC236}">
              <a16:creationId xmlns:a16="http://schemas.microsoft.com/office/drawing/2014/main" id="{C3078798-9B98-4024-919D-53589BFBB0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306" name="Picture 305" descr="image of the Ofgem logo" title="Ofgem logo">
          <a:extLst>
            <a:ext uri="{FF2B5EF4-FFF2-40B4-BE49-F238E27FC236}">
              <a16:creationId xmlns:a16="http://schemas.microsoft.com/office/drawing/2014/main" id="{60B51944-9517-4C9E-8F0B-47D682585B9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07" name="Picture 306" title="white box">
          <a:extLst>
            <a:ext uri="{FF2B5EF4-FFF2-40B4-BE49-F238E27FC236}">
              <a16:creationId xmlns:a16="http://schemas.microsoft.com/office/drawing/2014/main" id="{DDD0F031-DBE8-4F31-8487-695E972AE12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308" name="Picture 307" descr="image of the Ofgem logo" title="Ofgem logo">
          <a:extLst>
            <a:ext uri="{FF2B5EF4-FFF2-40B4-BE49-F238E27FC236}">
              <a16:creationId xmlns:a16="http://schemas.microsoft.com/office/drawing/2014/main" id="{333AF03B-1825-41DF-B21A-454A405DA2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835B1972-E5EC-408D-A113-26FB4F60A62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 name="Picture 2" title="white box">
          <a:extLst>
            <a:ext uri="{FF2B5EF4-FFF2-40B4-BE49-F238E27FC236}">
              <a16:creationId xmlns:a16="http://schemas.microsoft.com/office/drawing/2014/main" id="{BA177062-DCC8-48D3-8703-2631950A78F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 name="Picture 3" descr="image of the Ofgem logo" title="Ofgem logo">
          <a:extLst>
            <a:ext uri="{FF2B5EF4-FFF2-40B4-BE49-F238E27FC236}">
              <a16:creationId xmlns:a16="http://schemas.microsoft.com/office/drawing/2014/main" id="{819CE94C-F83D-4183-9849-B3281C5141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 name="Picture 4" title="white box">
          <a:extLst>
            <a:ext uri="{FF2B5EF4-FFF2-40B4-BE49-F238E27FC236}">
              <a16:creationId xmlns:a16="http://schemas.microsoft.com/office/drawing/2014/main" id="{F733C746-CCA8-4FC3-8AD9-7979D4E7D75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 name="Picture 5" descr="image of the Ofgem logo" title="Ofgem logo">
          <a:extLst>
            <a:ext uri="{FF2B5EF4-FFF2-40B4-BE49-F238E27FC236}">
              <a16:creationId xmlns:a16="http://schemas.microsoft.com/office/drawing/2014/main" id="{27B5A7C9-1758-4EAE-AAB8-A5BFB55D67D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7" name="Picture 6" title="white box">
          <a:extLst>
            <a:ext uri="{FF2B5EF4-FFF2-40B4-BE49-F238E27FC236}">
              <a16:creationId xmlns:a16="http://schemas.microsoft.com/office/drawing/2014/main" id="{9D8A78DB-7127-435B-995D-7342EAD44FF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7E5FBF31-C191-4241-AD82-BA4F69FFA8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 name="Picture 8" title="white box">
          <a:extLst>
            <a:ext uri="{FF2B5EF4-FFF2-40B4-BE49-F238E27FC236}">
              <a16:creationId xmlns:a16="http://schemas.microsoft.com/office/drawing/2014/main" id="{99C6B1ED-5318-4F61-A23C-544F4BEF492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A0B840C3-9581-4909-BAD2-27CFF6F67CC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 name="Picture 10" title="white box">
          <a:extLst>
            <a:ext uri="{FF2B5EF4-FFF2-40B4-BE49-F238E27FC236}">
              <a16:creationId xmlns:a16="http://schemas.microsoft.com/office/drawing/2014/main" id="{16B66A99-5FBC-42C4-BE08-0F563FC0D79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 name="Picture 11" descr="image of the Ofgem logo" title="Ofgem logo">
          <a:extLst>
            <a:ext uri="{FF2B5EF4-FFF2-40B4-BE49-F238E27FC236}">
              <a16:creationId xmlns:a16="http://schemas.microsoft.com/office/drawing/2014/main" id="{5A13CE68-156F-4776-A16B-B290507751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 name="Picture 12" title="white box">
          <a:extLst>
            <a:ext uri="{FF2B5EF4-FFF2-40B4-BE49-F238E27FC236}">
              <a16:creationId xmlns:a16="http://schemas.microsoft.com/office/drawing/2014/main" id="{17E33FC5-D43B-4F09-BD49-C88933F216F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 name="Picture 13" descr="image of the Ofgem logo" title="Ofgem logo">
          <a:extLst>
            <a:ext uri="{FF2B5EF4-FFF2-40B4-BE49-F238E27FC236}">
              <a16:creationId xmlns:a16="http://schemas.microsoft.com/office/drawing/2014/main" id="{ABE80F82-353C-47C5-ADE5-8F26A7C149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 name="Picture 14" title="white box">
          <a:extLst>
            <a:ext uri="{FF2B5EF4-FFF2-40B4-BE49-F238E27FC236}">
              <a16:creationId xmlns:a16="http://schemas.microsoft.com/office/drawing/2014/main" id="{61B8F3EE-8D2E-49B6-9E9B-16C3CD7962C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4CF4CEB1-3E72-44EC-B14D-60994E56BF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 name="Picture 16" title="white box">
          <a:extLst>
            <a:ext uri="{FF2B5EF4-FFF2-40B4-BE49-F238E27FC236}">
              <a16:creationId xmlns:a16="http://schemas.microsoft.com/office/drawing/2014/main" id="{890B394D-B128-4BB5-884C-AA084D76A40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 name="Picture 17" descr="image of the Ofgem logo" title="Ofgem logo">
          <a:extLst>
            <a:ext uri="{FF2B5EF4-FFF2-40B4-BE49-F238E27FC236}">
              <a16:creationId xmlns:a16="http://schemas.microsoft.com/office/drawing/2014/main" id="{CEEA6A50-F4BB-465D-B717-EA591192438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 name="Picture 18" title="white box">
          <a:extLst>
            <a:ext uri="{FF2B5EF4-FFF2-40B4-BE49-F238E27FC236}">
              <a16:creationId xmlns:a16="http://schemas.microsoft.com/office/drawing/2014/main" id="{96FD5AA6-1BD5-4787-A5F3-0BD5F78B833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 name="Picture 19" descr="image of the Ofgem logo" title="Ofgem logo">
          <a:extLst>
            <a:ext uri="{FF2B5EF4-FFF2-40B4-BE49-F238E27FC236}">
              <a16:creationId xmlns:a16="http://schemas.microsoft.com/office/drawing/2014/main" id="{07A61F44-FE07-4CBE-A794-9822217952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1" name="Picture 20" title="white box">
          <a:extLst>
            <a:ext uri="{FF2B5EF4-FFF2-40B4-BE49-F238E27FC236}">
              <a16:creationId xmlns:a16="http://schemas.microsoft.com/office/drawing/2014/main" id="{3FDC1D6D-8F64-44AC-8AC0-E5337DE521E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 name="Picture 21" descr="image of the Ofgem logo" title="Ofgem logo">
          <a:extLst>
            <a:ext uri="{FF2B5EF4-FFF2-40B4-BE49-F238E27FC236}">
              <a16:creationId xmlns:a16="http://schemas.microsoft.com/office/drawing/2014/main" id="{B1611E1B-9327-46FC-B5C5-8240CF89FF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3" name="Picture 22" title="white box">
          <a:extLst>
            <a:ext uri="{FF2B5EF4-FFF2-40B4-BE49-F238E27FC236}">
              <a16:creationId xmlns:a16="http://schemas.microsoft.com/office/drawing/2014/main" id="{2697A9A9-4C71-4E07-997E-DCA29E0F247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 name="Picture 23" descr="image of the Ofgem logo" title="Ofgem logo">
          <a:extLst>
            <a:ext uri="{FF2B5EF4-FFF2-40B4-BE49-F238E27FC236}">
              <a16:creationId xmlns:a16="http://schemas.microsoft.com/office/drawing/2014/main" id="{E4B4FD69-94F4-465C-8C7F-8D36B23F90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 name="Picture 24" descr="image of the Ofgem logo" title="Ofgem logo">
          <a:extLst>
            <a:ext uri="{FF2B5EF4-FFF2-40B4-BE49-F238E27FC236}">
              <a16:creationId xmlns:a16="http://schemas.microsoft.com/office/drawing/2014/main" id="{10F5FD87-2BBE-4CA7-83B9-A37C5EFAF1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 name="Picture 25" title="white box">
          <a:extLst>
            <a:ext uri="{FF2B5EF4-FFF2-40B4-BE49-F238E27FC236}">
              <a16:creationId xmlns:a16="http://schemas.microsoft.com/office/drawing/2014/main" id="{91A23979-FD85-48A9-AC22-158B90CADFD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 name="Picture 26" descr="image of the Ofgem logo" title="Ofgem logo">
          <a:extLst>
            <a:ext uri="{FF2B5EF4-FFF2-40B4-BE49-F238E27FC236}">
              <a16:creationId xmlns:a16="http://schemas.microsoft.com/office/drawing/2014/main" id="{59CD77AA-748D-4726-8A5E-BD4B64CFD4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8" name="Picture 27" title="white box">
          <a:extLst>
            <a:ext uri="{FF2B5EF4-FFF2-40B4-BE49-F238E27FC236}">
              <a16:creationId xmlns:a16="http://schemas.microsoft.com/office/drawing/2014/main" id="{7BC505F8-D451-4206-B477-4C01CB56B21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 name="Picture 28" descr="image of the Ofgem logo" title="Ofgem logo">
          <a:extLst>
            <a:ext uri="{FF2B5EF4-FFF2-40B4-BE49-F238E27FC236}">
              <a16:creationId xmlns:a16="http://schemas.microsoft.com/office/drawing/2014/main" id="{E72BD28F-D547-4D27-BBDF-81310BAB806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0" name="Picture 29" title="white box">
          <a:extLst>
            <a:ext uri="{FF2B5EF4-FFF2-40B4-BE49-F238E27FC236}">
              <a16:creationId xmlns:a16="http://schemas.microsoft.com/office/drawing/2014/main" id="{A1175C2D-E029-48FE-ADA7-E9D263A7BED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1D461AE8-FB18-4252-8EE2-35C81C4E48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2" name="Picture 31" title="white box">
          <a:extLst>
            <a:ext uri="{FF2B5EF4-FFF2-40B4-BE49-F238E27FC236}">
              <a16:creationId xmlns:a16="http://schemas.microsoft.com/office/drawing/2014/main" id="{5A7F1B27-3F5A-45F7-8653-5B46A4707D2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 name="Picture 32" descr="image of the Ofgem logo" title="Ofgem logo">
          <a:extLst>
            <a:ext uri="{FF2B5EF4-FFF2-40B4-BE49-F238E27FC236}">
              <a16:creationId xmlns:a16="http://schemas.microsoft.com/office/drawing/2014/main" id="{B6C291B7-E460-459D-A542-98DFCC479C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4" name="Picture 33" title="white box">
          <a:extLst>
            <a:ext uri="{FF2B5EF4-FFF2-40B4-BE49-F238E27FC236}">
              <a16:creationId xmlns:a16="http://schemas.microsoft.com/office/drawing/2014/main" id="{654475FB-C760-4EFA-8DFC-CA4BD75F664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 name="Picture 34" descr="image of the Ofgem logo" title="Ofgem logo">
          <a:extLst>
            <a:ext uri="{FF2B5EF4-FFF2-40B4-BE49-F238E27FC236}">
              <a16:creationId xmlns:a16="http://schemas.microsoft.com/office/drawing/2014/main" id="{50AEC49D-D3A2-4B0C-AD4B-D250B74104B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6" name="Picture 35" title="white box">
          <a:extLst>
            <a:ext uri="{FF2B5EF4-FFF2-40B4-BE49-F238E27FC236}">
              <a16:creationId xmlns:a16="http://schemas.microsoft.com/office/drawing/2014/main" id="{8950A6EE-2457-4862-B9CE-B5984E70A1D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7" name="Picture 36" descr="image of the Ofgem logo" title="Ofgem logo">
          <a:extLst>
            <a:ext uri="{FF2B5EF4-FFF2-40B4-BE49-F238E27FC236}">
              <a16:creationId xmlns:a16="http://schemas.microsoft.com/office/drawing/2014/main" id="{DACA7063-DAE7-44E8-92E9-3B7511D7C1F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8" name="Picture 37" title="white box">
          <a:extLst>
            <a:ext uri="{FF2B5EF4-FFF2-40B4-BE49-F238E27FC236}">
              <a16:creationId xmlns:a16="http://schemas.microsoft.com/office/drawing/2014/main" id="{01303B60-E638-4B41-8A85-BACFF8C13B0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 name="Picture 38" descr="image of the Ofgem logo" title="Ofgem logo">
          <a:extLst>
            <a:ext uri="{FF2B5EF4-FFF2-40B4-BE49-F238E27FC236}">
              <a16:creationId xmlns:a16="http://schemas.microsoft.com/office/drawing/2014/main" id="{A9274B8E-107F-4F4B-BFD0-82B4F00246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0" name="Picture 39" title="white box">
          <a:extLst>
            <a:ext uri="{FF2B5EF4-FFF2-40B4-BE49-F238E27FC236}">
              <a16:creationId xmlns:a16="http://schemas.microsoft.com/office/drawing/2014/main" id="{496AF592-40D0-482F-809A-D38434A04F1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1" name="Picture 40" descr="image of the Ofgem logo" title="Ofgem logo">
          <a:extLst>
            <a:ext uri="{FF2B5EF4-FFF2-40B4-BE49-F238E27FC236}">
              <a16:creationId xmlns:a16="http://schemas.microsoft.com/office/drawing/2014/main" id="{04E0FF62-915B-4A9C-A744-8616A25790F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2" name="Picture 41" title="white box">
          <a:extLst>
            <a:ext uri="{FF2B5EF4-FFF2-40B4-BE49-F238E27FC236}">
              <a16:creationId xmlns:a16="http://schemas.microsoft.com/office/drawing/2014/main" id="{6933A8E7-1EA1-4722-8050-0706FD18B8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3" name="Picture 42" descr="image of the Ofgem logo" title="Ofgem logo">
          <a:extLst>
            <a:ext uri="{FF2B5EF4-FFF2-40B4-BE49-F238E27FC236}">
              <a16:creationId xmlns:a16="http://schemas.microsoft.com/office/drawing/2014/main" id="{6206FFB0-C0A8-43A7-BBA7-BC2024D9ACB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4" name="Picture 43" title="white box">
          <a:extLst>
            <a:ext uri="{FF2B5EF4-FFF2-40B4-BE49-F238E27FC236}">
              <a16:creationId xmlns:a16="http://schemas.microsoft.com/office/drawing/2014/main" id="{A2EDF6FF-6EAE-4868-954D-8CEA3FBEE70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5" name="Picture 44" descr="image of the Ofgem logo" title="Ofgem logo">
          <a:extLst>
            <a:ext uri="{FF2B5EF4-FFF2-40B4-BE49-F238E27FC236}">
              <a16:creationId xmlns:a16="http://schemas.microsoft.com/office/drawing/2014/main" id="{07A7A621-D90D-4918-8AFF-3CA929D84D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6" name="Picture 45" title="white box">
          <a:extLst>
            <a:ext uri="{FF2B5EF4-FFF2-40B4-BE49-F238E27FC236}">
              <a16:creationId xmlns:a16="http://schemas.microsoft.com/office/drawing/2014/main" id="{D2253759-61AB-4A9D-B402-5C8853D75B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7" name="Picture 46" descr="image of the Ofgem logo" title="Ofgem logo">
          <a:extLst>
            <a:ext uri="{FF2B5EF4-FFF2-40B4-BE49-F238E27FC236}">
              <a16:creationId xmlns:a16="http://schemas.microsoft.com/office/drawing/2014/main" id="{EFE37177-FEA0-4F61-9CD9-C0F52BF4E3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8" name="Picture 47" descr="image of the Ofgem logo" title="Ofgem logo">
          <a:extLst>
            <a:ext uri="{FF2B5EF4-FFF2-40B4-BE49-F238E27FC236}">
              <a16:creationId xmlns:a16="http://schemas.microsoft.com/office/drawing/2014/main" id="{B797525D-2844-48BF-A370-A30DA0E2BFC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9" name="Picture 48" title="white box">
          <a:extLst>
            <a:ext uri="{FF2B5EF4-FFF2-40B4-BE49-F238E27FC236}">
              <a16:creationId xmlns:a16="http://schemas.microsoft.com/office/drawing/2014/main" id="{3C0DFF25-4800-47F8-BBC8-E2E72EC385E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0" name="Picture 49" descr="image of the Ofgem logo" title="Ofgem logo">
          <a:extLst>
            <a:ext uri="{FF2B5EF4-FFF2-40B4-BE49-F238E27FC236}">
              <a16:creationId xmlns:a16="http://schemas.microsoft.com/office/drawing/2014/main" id="{6FD6D670-429A-43FB-8C7A-4F6438DD3CB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1" name="Picture 50" title="white box">
          <a:extLst>
            <a:ext uri="{FF2B5EF4-FFF2-40B4-BE49-F238E27FC236}">
              <a16:creationId xmlns:a16="http://schemas.microsoft.com/office/drawing/2014/main" id="{EDC44D2B-6FEA-499A-89C0-3EA96E5A2A4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2" name="Picture 51" descr="image of the Ofgem logo" title="Ofgem logo">
          <a:extLst>
            <a:ext uri="{FF2B5EF4-FFF2-40B4-BE49-F238E27FC236}">
              <a16:creationId xmlns:a16="http://schemas.microsoft.com/office/drawing/2014/main" id="{6065CB5C-FC59-4887-94F0-9F8EA0A1CD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53" name="Picture 52" title="white box">
          <a:extLst>
            <a:ext uri="{FF2B5EF4-FFF2-40B4-BE49-F238E27FC236}">
              <a16:creationId xmlns:a16="http://schemas.microsoft.com/office/drawing/2014/main" id="{6D20D412-C9FA-412E-8B65-B4A415DFFC0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4" name="Picture 53" descr="image of the Ofgem logo" title="Ofgem logo">
          <a:extLst>
            <a:ext uri="{FF2B5EF4-FFF2-40B4-BE49-F238E27FC236}">
              <a16:creationId xmlns:a16="http://schemas.microsoft.com/office/drawing/2014/main" id="{0FE3CD8D-DFDF-4336-8CC5-BB7428BB94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55" name="Picture 54" title="white box">
          <a:extLst>
            <a:ext uri="{FF2B5EF4-FFF2-40B4-BE49-F238E27FC236}">
              <a16:creationId xmlns:a16="http://schemas.microsoft.com/office/drawing/2014/main" id="{1C735194-8119-4448-AECE-771FA5FBB00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6" name="Picture 55" descr="image of the Ofgem logo" title="Ofgem logo">
          <a:extLst>
            <a:ext uri="{FF2B5EF4-FFF2-40B4-BE49-F238E27FC236}">
              <a16:creationId xmlns:a16="http://schemas.microsoft.com/office/drawing/2014/main" id="{ED8E21DA-EA51-4C68-AAFE-EA83917DFC5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57" name="Picture 56" title="white box">
          <a:extLst>
            <a:ext uri="{FF2B5EF4-FFF2-40B4-BE49-F238E27FC236}">
              <a16:creationId xmlns:a16="http://schemas.microsoft.com/office/drawing/2014/main" id="{647D71AF-1EA8-4ADA-8273-4DC0C2E0E92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8" name="Picture 57" descr="image of the Ofgem logo" title="Ofgem logo">
          <a:extLst>
            <a:ext uri="{FF2B5EF4-FFF2-40B4-BE49-F238E27FC236}">
              <a16:creationId xmlns:a16="http://schemas.microsoft.com/office/drawing/2014/main" id="{23298C48-1CC1-45C6-BB90-9914498C961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9" name="Picture 58" title="white box">
          <a:extLst>
            <a:ext uri="{FF2B5EF4-FFF2-40B4-BE49-F238E27FC236}">
              <a16:creationId xmlns:a16="http://schemas.microsoft.com/office/drawing/2014/main" id="{253EA701-F877-41BE-A87A-6987A1C4114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0" name="Picture 59" descr="image of the Ofgem logo" title="Ofgem logo">
          <a:extLst>
            <a:ext uri="{FF2B5EF4-FFF2-40B4-BE49-F238E27FC236}">
              <a16:creationId xmlns:a16="http://schemas.microsoft.com/office/drawing/2014/main" id="{14D375C9-0DC6-40D8-8DFA-AAFF7B13665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61" name="Picture 60" title="white box">
          <a:extLst>
            <a:ext uri="{FF2B5EF4-FFF2-40B4-BE49-F238E27FC236}">
              <a16:creationId xmlns:a16="http://schemas.microsoft.com/office/drawing/2014/main" id="{16E6F59D-BC0A-49BC-8984-6AEF2114A6B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2" name="Picture 61" descr="image of the Ofgem logo" title="Ofgem logo">
          <a:extLst>
            <a:ext uri="{FF2B5EF4-FFF2-40B4-BE49-F238E27FC236}">
              <a16:creationId xmlns:a16="http://schemas.microsoft.com/office/drawing/2014/main" id="{8A68D1CE-AA3F-4041-A69A-A0F6AB11DE0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3" name="Picture 62" title="white box">
          <a:extLst>
            <a:ext uri="{FF2B5EF4-FFF2-40B4-BE49-F238E27FC236}">
              <a16:creationId xmlns:a16="http://schemas.microsoft.com/office/drawing/2014/main" id="{FA4ACC38-CC35-4647-B1F1-3EDCC497F1C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4" name="Picture 63" descr="image of the Ofgem logo" title="Ofgem logo">
          <a:extLst>
            <a:ext uri="{FF2B5EF4-FFF2-40B4-BE49-F238E27FC236}">
              <a16:creationId xmlns:a16="http://schemas.microsoft.com/office/drawing/2014/main" id="{6B0D754D-AFE9-4A5B-89D8-2259D3EDC6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5" name="Picture 64" title="white box">
          <a:extLst>
            <a:ext uri="{FF2B5EF4-FFF2-40B4-BE49-F238E27FC236}">
              <a16:creationId xmlns:a16="http://schemas.microsoft.com/office/drawing/2014/main" id="{0D1C67B2-030B-4A50-B49A-176B75BB781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6" name="Picture 65" descr="image of the Ofgem logo" title="Ofgem logo">
          <a:extLst>
            <a:ext uri="{FF2B5EF4-FFF2-40B4-BE49-F238E27FC236}">
              <a16:creationId xmlns:a16="http://schemas.microsoft.com/office/drawing/2014/main" id="{990587C1-EA04-4CF1-952E-9ABF2D85D2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67" name="Picture 66" title="white box">
          <a:extLst>
            <a:ext uri="{FF2B5EF4-FFF2-40B4-BE49-F238E27FC236}">
              <a16:creationId xmlns:a16="http://schemas.microsoft.com/office/drawing/2014/main" id="{CCB9A308-DD3F-4FB9-8985-2C80DD03530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8" name="Picture 67" descr="image of the Ofgem logo" title="Ofgem logo">
          <a:extLst>
            <a:ext uri="{FF2B5EF4-FFF2-40B4-BE49-F238E27FC236}">
              <a16:creationId xmlns:a16="http://schemas.microsoft.com/office/drawing/2014/main" id="{342C9DF4-7022-4225-B3B6-C63DBA6F94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69" name="Picture 68" title="white box">
          <a:extLst>
            <a:ext uri="{FF2B5EF4-FFF2-40B4-BE49-F238E27FC236}">
              <a16:creationId xmlns:a16="http://schemas.microsoft.com/office/drawing/2014/main" id="{88A8E31E-9A29-4C4E-ABDF-27BD593DF02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0" name="Picture 69" descr="image of the Ofgem logo" title="Ofgem logo">
          <a:extLst>
            <a:ext uri="{FF2B5EF4-FFF2-40B4-BE49-F238E27FC236}">
              <a16:creationId xmlns:a16="http://schemas.microsoft.com/office/drawing/2014/main" id="{D5BADC64-E85E-4AA9-982C-A645FFF056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1" name="Picture 70" descr="image of the Ofgem logo" title="Ofgem logo">
          <a:extLst>
            <a:ext uri="{FF2B5EF4-FFF2-40B4-BE49-F238E27FC236}">
              <a16:creationId xmlns:a16="http://schemas.microsoft.com/office/drawing/2014/main" id="{67A5D704-EA9B-4E38-B011-8D2A1E9B89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2" name="Picture 71" title="white box">
          <a:extLst>
            <a:ext uri="{FF2B5EF4-FFF2-40B4-BE49-F238E27FC236}">
              <a16:creationId xmlns:a16="http://schemas.microsoft.com/office/drawing/2014/main" id="{A1F761D8-8F1F-4CAD-8C7B-6DD4F8B3820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3" name="Picture 72" descr="image of the Ofgem logo" title="Ofgem logo">
          <a:extLst>
            <a:ext uri="{FF2B5EF4-FFF2-40B4-BE49-F238E27FC236}">
              <a16:creationId xmlns:a16="http://schemas.microsoft.com/office/drawing/2014/main" id="{45480FDA-FC5E-468F-90B5-B7232DC27EF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74" name="Picture 73" title="white box">
          <a:extLst>
            <a:ext uri="{FF2B5EF4-FFF2-40B4-BE49-F238E27FC236}">
              <a16:creationId xmlns:a16="http://schemas.microsoft.com/office/drawing/2014/main" id="{1BCEA008-E341-4DAB-9FD1-C44398440D9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5" name="Picture 74" descr="image of the Ofgem logo" title="Ofgem logo">
          <a:extLst>
            <a:ext uri="{FF2B5EF4-FFF2-40B4-BE49-F238E27FC236}">
              <a16:creationId xmlns:a16="http://schemas.microsoft.com/office/drawing/2014/main" id="{3944AFF7-CE1A-4E88-AD5B-E007771381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6" name="Picture 75" title="white box">
          <a:extLst>
            <a:ext uri="{FF2B5EF4-FFF2-40B4-BE49-F238E27FC236}">
              <a16:creationId xmlns:a16="http://schemas.microsoft.com/office/drawing/2014/main" id="{D9D5BC4B-3D8C-44AB-A14C-D4E76FA8E63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7" name="Picture 76" descr="image of the Ofgem logo" title="Ofgem logo">
          <a:extLst>
            <a:ext uri="{FF2B5EF4-FFF2-40B4-BE49-F238E27FC236}">
              <a16:creationId xmlns:a16="http://schemas.microsoft.com/office/drawing/2014/main" id="{50F5D151-DFCD-406F-AD60-67CC6DBCE1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8" name="Picture 77" title="white box">
          <a:extLst>
            <a:ext uri="{FF2B5EF4-FFF2-40B4-BE49-F238E27FC236}">
              <a16:creationId xmlns:a16="http://schemas.microsoft.com/office/drawing/2014/main" id="{E02BC8FA-2D80-4F3B-B1A5-9655AA7499B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9" name="Picture 78" descr="image of the Ofgem logo" title="Ofgem logo">
          <a:extLst>
            <a:ext uri="{FF2B5EF4-FFF2-40B4-BE49-F238E27FC236}">
              <a16:creationId xmlns:a16="http://schemas.microsoft.com/office/drawing/2014/main" id="{C26B4F0A-169B-4FCF-95C0-A7C2C91A2EB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0" name="Picture 79" title="white box">
          <a:extLst>
            <a:ext uri="{FF2B5EF4-FFF2-40B4-BE49-F238E27FC236}">
              <a16:creationId xmlns:a16="http://schemas.microsoft.com/office/drawing/2014/main" id="{AD09A4CC-8408-450D-8C0B-944CDDE257D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1" name="Picture 80" descr="image of the Ofgem logo" title="Ofgem logo">
          <a:extLst>
            <a:ext uri="{FF2B5EF4-FFF2-40B4-BE49-F238E27FC236}">
              <a16:creationId xmlns:a16="http://schemas.microsoft.com/office/drawing/2014/main" id="{3C70EDC4-75E4-43BD-9C8C-7B4149202F2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2" name="Picture 81" title="white box">
          <a:extLst>
            <a:ext uri="{FF2B5EF4-FFF2-40B4-BE49-F238E27FC236}">
              <a16:creationId xmlns:a16="http://schemas.microsoft.com/office/drawing/2014/main" id="{CE22E927-4310-41F3-8197-7FD4472BF74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3" name="Picture 82" descr="image of the Ofgem logo" title="Ofgem logo">
          <a:extLst>
            <a:ext uri="{FF2B5EF4-FFF2-40B4-BE49-F238E27FC236}">
              <a16:creationId xmlns:a16="http://schemas.microsoft.com/office/drawing/2014/main" id="{7D51A8D9-134F-4162-B7AF-2B5C318F36A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84" name="Picture 83" title="white box">
          <a:extLst>
            <a:ext uri="{FF2B5EF4-FFF2-40B4-BE49-F238E27FC236}">
              <a16:creationId xmlns:a16="http://schemas.microsoft.com/office/drawing/2014/main" id="{347F2977-FD33-4705-8789-827D7CC525A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5" name="Picture 84" descr="image of the Ofgem logo" title="Ofgem logo">
          <a:extLst>
            <a:ext uri="{FF2B5EF4-FFF2-40B4-BE49-F238E27FC236}">
              <a16:creationId xmlns:a16="http://schemas.microsoft.com/office/drawing/2014/main" id="{9650B672-0DE8-450E-9452-2D1840BCE65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6" name="Picture 85" title="white box">
          <a:extLst>
            <a:ext uri="{FF2B5EF4-FFF2-40B4-BE49-F238E27FC236}">
              <a16:creationId xmlns:a16="http://schemas.microsoft.com/office/drawing/2014/main" id="{94699617-CAD7-4766-A6B5-E9476BB9DE8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7" name="Picture 86" descr="image of the Ofgem logo" title="Ofgem logo">
          <a:extLst>
            <a:ext uri="{FF2B5EF4-FFF2-40B4-BE49-F238E27FC236}">
              <a16:creationId xmlns:a16="http://schemas.microsoft.com/office/drawing/2014/main" id="{4FDACA12-8914-45D3-9DF7-E3B5BAE42D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8" name="Picture 87" title="white box">
          <a:extLst>
            <a:ext uri="{FF2B5EF4-FFF2-40B4-BE49-F238E27FC236}">
              <a16:creationId xmlns:a16="http://schemas.microsoft.com/office/drawing/2014/main" id="{3F99C1EF-C18E-42D4-B5D9-5121BF178D8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9" name="Picture 88" descr="image of the Ofgem logo" title="Ofgem logo">
          <a:extLst>
            <a:ext uri="{FF2B5EF4-FFF2-40B4-BE49-F238E27FC236}">
              <a16:creationId xmlns:a16="http://schemas.microsoft.com/office/drawing/2014/main" id="{A7167F48-3057-4D7B-8A35-54239EA5BA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90" name="Picture 89" title="white box">
          <a:extLst>
            <a:ext uri="{FF2B5EF4-FFF2-40B4-BE49-F238E27FC236}">
              <a16:creationId xmlns:a16="http://schemas.microsoft.com/office/drawing/2014/main" id="{EAF46F34-186F-47E8-B92A-55F07176B4B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1" name="Picture 90" descr="image of the Ofgem logo" title="Ofgem logo">
          <a:extLst>
            <a:ext uri="{FF2B5EF4-FFF2-40B4-BE49-F238E27FC236}">
              <a16:creationId xmlns:a16="http://schemas.microsoft.com/office/drawing/2014/main" id="{AD566477-0B27-4DF6-A48E-E52148E563F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92" name="Picture 91" title="white box">
          <a:extLst>
            <a:ext uri="{FF2B5EF4-FFF2-40B4-BE49-F238E27FC236}">
              <a16:creationId xmlns:a16="http://schemas.microsoft.com/office/drawing/2014/main" id="{E6968763-4751-4A12-9DF5-CC1EACC6713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3" name="Picture 92" descr="image of the Ofgem logo" title="Ofgem logo">
          <a:extLst>
            <a:ext uri="{FF2B5EF4-FFF2-40B4-BE49-F238E27FC236}">
              <a16:creationId xmlns:a16="http://schemas.microsoft.com/office/drawing/2014/main" id="{C2B468BD-1E4E-472D-B83B-86991B6F22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4" name="Picture 93" descr="image of the Ofgem logo" title="Ofgem logo">
          <a:extLst>
            <a:ext uri="{FF2B5EF4-FFF2-40B4-BE49-F238E27FC236}">
              <a16:creationId xmlns:a16="http://schemas.microsoft.com/office/drawing/2014/main" id="{74D9D270-985B-42AB-960B-4A9112EF44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5" name="Picture 94" title="white box">
          <a:extLst>
            <a:ext uri="{FF2B5EF4-FFF2-40B4-BE49-F238E27FC236}">
              <a16:creationId xmlns:a16="http://schemas.microsoft.com/office/drawing/2014/main" id="{BBC501F7-0672-4372-A678-27451161817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6" name="Picture 95" descr="image of the Ofgem logo" title="Ofgem logo">
          <a:extLst>
            <a:ext uri="{FF2B5EF4-FFF2-40B4-BE49-F238E27FC236}">
              <a16:creationId xmlns:a16="http://schemas.microsoft.com/office/drawing/2014/main" id="{2336E458-047C-4B71-80DB-57C9DABE3F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97" name="Picture 96" title="white box">
          <a:extLst>
            <a:ext uri="{FF2B5EF4-FFF2-40B4-BE49-F238E27FC236}">
              <a16:creationId xmlns:a16="http://schemas.microsoft.com/office/drawing/2014/main" id="{D7C15AB2-BCFF-4B2F-9051-FCAB109DDBA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8" name="Picture 97" descr="image of the Ofgem logo" title="Ofgem logo">
          <a:extLst>
            <a:ext uri="{FF2B5EF4-FFF2-40B4-BE49-F238E27FC236}">
              <a16:creationId xmlns:a16="http://schemas.microsoft.com/office/drawing/2014/main" id="{A22B106E-34A2-491A-9BB0-86FC045C2A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99" name="Picture 98" title="white box">
          <a:extLst>
            <a:ext uri="{FF2B5EF4-FFF2-40B4-BE49-F238E27FC236}">
              <a16:creationId xmlns:a16="http://schemas.microsoft.com/office/drawing/2014/main" id="{CB293089-DFB9-47DF-A2D8-BA0A24041C6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0" name="Picture 99" descr="image of the Ofgem logo" title="Ofgem logo">
          <a:extLst>
            <a:ext uri="{FF2B5EF4-FFF2-40B4-BE49-F238E27FC236}">
              <a16:creationId xmlns:a16="http://schemas.microsoft.com/office/drawing/2014/main" id="{EF9F02CE-47FE-481C-881E-A515FECB662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1" name="Picture 100" title="white box">
          <a:extLst>
            <a:ext uri="{FF2B5EF4-FFF2-40B4-BE49-F238E27FC236}">
              <a16:creationId xmlns:a16="http://schemas.microsoft.com/office/drawing/2014/main" id="{456E2ECE-4092-40E7-BDEF-EE0E6CCED70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2" name="Picture 101" descr="image of the Ofgem logo" title="Ofgem logo">
          <a:extLst>
            <a:ext uri="{FF2B5EF4-FFF2-40B4-BE49-F238E27FC236}">
              <a16:creationId xmlns:a16="http://schemas.microsoft.com/office/drawing/2014/main" id="{97BB1515-E276-4F72-A64E-6F94A1E290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3" name="Picture 102" title="white box">
          <a:extLst>
            <a:ext uri="{FF2B5EF4-FFF2-40B4-BE49-F238E27FC236}">
              <a16:creationId xmlns:a16="http://schemas.microsoft.com/office/drawing/2014/main" id="{0523B662-9EDC-43E9-B584-B5C6BA6B762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4" name="Picture 103" descr="image of the Ofgem logo" title="Ofgem logo">
          <a:extLst>
            <a:ext uri="{FF2B5EF4-FFF2-40B4-BE49-F238E27FC236}">
              <a16:creationId xmlns:a16="http://schemas.microsoft.com/office/drawing/2014/main" id="{BB4E8D9D-EFFB-491A-A6DC-366D445FCD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05" name="Picture 104" title="white box">
          <a:extLst>
            <a:ext uri="{FF2B5EF4-FFF2-40B4-BE49-F238E27FC236}">
              <a16:creationId xmlns:a16="http://schemas.microsoft.com/office/drawing/2014/main" id="{0DEA832D-C2C7-4428-A89E-60170383463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6" name="Picture 105" descr="image of the Ofgem logo" title="Ofgem logo">
          <a:extLst>
            <a:ext uri="{FF2B5EF4-FFF2-40B4-BE49-F238E27FC236}">
              <a16:creationId xmlns:a16="http://schemas.microsoft.com/office/drawing/2014/main" id="{A7DA4E57-70B4-4F5E-91A8-0668F90A2F9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07" name="Picture 106" title="white box">
          <a:extLst>
            <a:ext uri="{FF2B5EF4-FFF2-40B4-BE49-F238E27FC236}">
              <a16:creationId xmlns:a16="http://schemas.microsoft.com/office/drawing/2014/main" id="{A913FEAB-730C-42B2-882A-FA5EC617466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8" name="Picture 107" descr="image of the Ofgem logo" title="Ofgem logo">
          <a:extLst>
            <a:ext uri="{FF2B5EF4-FFF2-40B4-BE49-F238E27FC236}">
              <a16:creationId xmlns:a16="http://schemas.microsoft.com/office/drawing/2014/main" id="{9BA07CA1-1156-4309-85AB-C02F7AC295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9" name="Picture 108" title="white box">
          <a:extLst>
            <a:ext uri="{FF2B5EF4-FFF2-40B4-BE49-F238E27FC236}">
              <a16:creationId xmlns:a16="http://schemas.microsoft.com/office/drawing/2014/main" id="{E9529A67-2065-47B4-A228-750216E74ED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0" name="Picture 109" descr="image of the Ofgem logo" title="Ofgem logo">
          <a:extLst>
            <a:ext uri="{FF2B5EF4-FFF2-40B4-BE49-F238E27FC236}">
              <a16:creationId xmlns:a16="http://schemas.microsoft.com/office/drawing/2014/main" id="{67FCA533-3597-423F-BC14-B98D7C6A4C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1" name="Picture 110" title="white box">
          <a:extLst>
            <a:ext uri="{FF2B5EF4-FFF2-40B4-BE49-F238E27FC236}">
              <a16:creationId xmlns:a16="http://schemas.microsoft.com/office/drawing/2014/main" id="{3E9B86A3-8429-45F2-B41C-477CBC73F59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2" name="Picture 111" descr="image of the Ofgem logo" title="Ofgem logo">
          <a:extLst>
            <a:ext uri="{FF2B5EF4-FFF2-40B4-BE49-F238E27FC236}">
              <a16:creationId xmlns:a16="http://schemas.microsoft.com/office/drawing/2014/main" id="{2716E8EC-F3CD-455F-A27E-3497ED3C7F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13" name="Picture 112" title="white box">
          <a:extLst>
            <a:ext uri="{FF2B5EF4-FFF2-40B4-BE49-F238E27FC236}">
              <a16:creationId xmlns:a16="http://schemas.microsoft.com/office/drawing/2014/main" id="{B2DCB5E5-B3B4-410E-B93B-C0813E48B16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4" name="Picture 113" descr="image of the Ofgem logo" title="Ofgem logo">
          <a:extLst>
            <a:ext uri="{FF2B5EF4-FFF2-40B4-BE49-F238E27FC236}">
              <a16:creationId xmlns:a16="http://schemas.microsoft.com/office/drawing/2014/main" id="{ABD7FF81-73DF-4822-8EC0-586E9C6C9A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15" name="Picture 114" title="white box">
          <a:extLst>
            <a:ext uri="{FF2B5EF4-FFF2-40B4-BE49-F238E27FC236}">
              <a16:creationId xmlns:a16="http://schemas.microsoft.com/office/drawing/2014/main" id="{7074B1D4-6772-40EC-943D-59B6DDC30CE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6" name="Picture 115" descr="image of the Ofgem logo" title="Ofgem logo">
          <a:extLst>
            <a:ext uri="{FF2B5EF4-FFF2-40B4-BE49-F238E27FC236}">
              <a16:creationId xmlns:a16="http://schemas.microsoft.com/office/drawing/2014/main" id="{AF92FC51-D018-4DEF-958E-5795D579DE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7" name="Picture 116" descr="image of the Ofgem logo" title="Ofgem logo">
          <a:extLst>
            <a:ext uri="{FF2B5EF4-FFF2-40B4-BE49-F238E27FC236}">
              <a16:creationId xmlns:a16="http://schemas.microsoft.com/office/drawing/2014/main" id="{B119F020-5B7E-4263-BE1A-A59121E8A7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8" name="Picture 117" title="white box">
          <a:extLst>
            <a:ext uri="{FF2B5EF4-FFF2-40B4-BE49-F238E27FC236}">
              <a16:creationId xmlns:a16="http://schemas.microsoft.com/office/drawing/2014/main" id="{13467E2B-400B-4AD6-8BB2-17486FA1611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9" name="Picture 118" descr="image of the Ofgem logo" title="Ofgem logo">
          <a:extLst>
            <a:ext uri="{FF2B5EF4-FFF2-40B4-BE49-F238E27FC236}">
              <a16:creationId xmlns:a16="http://schemas.microsoft.com/office/drawing/2014/main" id="{A10F2F3C-144C-420E-943A-C5C43727D3E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20" name="Picture 119" title="white box">
          <a:extLst>
            <a:ext uri="{FF2B5EF4-FFF2-40B4-BE49-F238E27FC236}">
              <a16:creationId xmlns:a16="http://schemas.microsoft.com/office/drawing/2014/main" id="{C2AA0E12-5EAD-447C-B1B7-EB1893BDC16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1" name="Picture 120" descr="image of the Ofgem logo" title="Ofgem logo">
          <a:extLst>
            <a:ext uri="{FF2B5EF4-FFF2-40B4-BE49-F238E27FC236}">
              <a16:creationId xmlns:a16="http://schemas.microsoft.com/office/drawing/2014/main" id="{89A7F4F5-B1CD-4705-A822-F06CFC81BA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22" name="Picture 121" title="white box">
          <a:extLst>
            <a:ext uri="{FF2B5EF4-FFF2-40B4-BE49-F238E27FC236}">
              <a16:creationId xmlns:a16="http://schemas.microsoft.com/office/drawing/2014/main" id="{007688D4-512F-4A65-ABDB-A78FE3E0CEB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3" name="Picture 122" descr="image of the Ofgem logo" title="Ofgem logo">
          <a:extLst>
            <a:ext uri="{FF2B5EF4-FFF2-40B4-BE49-F238E27FC236}">
              <a16:creationId xmlns:a16="http://schemas.microsoft.com/office/drawing/2014/main" id="{D3817C2E-7D2A-4EA6-A9B0-204357C032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4" name="Picture 123" title="white box">
          <a:extLst>
            <a:ext uri="{FF2B5EF4-FFF2-40B4-BE49-F238E27FC236}">
              <a16:creationId xmlns:a16="http://schemas.microsoft.com/office/drawing/2014/main" id="{44DD8D43-ECF4-435E-BD17-AE3C78FF259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5" name="Picture 124" descr="image of the Ofgem logo" title="Ofgem logo">
          <a:extLst>
            <a:ext uri="{FF2B5EF4-FFF2-40B4-BE49-F238E27FC236}">
              <a16:creationId xmlns:a16="http://schemas.microsoft.com/office/drawing/2014/main" id="{A7ECA99F-C609-4C44-9885-FF3E01693C8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6" name="Picture 125" title="white box">
          <a:extLst>
            <a:ext uri="{FF2B5EF4-FFF2-40B4-BE49-F238E27FC236}">
              <a16:creationId xmlns:a16="http://schemas.microsoft.com/office/drawing/2014/main" id="{326E4135-AA28-4917-86C5-FA5F9406D0D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7" name="Picture 126" descr="image of the Ofgem logo" title="Ofgem logo">
          <a:extLst>
            <a:ext uri="{FF2B5EF4-FFF2-40B4-BE49-F238E27FC236}">
              <a16:creationId xmlns:a16="http://schemas.microsoft.com/office/drawing/2014/main" id="{E89AEBB4-42B8-441C-BD38-102F4F90963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28" name="Picture 127" title="white box">
          <a:extLst>
            <a:ext uri="{FF2B5EF4-FFF2-40B4-BE49-F238E27FC236}">
              <a16:creationId xmlns:a16="http://schemas.microsoft.com/office/drawing/2014/main" id="{A07DB737-1951-4F82-A185-72C6804F166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9" name="Picture 128" descr="image of the Ofgem logo" title="Ofgem logo">
          <a:extLst>
            <a:ext uri="{FF2B5EF4-FFF2-40B4-BE49-F238E27FC236}">
              <a16:creationId xmlns:a16="http://schemas.microsoft.com/office/drawing/2014/main" id="{1E39B2D7-7BCB-4787-BEF9-149A9E9FF2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30" name="Picture 129" title="white box">
          <a:extLst>
            <a:ext uri="{FF2B5EF4-FFF2-40B4-BE49-F238E27FC236}">
              <a16:creationId xmlns:a16="http://schemas.microsoft.com/office/drawing/2014/main" id="{A1DCFFA1-998E-4F24-ADC0-57103789B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1" name="Picture 130" descr="image of the Ofgem logo" title="Ofgem logo">
          <a:extLst>
            <a:ext uri="{FF2B5EF4-FFF2-40B4-BE49-F238E27FC236}">
              <a16:creationId xmlns:a16="http://schemas.microsoft.com/office/drawing/2014/main" id="{AC3D668A-901A-4A70-90AD-B23EFFE20E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2" name="Picture 131" title="white box">
          <a:extLst>
            <a:ext uri="{FF2B5EF4-FFF2-40B4-BE49-F238E27FC236}">
              <a16:creationId xmlns:a16="http://schemas.microsoft.com/office/drawing/2014/main" id="{12DBACE7-D2A5-437D-80EB-48BC454A76D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3" name="Picture 132" descr="image of the Ofgem logo" title="Ofgem logo">
          <a:extLst>
            <a:ext uri="{FF2B5EF4-FFF2-40B4-BE49-F238E27FC236}">
              <a16:creationId xmlns:a16="http://schemas.microsoft.com/office/drawing/2014/main" id="{9D44BB65-5C57-4967-A53F-FE0CACF49C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4" name="Picture 133" title="white box">
          <a:extLst>
            <a:ext uri="{FF2B5EF4-FFF2-40B4-BE49-F238E27FC236}">
              <a16:creationId xmlns:a16="http://schemas.microsoft.com/office/drawing/2014/main" id="{7055CFB4-12E0-483F-8E28-FA333FBD25E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5" name="Picture 134" descr="image of the Ofgem logo" title="Ofgem logo">
          <a:extLst>
            <a:ext uri="{FF2B5EF4-FFF2-40B4-BE49-F238E27FC236}">
              <a16:creationId xmlns:a16="http://schemas.microsoft.com/office/drawing/2014/main" id="{9E9FCBD3-7C36-403D-8B24-C7DC477EC6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6" name="Picture 135" title="white box">
          <a:extLst>
            <a:ext uri="{FF2B5EF4-FFF2-40B4-BE49-F238E27FC236}">
              <a16:creationId xmlns:a16="http://schemas.microsoft.com/office/drawing/2014/main" id="{7AF45077-A78B-4B7D-9038-8D2D301F0FD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7" name="Picture 136" descr="image of the Ofgem logo" title="Ofgem logo">
          <a:extLst>
            <a:ext uri="{FF2B5EF4-FFF2-40B4-BE49-F238E27FC236}">
              <a16:creationId xmlns:a16="http://schemas.microsoft.com/office/drawing/2014/main" id="{51D58165-F5F7-4247-BA8E-E465488B69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38" name="Picture 137" title="white box">
          <a:extLst>
            <a:ext uri="{FF2B5EF4-FFF2-40B4-BE49-F238E27FC236}">
              <a16:creationId xmlns:a16="http://schemas.microsoft.com/office/drawing/2014/main" id="{416F0851-03A6-4C29-BB05-FCE07441386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9" name="Picture 138" descr="image of the Ofgem logo" title="Ofgem logo">
          <a:extLst>
            <a:ext uri="{FF2B5EF4-FFF2-40B4-BE49-F238E27FC236}">
              <a16:creationId xmlns:a16="http://schemas.microsoft.com/office/drawing/2014/main" id="{680C145C-0ADC-4E19-B15A-12D1F7A37F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0" name="Picture 139" descr="image of the Ofgem logo" title="Ofgem logo">
          <a:extLst>
            <a:ext uri="{FF2B5EF4-FFF2-40B4-BE49-F238E27FC236}">
              <a16:creationId xmlns:a16="http://schemas.microsoft.com/office/drawing/2014/main" id="{4FD5973F-8CB5-47DA-8DA7-B0EEF7F38B6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1" name="Picture 140" title="white box">
          <a:extLst>
            <a:ext uri="{FF2B5EF4-FFF2-40B4-BE49-F238E27FC236}">
              <a16:creationId xmlns:a16="http://schemas.microsoft.com/office/drawing/2014/main" id="{73FD9630-7162-41BB-8A33-2B1F200FE9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2" name="Picture 141" descr="image of the Ofgem logo" title="Ofgem logo">
          <a:extLst>
            <a:ext uri="{FF2B5EF4-FFF2-40B4-BE49-F238E27FC236}">
              <a16:creationId xmlns:a16="http://schemas.microsoft.com/office/drawing/2014/main" id="{0ABD37A9-B677-41EF-9DF5-614B238622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43" name="Picture 142" title="white box">
          <a:extLst>
            <a:ext uri="{FF2B5EF4-FFF2-40B4-BE49-F238E27FC236}">
              <a16:creationId xmlns:a16="http://schemas.microsoft.com/office/drawing/2014/main" id="{C7DFD1A3-7E8B-4C70-BD50-F25784A3A4E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4" name="Picture 143" descr="image of the Ofgem logo" title="Ofgem logo">
          <a:extLst>
            <a:ext uri="{FF2B5EF4-FFF2-40B4-BE49-F238E27FC236}">
              <a16:creationId xmlns:a16="http://schemas.microsoft.com/office/drawing/2014/main" id="{6E7CFED9-CDB9-4A16-98AA-1F1CDFA39C1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45" name="Picture 144" title="white box">
          <a:extLst>
            <a:ext uri="{FF2B5EF4-FFF2-40B4-BE49-F238E27FC236}">
              <a16:creationId xmlns:a16="http://schemas.microsoft.com/office/drawing/2014/main" id="{903EA743-EC76-4633-BFFA-EA3E82E41E5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6" name="Picture 145" descr="image of the Ofgem logo" title="Ofgem logo">
          <a:extLst>
            <a:ext uri="{FF2B5EF4-FFF2-40B4-BE49-F238E27FC236}">
              <a16:creationId xmlns:a16="http://schemas.microsoft.com/office/drawing/2014/main" id="{080514F2-6C07-465E-B3CB-FB34BC75C21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7" name="Picture 146" title="white box">
          <a:extLst>
            <a:ext uri="{FF2B5EF4-FFF2-40B4-BE49-F238E27FC236}">
              <a16:creationId xmlns:a16="http://schemas.microsoft.com/office/drawing/2014/main" id="{92F04623-E208-474C-9EF7-10A84993B16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8" name="Picture 147" descr="image of the Ofgem logo" title="Ofgem logo">
          <a:extLst>
            <a:ext uri="{FF2B5EF4-FFF2-40B4-BE49-F238E27FC236}">
              <a16:creationId xmlns:a16="http://schemas.microsoft.com/office/drawing/2014/main" id="{333054F5-4835-45FD-B034-1013248283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9" name="Picture 148" title="white box">
          <a:extLst>
            <a:ext uri="{FF2B5EF4-FFF2-40B4-BE49-F238E27FC236}">
              <a16:creationId xmlns:a16="http://schemas.microsoft.com/office/drawing/2014/main" id="{58BA5A04-99D2-445C-9347-275902676DD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0" name="Picture 149" descr="image of the Ofgem logo" title="Ofgem logo">
          <a:extLst>
            <a:ext uri="{FF2B5EF4-FFF2-40B4-BE49-F238E27FC236}">
              <a16:creationId xmlns:a16="http://schemas.microsoft.com/office/drawing/2014/main" id="{BC10A3EF-4F5A-48BB-BA8E-59B53EB421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51" name="Picture 150" title="white box">
          <a:extLst>
            <a:ext uri="{FF2B5EF4-FFF2-40B4-BE49-F238E27FC236}">
              <a16:creationId xmlns:a16="http://schemas.microsoft.com/office/drawing/2014/main" id="{38C1BFC2-1FF7-4AB6-9FEA-96E99D269D3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2" name="Picture 151" descr="image of the Ofgem logo" title="Ofgem logo">
          <a:extLst>
            <a:ext uri="{FF2B5EF4-FFF2-40B4-BE49-F238E27FC236}">
              <a16:creationId xmlns:a16="http://schemas.microsoft.com/office/drawing/2014/main" id="{921A09A3-7641-4CEA-9ED7-8E705F90AC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3" name="Picture 152" title="white box">
          <a:extLst>
            <a:ext uri="{FF2B5EF4-FFF2-40B4-BE49-F238E27FC236}">
              <a16:creationId xmlns:a16="http://schemas.microsoft.com/office/drawing/2014/main" id="{6C053920-381E-44D7-9682-AF99F508C97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4" name="Picture 153" descr="image of the Ofgem logo" title="Ofgem logo">
          <a:extLst>
            <a:ext uri="{FF2B5EF4-FFF2-40B4-BE49-F238E27FC236}">
              <a16:creationId xmlns:a16="http://schemas.microsoft.com/office/drawing/2014/main" id="{689A7107-6A84-445D-8892-FB5944C3EEE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5" name="Picture 154" descr="image of the Ofgem logo" title="Ofgem logo">
          <a:extLst>
            <a:ext uri="{FF2B5EF4-FFF2-40B4-BE49-F238E27FC236}">
              <a16:creationId xmlns:a16="http://schemas.microsoft.com/office/drawing/2014/main" id="{B6012D02-E94A-47BE-9EFF-EAA45A7B5B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56" name="Picture 155" title="white box">
          <a:extLst>
            <a:ext uri="{FF2B5EF4-FFF2-40B4-BE49-F238E27FC236}">
              <a16:creationId xmlns:a16="http://schemas.microsoft.com/office/drawing/2014/main" id="{FD6B28E2-0626-472A-9110-6266D3127A2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7" name="Picture 156" descr="image of the Ofgem logo" title="Ofgem logo">
          <a:extLst>
            <a:ext uri="{FF2B5EF4-FFF2-40B4-BE49-F238E27FC236}">
              <a16:creationId xmlns:a16="http://schemas.microsoft.com/office/drawing/2014/main" id="{6FC13511-03E7-4B87-97D0-AFDA6AF7FF8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58" name="Picture 157" title="white box">
          <a:extLst>
            <a:ext uri="{FF2B5EF4-FFF2-40B4-BE49-F238E27FC236}">
              <a16:creationId xmlns:a16="http://schemas.microsoft.com/office/drawing/2014/main" id="{765DA583-83EB-4021-B36F-74DFE77AA98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9" name="Picture 158" descr="image of the Ofgem logo" title="Ofgem logo">
          <a:extLst>
            <a:ext uri="{FF2B5EF4-FFF2-40B4-BE49-F238E27FC236}">
              <a16:creationId xmlns:a16="http://schemas.microsoft.com/office/drawing/2014/main" id="{F875657A-9A57-4B93-8F0C-8670FAB79AA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60" name="Picture 159" title="white box">
          <a:extLst>
            <a:ext uri="{FF2B5EF4-FFF2-40B4-BE49-F238E27FC236}">
              <a16:creationId xmlns:a16="http://schemas.microsoft.com/office/drawing/2014/main" id="{E81968BE-83A6-426C-99B3-1675E481866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1" name="Picture 160" descr="image of the Ofgem logo" title="Ofgem logo">
          <a:extLst>
            <a:ext uri="{FF2B5EF4-FFF2-40B4-BE49-F238E27FC236}">
              <a16:creationId xmlns:a16="http://schemas.microsoft.com/office/drawing/2014/main" id="{F5D42D26-3905-44D3-B849-730F6097860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62" name="Picture 161" title="white box">
          <a:extLst>
            <a:ext uri="{FF2B5EF4-FFF2-40B4-BE49-F238E27FC236}">
              <a16:creationId xmlns:a16="http://schemas.microsoft.com/office/drawing/2014/main" id="{CBF2616A-0279-4F75-86FA-B5D3C864DB1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3" name="Picture 162" descr="image of the Ofgem logo" title="Ofgem logo">
          <a:extLst>
            <a:ext uri="{FF2B5EF4-FFF2-40B4-BE49-F238E27FC236}">
              <a16:creationId xmlns:a16="http://schemas.microsoft.com/office/drawing/2014/main" id="{FB57AB45-061B-4236-9804-7101A91478A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64" name="Picture 163" title="white box">
          <a:extLst>
            <a:ext uri="{FF2B5EF4-FFF2-40B4-BE49-F238E27FC236}">
              <a16:creationId xmlns:a16="http://schemas.microsoft.com/office/drawing/2014/main" id="{E17041E1-C597-4A1D-9C84-E45C7640B8A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5" name="Picture 164" descr="image of the Ofgem logo" title="Ofgem logo">
          <a:extLst>
            <a:ext uri="{FF2B5EF4-FFF2-40B4-BE49-F238E27FC236}">
              <a16:creationId xmlns:a16="http://schemas.microsoft.com/office/drawing/2014/main" id="{164D499F-B0C0-4AB6-88CC-347FAB1B05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66" name="Picture 165" title="white box">
          <a:extLst>
            <a:ext uri="{FF2B5EF4-FFF2-40B4-BE49-F238E27FC236}">
              <a16:creationId xmlns:a16="http://schemas.microsoft.com/office/drawing/2014/main" id="{344FDDCE-01B8-4485-AD6C-837B47285AF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7" name="Picture 166" descr="image of the Ofgem logo" title="Ofgem logo">
          <a:extLst>
            <a:ext uri="{FF2B5EF4-FFF2-40B4-BE49-F238E27FC236}">
              <a16:creationId xmlns:a16="http://schemas.microsoft.com/office/drawing/2014/main" id="{D60A0728-9C36-494C-9C48-C7FA2901B38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68" name="Picture 167" title="white box">
          <a:extLst>
            <a:ext uri="{FF2B5EF4-FFF2-40B4-BE49-F238E27FC236}">
              <a16:creationId xmlns:a16="http://schemas.microsoft.com/office/drawing/2014/main" id="{A9E6EB98-0473-4BFE-B040-46EB3594043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9" name="Picture 168" descr="image of the Ofgem logo" title="Ofgem logo">
          <a:extLst>
            <a:ext uri="{FF2B5EF4-FFF2-40B4-BE49-F238E27FC236}">
              <a16:creationId xmlns:a16="http://schemas.microsoft.com/office/drawing/2014/main" id="{B023A4DC-7E2A-461D-87BA-1612A5BFC7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0" name="Picture 169" descr="image of the Ofgem logo" title="Ofgem logo">
          <a:extLst>
            <a:ext uri="{FF2B5EF4-FFF2-40B4-BE49-F238E27FC236}">
              <a16:creationId xmlns:a16="http://schemas.microsoft.com/office/drawing/2014/main" id="{4EF43FC2-D5E2-4602-A901-C5F6C31A431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1" name="Picture 170" title="white box">
          <a:extLst>
            <a:ext uri="{FF2B5EF4-FFF2-40B4-BE49-F238E27FC236}">
              <a16:creationId xmlns:a16="http://schemas.microsoft.com/office/drawing/2014/main" id="{2A95BB07-615A-49A6-81F4-B74FF53BF2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2" name="Picture 171" descr="image of the Ofgem logo" title="Ofgem logo">
          <a:extLst>
            <a:ext uri="{FF2B5EF4-FFF2-40B4-BE49-F238E27FC236}">
              <a16:creationId xmlns:a16="http://schemas.microsoft.com/office/drawing/2014/main" id="{61721826-A7BF-48DB-BB7B-C6EC8F88043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73" name="Picture 172" title="white box">
          <a:extLst>
            <a:ext uri="{FF2B5EF4-FFF2-40B4-BE49-F238E27FC236}">
              <a16:creationId xmlns:a16="http://schemas.microsoft.com/office/drawing/2014/main" id="{4739F0FC-9E6A-4BEE-BCDF-4D2AEDB73BA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4" name="Picture 173" descr="image of the Ofgem logo" title="Ofgem logo">
          <a:extLst>
            <a:ext uri="{FF2B5EF4-FFF2-40B4-BE49-F238E27FC236}">
              <a16:creationId xmlns:a16="http://schemas.microsoft.com/office/drawing/2014/main" id="{32F1CD1E-069A-490A-AFB5-3F0BD962A35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75" name="Picture 174" title="white box">
          <a:extLst>
            <a:ext uri="{FF2B5EF4-FFF2-40B4-BE49-F238E27FC236}">
              <a16:creationId xmlns:a16="http://schemas.microsoft.com/office/drawing/2014/main" id="{8C6454DF-9FDF-4F45-ACB7-E43DE057436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6" name="Picture 175" descr="image of the Ofgem logo" title="Ofgem logo">
          <a:extLst>
            <a:ext uri="{FF2B5EF4-FFF2-40B4-BE49-F238E27FC236}">
              <a16:creationId xmlns:a16="http://schemas.microsoft.com/office/drawing/2014/main" id="{23D6563A-1FCB-4C3B-BA39-C1A7CD0F6FC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7" name="Picture 176" title="white box">
          <a:extLst>
            <a:ext uri="{FF2B5EF4-FFF2-40B4-BE49-F238E27FC236}">
              <a16:creationId xmlns:a16="http://schemas.microsoft.com/office/drawing/2014/main" id="{6D71E164-CE62-4532-8719-54BD92678D2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8" name="Picture 177" descr="image of the Ofgem logo" title="Ofgem logo">
          <a:extLst>
            <a:ext uri="{FF2B5EF4-FFF2-40B4-BE49-F238E27FC236}">
              <a16:creationId xmlns:a16="http://schemas.microsoft.com/office/drawing/2014/main" id="{F274CCC5-BC55-4AE2-B218-94AF5A6E76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9" name="Picture 178" title="white box">
          <a:extLst>
            <a:ext uri="{FF2B5EF4-FFF2-40B4-BE49-F238E27FC236}">
              <a16:creationId xmlns:a16="http://schemas.microsoft.com/office/drawing/2014/main" id="{BC7CE7E5-6B79-45CD-B845-356ABC78FD3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0" name="Picture 179" descr="image of the Ofgem logo" title="Ofgem logo">
          <a:extLst>
            <a:ext uri="{FF2B5EF4-FFF2-40B4-BE49-F238E27FC236}">
              <a16:creationId xmlns:a16="http://schemas.microsoft.com/office/drawing/2014/main" id="{12EC3B5F-407A-4660-98FD-09F0C36AE23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81" name="Picture 180" title="white box">
          <a:extLst>
            <a:ext uri="{FF2B5EF4-FFF2-40B4-BE49-F238E27FC236}">
              <a16:creationId xmlns:a16="http://schemas.microsoft.com/office/drawing/2014/main" id="{EDAF386F-8E6C-4E6A-A980-3EA54B8E55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2" name="Picture 181" descr="image of the Ofgem logo" title="Ofgem logo">
          <a:extLst>
            <a:ext uri="{FF2B5EF4-FFF2-40B4-BE49-F238E27FC236}">
              <a16:creationId xmlns:a16="http://schemas.microsoft.com/office/drawing/2014/main" id="{8341BF52-4E59-4A6D-99A4-AFBFECFE83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83" name="Picture 182" title="white box">
          <a:extLst>
            <a:ext uri="{FF2B5EF4-FFF2-40B4-BE49-F238E27FC236}">
              <a16:creationId xmlns:a16="http://schemas.microsoft.com/office/drawing/2014/main" id="{19A91E3B-33DA-4275-94D7-FBB0DF9B255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4" name="Picture 183" descr="image of the Ofgem logo" title="Ofgem logo">
          <a:extLst>
            <a:ext uri="{FF2B5EF4-FFF2-40B4-BE49-F238E27FC236}">
              <a16:creationId xmlns:a16="http://schemas.microsoft.com/office/drawing/2014/main" id="{30642034-17CD-4089-83E7-8973394203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5" name="Picture 184" descr="image of the Ofgem logo" title="Ofgem logo">
          <a:extLst>
            <a:ext uri="{FF2B5EF4-FFF2-40B4-BE49-F238E27FC236}">
              <a16:creationId xmlns:a16="http://schemas.microsoft.com/office/drawing/2014/main" id="{AD718A23-271A-4D39-BC70-228016C981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86" name="Picture 185" title="white box">
          <a:extLst>
            <a:ext uri="{FF2B5EF4-FFF2-40B4-BE49-F238E27FC236}">
              <a16:creationId xmlns:a16="http://schemas.microsoft.com/office/drawing/2014/main" id="{76AD328A-6B42-4DB0-A1F8-0799409086B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7" name="Picture 186" descr="image of the Ofgem logo" title="Ofgem logo">
          <a:extLst>
            <a:ext uri="{FF2B5EF4-FFF2-40B4-BE49-F238E27FC236}">
              <a16:creationId xmlns:a16="http://schemas.microsoft.com/office/drawing/2014/main" id="{3F913563-0A1E-4A94-BBC2-B69D151523E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88" name="Picture 187" title="white box">
          <a:extLst>
            <a:ext uri="{FF2B5EF4-FFF2-40B4-BE49-F238E27FC236}">
              <a16:creationId xmlns:a16="http://schemas.microsoft.com/office/drawing/2014/main" id="{75D2B416-C1D3-4669-933A-82C90F4E8A3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9" name="Picture 188" descr="image of the Ofgem logo" title="Ofgem logo">
          <a:extLst>
            <a:ext uri="{FF2B5EF4-FFF2-40B4-BE49-F238E27FC236}">
              <a16:creationId xmlns:a16="http://schemas.microsoft.com/office/drawing/2014/main" id="{9990372C-87CC-4797-8B70-4435361B0A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90" name="Picture 189" title="white box">
          <a:extLst>
            <a:ext uri="{FF2B5EF4-FFF2-40B4-BE49-F238E27FC236}">
              <a16:creationId xmlns:a16="http://schemas.microsoft.com/office/drawing/2014/main" id="{4A5CDAC1-4FF8-4605-B25C-E267D14D152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1" name="Picture 190" descr="image of the Ofgem logo" title="Ofgem logo">
          <a:extLst>
            <a:ext uri="{FF2B5EF4-FFF2-40B4-BE49-F238E27FC236}">
              <a16:creationId xmlns:a16="http://schemas.microsoft.com/office/drawing/2014/main" id="{8EAE709D-29A3-4BCA-8872-002030C1207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2" name="Picture 191" title="white box">
          <a:extLst>
            <a:ext uri="{FF2B5EF4-FFF2-40B4-BE49-F238E27FC236}">
              <a16:creationId xmlns:a16="http://schemas.microsoft.com/office/drawing/2014/main" id="{16A4D233-1CA6-475A-A798-DC0B510C449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3" name="Picture 192" descr="image of the Ofgem logo" title="Ofgem logo">
          <a:extLst>
            <a:ext uri="{FF2B5EF4-FFF2-40B4-BE49-F238E27FC236}">
              <a16:creationId xmlns:a16="http://schemas.microsoft.com/office/drawing/2014/main" id="{6261F2F8-604B-4D12-8886-C5575DC81BA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4" name="Picture 193" title="white box">
          <a:extLst>
            <a:ext uri="{FF2B5EF4-FFF2-40B4-BE49-F238E27FC236}">
              <a16:creationId xmlns:a16="http://schemas.microsoft.com/office/drawing/2014/main" id="{626515A1-B1DC-4F63-A444-79676F778D8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5" name="Picture 194" descr="image of the Ofgem logo" title="Ofgem logo">
          <a:extLst>
            <a:ext uri="{FF2B5EF4-FFF2-40B4-BE49-F238E27FC236}">
              <a16:creationId xmlns:a16="http://schemas.microsoft.com/office/drawing/2014/main" id="{54C38A86-C168-41A4-A851-A4E0CA826E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96" name="Picture 195" title="white box">
          <a:extLst>
            <a:ext uri="{FF2B5EF4-FFF2-40B4-BE49-F238E27FC236}">
              <a16:creationId xmlns:a16="http://schemas.microsoft.com/office/drawing/2014/main" id="{C94E2675-6F7A-47ED-8A03-2F964AC395D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7" name="Picture 196" descr="image of the Ofgem logo" title="Ofgem logo">
          <a:extLst>
            <a:ext uri="{FF2B5EF4-FFF2-40B4-BE49-F238E27FC236}">
              <a16:creationId xmlns:a16="http://schemas.microsoft.com/office/drawing/2014/main" id="{1716B481-0D51-40A4-9210-DF2543076EA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98" name="Picture 197" title="white box">
          <a:extLst>
            <a:ext uri="{FF2B5EF4-FFF2-40B4-BE49-F238E27FC236}">
              <a16:creationId xmlns:a16="http://schemas.microsoft.com/office/drawing/2014/main" id="{982D0943-8C6C-4CB9-BC58-B755A2FB734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9" name="Picture 198" descr="image of the Ofgem logo" title="Ofgem logo">
          <a:extLst>
            <a:ext uri="{FF2B5EF4-FFF2-40B4-BE49-F238E27FC236}">
              <a16:creationId xmlns:a16="http://schemas.microsoft.com/office/drawing/2014/main" id="{9547290B-040F-49EF-997F-C311C0E1118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0" name="Picture 199" descr="image of the Ofgem logo" title="Ofgem logo">
          <a:extLst>
            <a:ext uri="{FF2B5EF4-FFF2-40B4-BE49-F238E27FC236}">
              <a16:creationId xmlns:a16="http://schemas.microsoft.com/office/drawing/2014/main" id="{50907D6E-F41B-4989-AF3E-889AB64868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01" name="Picture 200" title="white box">
          <a:extLst>
            <a:ext uri="{FF2B5EF4-FFF2-40B4-BE49-F238E27FC236}">
              <a16:creationId xmlns:a16="http://schemas.microsoft.com/office/drawing/2014/main" id="{FF8079A6-AD5D-48F3-A825-C9326F60DE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2" name="Picture 201" descr="image of the Ofgem logo" title="Ofgem logo">
          <a:extLst>
            <a:ext uri="{FF2B5EF4-FFF2-40B4-BE49-F238E27FC236}">
              <a16:creationId xmlns:a16="http://schemas.microsoft.com/office/drawing/2014/main" id="{38246734-DA82-4B56-9B2D-3F806B9D76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03" name="Picture 202" title="white box">
          <a:extLst>
            <a:ext uri="{FF2B5EF4-FFF2-40B4-BE49-F238E27FC236}">
              <a16:creationId xmlns:a16="http://schemas.microsoft.com/office/drawing/2014/main" id="{27D1F79A-DB4A-4A9C-A4C4-B793F48F46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4" name="Picture 203" descr="image of the Ofgem logo" title="Ofgem logo">
          <a:extLst>
            <a:ext uri="{FF2B5EF4-FFF2-40B4-BE49-F238E27FC236}">
              <a16:creationId xmlns:a16="http://schemas.microsoft.com/office/drawing/2014/main" id="{6FE5D7BF-1A1C-4D35-8821-C0AE791686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05" name="Picture 204" title="white box">
          <a:extLst>
            <a:ext uri="{FF2B5EF4-FFF2-40B4-BE49-F238E27FC236}">
              <a16:creationId xmlns:a16="http://schemas.microsoft.com/office/drawing/2014/main" id="{4CF47C6B-9E7F-47AB-9F14-19C432CDA0C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6" name="Picture 205" descr="image of the Ofgem logo" title="Ofgem logo">
          <a:extLst>
            <a:ext uri="{FF2B5EF4-FFF2-40B4-BE49-F238E27FC236}">
              <a16:creationId xmlns:a16="http://schemas.microsoft.com/office/drawing/2014/main" id="{CFCE421F-B8D9-44EC-870D-4799BC81D51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07" name="Picture 206" title="white box">
          <a:extLst>
            <a:ext uri="{FF2B5EF4-FFF2-40B4-BE49-F238E27FC236}">
              <a16:creationId xmlns:a16="http://schemas.microsoft.com/office/drawing/2014/main" id="{58CFE6AC-C7D1-4B13-9867-803493D3A5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8" name="Picture 207" descr="image of the Ofgem logo" title="Ofgem logo">
          <a:extLst>
            <a:ext uri="{FF2B5EF4-FFF2-40B4-BE49-F238E27FC236}">
              <a16:creationId xmlns:a16="http://schemas.microsoft.com/office/drawing/2014/main" id="{503B6B65-B692-4AF6-9D97-9837869672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09" name="Picture 208" title="white box">
          <a:extLst>
            <a:ext uri="{FF2B5EF4-FFF2-40B4-BE49-F238E27FC236}">
              <a16:creationId xmlns:a16="http://schemas.microsoft.com/office/drawing/2014/main" id="{C841D8CB-9D92-463C-8B6A-CF835AEC04B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0" name="Picture 209" descr="image of the Ofgem logo" title="Ofgem logo">
          <a:extLst>
            <a:ext uri="{FF2B5EF4-FFF2-40B4-BE49-F238E27FC236}">
              <a16:creationId xmlns:a16="http://schemas.microsoft.com/office/drawing/2014/main" id="{B3E7BB31-44DF-48A1-B380-93E46C92614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11" name="Picture 210" title="white box">
          <a:extLst>
            <a:ext uri="{FF2B5EF4-FFF2-40B4-BE49-F238E27FC236}">
              <a16:creationId xmlns:a16="http://schemas.microsoft.com/office/drawing/2014/main" id="{A0CD622A-EE91-46CB-9851-36CBA74BC48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2" name="Picture 211" descr="image of the Ofgem logo" title="Ofgem logo">
          <a:extLst>
            <a:ext uri="{FF2B5EF4-FFF2-40B4-BE49-F238E27FC236}">
              <a16:creationId xmlns:a16="http://schemas.microsoft.com/office/drawing/2014/main" id="{98339351-7DFA-4F59-881A-AC7ECC8A36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13" name="Picture 212" title="white box">
          <a:extLst>
            <a:ext uri="{FF2B5EF4-FFF2-40B4-BE49-F238E27FC236}">
              <a16:creationId xmlns:a16="http://schemas.microsoft.com/office/drawing/2014/main" id="{D6B5E280-59A3-4DE9-A47B-9E068385D64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4" name="Picture 213" descr="image of the Ofgem logo" title="Ofgem logo">
          <a:extLst>
            <a:ext uri="{FF2B5EF4-FFF2-40B4-BE49-F238E27FC236}">
              <a16:creationId xmlns:a16="http://schemas.microsoft.com/office/drawing/2014/main" id="{60639A30-E40B-40F2-AD85-393F2093BB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5" name="Picture 214" descr="image of the Ofgem logo" title="Ofgem logo">
          <a:extLst>
            <a:ext uri="{FF2B5EF4-FFF2-40B4-BE49-F238E27FC236}">
              <a16:creationId xmlns:a16="http://schemas.microsoft.com/office/drawing/2014/main" id="{EF23475A-078A-47A1-8A0E-8430F47401C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16" name="Picture 215" title="white box">
          <a:extLst>
            <a:ext uri="{FF2B5EF4-FFF2-40B4-BE49-F238E27FC236}">
              <a16:creationId xmlns:a16="http://schemas.microsoft.com/office/drawing/2014/main" id="{A7A42EB1-F44A-4787-9565-DEA99491266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7" name="Picture 216" descr="image of the Ofgem logo" title="Ofgem logo">
          <a:extLst>
            <a:ext uri="{FF2B5EF4-FFF2-40B4-BE49-F238E27FC236}">
              <a16:creationId xmlns:a16="http://schemas.microsoft.com/office/drawing/2014/main" id="{A87824F9-62BB-40E3-AF79-F2342D7668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18" name="Picture 217" title="white box">
          <a:extLst>
            <a:ext uri="{FF2B5EF4-FFF2-40B4-BE49-F238E27FC236}">
              <a16:creationId xmlns:a16="http://schemas.microsoft.com/office/drawing/2014/main" id="{C8D49A58-3E8A-43A4-B7B7-9DEE304F2E3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9" name="Picture 218" descr="image of the Ofgem logo" title="Ofgem logo">
          <a:extLst>
            <a:ext uri="{FF2B5EF4-FFF2-40B4-BE49-F238E27FC236}">
              <a16:creationId xmlns:a16="http://schemas.microsoft.com/office/drawing/2014/main" id="{9763E989-68B1-4813-8262-52C4A3909D5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20" name="Picture 219" title="white box">
          <a:extLst>
            <a:ext uri="{FF2B5EF4-FFF2-40B4-BE49-F238E27FC236}">
              <a16:creationId xmlns:a16="http://schemas.microsoft.com/office/drawing/2014/main" id="{460A32E7-4F0A-4806-92BE-6689B146C5A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1" name="Picture 220" descr="image of the Ofgem logo" title="Ofgem logo">
          <a:extLst>
            <a:ext uri="{FF2B5EF4-FFF2-40B4-BE49-F238E27FC236}">
              <a16:creationId xmlns:a16="http://schemas.microsoft.com/office/drawing/2014/main" id="{BB3D0BAA-FC9E-4989-9978-2BFCA3DB96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22" name="Picture 221" title="white box">
          <a:extLst>
            <a:ext uri="{FF2B5EF4-FFF2-40B4-BE49-F238E27FC236}">
              <a16:creationId xmlns:a16="http://schemas.microsoft.com/office/drawing/2014/main" id="{6CE7CD20-00F1-42AA-8A36-DEB5DC5E07C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3" name="Picture 222" descr="image of the Ofgem logo" title="Ofgem logo">
          <a:extLst>
            <a:ext uri="{FF2B5EF4-FFF2-40B4-BE49-F238E27FC236}">
              <a16:creationId xmlns:a16="http://schemas.microsoft.com/office/drawing/2014/main" id="{938FBC42-19F3-4BB5-973C-AE85460012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24" name="Picture 223" title="white box">
          <a:extLst>
            <a:ext uri="{FF2B5EF4-FFF2-40B4-BE49-F238E27FC236}">
              <a16:creationId xmlns:a16="http://schemas.microsoft.com/office/drawing/2014/main" id="{B77E3B03-4C52-484F-B606-DB7F337AACE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5" name="Picture 224" descr="image of the Ofgem logo" title="Ofgem logo">
          <a:extLst>
            <a:ext uri="{FF2B5EF4-FFF2-40B4-BE49-F238E27FC236}">
              <a16:creationId xmlns:a16="http://schemas.microsoft.com/office/drawing/2014/main" id="{A1D271C2-AFB8-4196-8B16-811EBF2E866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26" name="Picture 225" title="white box">
          <a:extLst>
            <a:ext uri="{FF2B5EF4-FFF2-40B4-BE49-F238E27FC236}">
              <a16:creationId xmlns:a16="http://schemas.microsoft.com/office/drawing/2014/main" id="{141523CD-870B-43EA-A56D-A9CF0DB33E4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7" name="Picture 226" descr="image of the Ofgem logo" title="Ofgem logo">
          <a:extLst>
            <a:ext uri="{FF2B5EF4-FFF2-40B4-BE49-F238E27FC236}">
              <a16:creationId xmlns:a16="http://schemas.microsoft.com/office/drawing/2014/main" id="{AC030F19-9668-4E30-9CCD-6DBD80090D9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28" name="Picture 227" title="white box">
          <a:extLst>
            <a:ext uri="{FF2B5EF4-FFF2-40B4-BE49-F238E27FC236}">
              <a16:creationId xmlns:a16="http://schemas.microsoft.com/office/drawing/2014/main" id="{657530E4-F7DE-4153-B0AD-9C65CAA8776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9" name="Picture 228" descr="image of the Ofgem logo" title="Ofgem logo">
          <a:extLst>
            <a:ext uri="{FF2B5EF4-FFF2-40B4-BE49-F238E27FC236}">
              <a16:creationId xmlns:a16="http://schemas.microsoft.com/office/drawing/2014/main" id="{81BFB035-046A-4183-984A-CFAAAAF8EB7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0" name="Picture 229" descr="image of the Ofgem logo" title="Ofgem logo">
          <a:extLst>
            <a:ext uri="{FF2B5EF4-FFF2-40B4-BE49-F238E27FC236}">
              <a16:creationId xmlns:a16="http://schemas.microsoft.com/office/drawing/2014/main" id="{C9EF733F-EE4F-4849-9922-48490DF4145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31" name="Picture 230" title="white box">
          <a:extLst>
            <a:ext uri="{FF2B5EF4-FFF2-40B4-BE49-F238E27FC236}">
              <a16:creationId xmlns:a16="http://schemas.microsoft.com/office/drawing/2014/main" id="{39C9AFF6-50D9-4C68-AD72-B81609281E4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2" name="Picture 231" descr="image of the Ofgem logo" title="Ofgem logo">
          <a:extLst>
            <a:ext uri="{FF2B5EF4-FFF2-40B4-BE49-F238E27FC236}">
              <a16:creationId xmlns:a16="http://schemas.microsoft.com/office/drawing/2014/main" id="{CCBE8D54-4CA7-4CA7-9F09-52FE2D1C7CE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33" name="Picture 232" title="white box">
          <a:extLst>
            <a:ext uri="{FF2B5EF4-FFF2-40B4-BE49-F238E27FC236}">
              <a16:creationId xmlns:a16="http://schemas.microsoft.com/office/drawing/2014/main" id="{D4BD3B02-18A5-49FC-A1FD-2DB5CF3F94B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4" name="Picture 233" descr="image of the Ofgem logo" title="Ofgem logo">
          <a:extLst>
            <a:ext uri="{FF2B5EF4-FFF2-40B4-BE49-F238E27FC236}">
              <a16:creationId xmlns:a16="http://schemas.microsoft.com/office/drawing/2014/main" id="{4405D0E9-49E6-442D-A9A2-E3F864EAEC8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35" name="Picture 234" title="white box">
          <a:extLst>
            <a:ext uri="{FF2B5EF4-FFF2-40B4-BE49-F238E27FC236}">
              <a16:creationId xmlns:a16="http://schemas.microsoft.com/office/drawing/2014/main" id="{278C13ED-8D7B-473F-868D-B858773F509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6" name="Picture 235" descr="image of the Ofgem logo" title="Ofgem logo">
          <a:extLst>
            <a:ext uri="{FF2B5EF4-FFF2-40B4-BE49-F238E27FC236}">
              <a16:creationId xmlns:a16="http://schemas.microsoft.com/office/drawing/2014/main" id="{E3B98716-C975-4DC4-8F4D-A4825569676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37" name="Picture 236" title="white box">
          <a:extLst>
            <a:ext uri="{FF2B5EF4-FFF2-40B4-BE49-F238E27FC236}">
              <a16:creationId xmlns:a16="http://schemas.microsoft.com/office/drawing/2014/main" id="{E41DED86-712F-4D8A-AFA0-4F73BCF3B39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8" name="Picture 237" descr="image of the Ofgem logo" title="Ofgem logo">
          <a:extLst>
            <a:ext uri="{FF2B5EF4-FFF2-40B4-BE49-F238E27FC236}">
              <a16:creationId xmlns:a16="http://schemas.microsoft.com/office/drawing/2014/main" id="{07B49567-C091-49A7-B40C-3373CBE9012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39" name="Picture 238" title="white box">
          <a:extLst>
            <a:ext uri="{FF2B5EF4-FFF2-40B4-BE49-F238E27FC236}">
              <a16:creationId xmlns:a16="http://schemas.microsoft.com/office/drawing/2014/main" id="{A3A0B781-E93C-45A9-B099-7BA2ADFCD73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0" name="Picture 239" descr="image of the Ofgem logo" title="Ofgem logo">
          <a:extLst>
            <a:ext uri="{FF2B5EF4-FFF2-40B4-BE49-F238E27FC236}">
              <a16:creationId xmlns:a16="http://schemas.microsoft.com/office/drawing/2014/main" id="{96A2C19B-34B5-40D0-B9B5-53BDD409D0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41" name="Picture 240" title="white box">
          <a:extLst>
            <a:ext uri="{FF2B5EF4-FFF2-40B4-BE49-F238E27FC236}">
              <a16:creationId xmlns:a16="http://schemas.microsoft.com/office/drawing/2014/main" id="{8442DF96-A277-43DE-AA8A-B5D4A6F9E06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2" name="Picture 241" descr="image of the Ofgem logo" title="Ofgem logo">
          <a:extLst>
            <a:ext uri="{FF2B5EF4-FFF2-40B4-BE49-F238E27FC236}">
              <a16:creationId xmlns:a16="http://schemas.microsoft.com/office/drawing/2014/main" id="{B705D59D-1A92-4680-B082-FF502BCA72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43" name="Picture 242" title="white box">
          <a:extLst>
            <a:ext uri="{FF2B5EF4-FFF2-40B4-BE49-F238E27FC236}">
              <a16:creationId xmlns:a16="http://schemas.microsoft.com/office/drawing/2014/main" id="{A2B63061-5481-4B12-8861-8D2282186F2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4" name="Picture 243" descr="image of the Ofgem logo" title="Ofgem logo">
          <a:extLst>
            <a:ext uri="{FF2B5EF4-FFF2-40B4-BE49-F238E27FC236}">
              <a16:creationId xmlns:a16="http://schemas.microsoft.com/office/drawing/2014/main" id="{DAE3CBB8-E4DB-4683-91BE-DBABC6EDFA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5" name="Picture 244" descr="image of the Ofgem logo" title="Ofgem logo">
          <a:extLst>
            <a:ext uri="{FF2B5EF4-FFF2-40B4-BE49-F238E27FC236}">
              <a16:creationId xmlns:a16="http://schemas.microsoft.com/office/drawing/2014/main" id="{00B1698E-D958-478C-ABBA-0D6F79F495D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46" name="Picture 245" title="white box">
          <a:extLst>
            <a:ext uri="{FF2B5EF4-FFF2-40B4-BE49-F238E27FC236}">
              <a16:creationId xmlns:a16="http://schemas.microsoft.com/office/drawing/2014/main" id="{91EA98C3-E4CA-4AC0-A13F-A380D4F524D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7" name="Picture 246" descr="image of the Ofgem logo" title="Ofgem logo">
          <a:extLst>
            <a:ext uri="{FF2B5EF4-FFF2-40B4-BE49-F238E27FC236}">
              <a16:creationId xmlns:a16="http://schemas.microsoft.com/office/drawing/2014/main" id="{226C7621-3BD3-4AFB-B820-5FB1F1669EF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48" name="Picture 247" title="white box">
          <a:extLst>
            <a:ext uri="{FF2B5EF4-FFF2-40B4-BE49-F238E27FC236}">
              <a16:creationId xmlns:a16="http://schemas.microsoft.com/office/drawing/2014/main" id="{09A24ABB-17DB-4749-A6A2-E15C0C985D6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9" name="Picture 248" descr="image of the Ofgem logo" title="Ofgem logo">
          <a:extLst>
            <a:ext uri="{FF2B5EF4-FFF2-40B4-BE49-F238E27FC236}">
              <a16:creationId xmlns:a16="http://schemas.microsoft.com/office/drawing/2014/main" id="{1F7A92BB-1197-4CB8-9021-4A78BC79741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50" name="Picture 249" title="white box">
          <a:extLst>
            <a:ext uri="{FF2B5EF4-FFF2-40B4-BE49-F238E27FC236}">
              <a16:creationId xmlns:a16="http://schemas.microsoft.com/office/drawing/2014/main" id="{D00F750F-5EEB-48C4-8B2A-65236CE2269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1" name="Picture 250" descr="image of the Ofgem logo" title="Ofgem logo">
          <a:extLst>
            <a:ext uri="{FF2B5EF4-FFF2-40B4-BE49-F238E27FC236}">
              <a16:creationId xmlns:a16="http://schemas.microsoft.com/office/drawing/2014/main" id="{CCE5F663-3EC2-4603-AF47-A29D9733EE8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52" name="Picture 251" title="white box">
          <a:extLst>
            <a:ext uri="{FF2B5EF4-FFF2-40B4-BE49-F238E27FC236}">
              <a16:creationId xmlns:a16="http://schemas.microsoft.com/office/drawing/2014/main" id="{1F9A628A-D619-4C95-AA81-34DE4309986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3" name="Picture 252" descr="image of the Ofgem logo" title="Ofgem logo">
          <a:extLst>
            <a:ext uri="{FF2B5EF4-FFF2-40B4-BE49-F238E27FC236}">
              <a16:creationId xmlns:a16="http://schemas.microsoft.com/office/drawing/2014/main" id="{D30A2008-8815-43F2-92FD-43EA9D36C1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54" name="Picture 253" title="white box">
          <a:extLst>
            <a:ext uri="{FF2B5EF4-FFF2-40B4-BE49-F238E27FC236}">
              <a16:creationId xmlns:a16="http://schemas.microsoft.com/office/drawing/2014/main" id="{AC733D16-93C7-4B05-B2D4-FEEB1AAF090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5" name="Picture 254" descr="image of the Ofgem logo" title="Ofgem logo">
          <a:extLst>
            <a:ext uri="{FF2B5EF4-FFF2-40B4-BE49-F238E27FC236}">
              <a16:creationId xmlns:a16="http://schemas.microsoft.com/office/drawing/2014/main" id="{CECB965F-E059-4D66-ADE7-9F083F61020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56" name="Picture 255" title="white box">
          <a:extLst>
            <a:ext uri="{FF2B5EF4-FFF2-40B4-BE49-F238E27FC236}">
              <a16:creationId xmlns:a16="http://schemas.microsoft.com/office/drawing/2014/main" id="{7839940A-8517-4204-9B66-59E243276A8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7" name="Picture 256" descr="image of the Ofgem logo" title="Ofgem logo">
          <a:extLst>
            <a:ext uri="{FF2B5EF4-FFF2-40B4-BE49-F238E27FC236}">
              <a16:creationId xmlns:a16="http://schemas.microsoft.com/office/drawing/2014/main" id="{A5D271A5-F0EA-4A15-A965-EDC1657091D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58" name="Picture 257" title="white box">
          <a:extLst>
            <a:ext uri="{FF2B5EF4-FFF2-40B4-BE49-F238E27FC236}">
              <a16:creationId xmlns:a16="http://schemas.microsoft.com/office/drawing/2014/main" id="{D41F9049-19C6-4568-9AE5-1C17C985C0F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9" name="Picture 258" descr="image of the Ofgem logo" title="Ofgem logo">
          <a:extLst>
            <a:ext uri="{FF2B5EF4-FFF2-40B4-BE49-F238E27FC236}">
              <a16:creationId xmlns:a16="http://schemas.microsoft.com/office/drawing/2014/main" id="{6C4D6E9D-8485-4A8C-8E89-41D0A370D00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0" name="Picture 259" descr="image of the Ofgem logo" title="Ofgem logo">
          <a:extLst>
            <a:ext uri="{FF2B5EF4-FFF2-40B4-BE49-F238E27FC236}">
              <a16:creationId xmlns:a16="http://schemas.microsoft.com/office/drawing/2014/main" id="{C500D4EC-5751-4503-9FCB-A54D3720038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61" name="Picture 260" title="white box">
          <a:extLst>
            <a:ext uri="{FF2B5EF4-FFF2-40B4-BE49-F238E27FC236}">
              <a16:creationId xmlns:a16="http://schemas.microsoft.com/office/drawing/2014/main" id="{28C2BAEC-744E-4937-907C-7897F26E381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2" name="Picture 261" descr="image of the Ofgem logo" title="Ofgem logo">
          <a:extLst>
            <a:ext uri="{FF2B5EF4-FFF2-40B4-BE49-F238E27FC236}">
              <a16:creationId xmlns:a16="http://schemas.microsoft.com/office/drawing/2014/main" id="{BFE08D61-C504-4F6F-B2AB-52D5DB91058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63" name="Picture 262" title="white box">
          <a:extLst>
            <a:ext uri="{FF2B5EF4-FFF2-40B4-BE49-F238E27FC236}">
              <a16:creationId xmlns:a16="http://schemas.microsoft.com/office/drawing/2014/main" id="{D3E05317-37A6-499B-BCD3-6DB5C91DA22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4" name="Picture 263" descr="image of the Ofgem logo" title="Ofgem logo">
          <a:extLst>
            <a:ext uri="{FF2B5EF4-FFF2-40B4-BE49-F238E27FC236}">
              <a16:creationId xmlns:a16="http://schemas.microsoft.com/office/drawing/2014/main" id="{FB1AD7A5-86AB-4FB6-94EA-2E3ACBAF8C1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65" name="Picture 264" title="white box">
          <a:extLst>
            <a:ext uri="{FF2B5EF4-FFF2-40B4-BE49-F238E27FC236}">
              <a16:creationId xmlns:a16="http://schemas.microsoft.com/office/drawing/2014/main" id="{BD8D047D-0380-48EE-9FF3-A833EFDF4E5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6" name="Picture 265" descr="image of the Ofgem logo" title="Ofgem logo">
          <a:extLst>
            <a:ext uri="{FF2B5EF4-FFF2-40B4-BE49-F238E27FC236}">
              <a16:creationId xmlns:a16="http://schemas.microsoft.com/office/drawing/2014/main" id="{BAB9C7BC-6EE2-46C3-8F63-E5B2876CB73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67" name="Picture 266" title="white box">
          <a:extLst>
            <a:ext uri="{FF2B5EF4-FFF2-40B4-BE49-F238E27FC236}">
              <a16:creationId xmlns:a16="http://schemas.microsoft.com/office/drawing/2014/main" id="{A025B41F-6DB3-459E-B659-8E387AC8B86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8" name="Picture 267" descr="image of the Ofgem logo" title="Ofgem logo">
          <a:extLst>
            <a:ext uri="{FF2B5EF4-FFF2-40B4-BE49-F238E27FC236}">
              <a16:creationId xmlns:a16="http://schemas.microsoft.com/office/drawing/2014/main" id="{28DD3024-192F-414C-A8A3-00961F5CF0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69" name="Picture 268" title="white box">
          <a:extLst>
            <a:ext uri="{FF2B5EF4-FFF2-40B4-BE49-F238E27FC236}">
              <a16:creationId xmlns:a16="http://schemas.microsoft.com/office/drawing/2014/main" id="{4C5D3F7F-3589-4580-B5AD-BFBCCFFDF7D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0" name="Picture 269" descr="image of the Ofgem logo" title="Ofgem logo">
          <a:extLst>
            <a:ext uri="{FF2B5EF4-FFF2-40B4-BE49-F238E27FC236}">
              <a16:creationId xmlns:a16="http://schemas.microsoft.com/office/drawing/2014/main" id="{F5539E73-8D9E-452A-8D0A-FEAB3F2F90F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71" name="Picture 270" title="white box">
          <a:extLst>
            <a:ext uri="{FF2B5EF4-FFF2-40B4-BE49-F238E27FC236}">
              <a16:creationId xmlns:a16="http://schemas.microsoft.com/office/drawing/2014/main" id="{14E423E8-FAD2-4D0D-9D50-3E57A73A9C5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2" name="Picture 271" descr="image of the Ofgem logo" title="Ofgem logo">
          <a:extLst>
            <a:ext uri="{FF2B5EF4-FFF2-40B4-BE49-F238E27FC236}">
              <a16:creationId xmlns:a16="http://schemas.microsoft.com/office/drawing/2014/main" id="{CF10E01C-E4D8-4CAE-9A3E-536389290D0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3" name="Picture 272" descr="image of the Ofgem logo" title="Ofgem logo">
          <a:extLst>
            <a:ext uri="{FF2B5EF4-FFF2-40B4-BE49-F238E27FC236}">
              <a16:creationId xmlns:a16="http://schemas.microsoft.com/office/drawing/2014/main" id="{FB00F637-8505-4792-BCD0-BDE28B002A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4" name="Picture 273" descr="image of the Ofgem logo" title="Ofgem logo">
          <a:extLst>
            <a:ext uri="{FF2B5EF4-FFF2-40B4-BE49-F238E27FC236}">
              <a16:creationId xmlns:a16="http://schemas.microsoft.com/office/drawing/2014/main" id="{AABE0459-8328-40B7-A311-9D83ACDEB8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75" name="Picture 274" title="white box">
          <a:extLst>
            <a:ext uri="{FF2B5EF4-FFF2-40B4-BE49-F238E27FC236}">
              <a16:creationId xmlns:a16="http://schemas.microsoft.com/office/drawing/2014/main" id="{78CD04D4-096B-4F97-879F-60ABBDAC4BB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6" name="Picture 275" descr="image of the Ofgem logo" title="Ofgem logo">
          <a:extLst>
            <a:ext uri="{FF2B5EF4-FFF2-40B4-BE49-F238E27FC236}">
              <a16:creationId xmlns:a16="http://schemas.microsoft.com/office/drawing/2014/main" id="{8880C7E4-7B3D-4DFF-BBD1-BE01ABA43F0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77" name="Picture 276" title="white box">
          <a:extLst>
            <a:ext uri="{FF2B5EF4-FFF2-40B4-BE49-F238E27FC236}">
              <a16:creationId xmlns:a16="http://schemas.microsoft.com/office/drawing/2014/main" id="{26716D42-0560-4858-82B1-7056CA3F3F9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8" name="Picture 277" descr="image of the Ofgem logo" title="Ofgem logo">
          <a:extLst>
            <a:ext uri="{FF2B5EF4-FFF2-40B4-BE49-F238E27FC236}">
              <a16:creationId xmlns:a16="http://schemas.microsoft.com/office/drawing/2014/main" id="{D4E1F86E-28DC-47CB-9B39-B70E8FBDBE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79" name="Picture 278" title="white box">
          <a:extLst>
            <a:ext uri="{FF2B5EF4-FFF2-40B4-BE49-F238E27FC236}">
              <a16:creationId xmlns:a16="http://schemas.microsoft.com/office/drawing/2014/main" id="{92965958-2010-4846-A20C-363C7C54BAB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0" name="Picture 279" descr="image of the Ofgem logo" title="Ofgem logo">
          <a:extLst>
            <a:ext uri="{FF2B5EF4-FFF2-40B4-BE49-F238E27FC236}">
              <a16:creationId xmlns:a16="http://schemas.microsoft.com/office/drawing/2014/main" id="{0D0CF69E-5429-4F7F-AFEC-EC45B37D31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81" name="Picture 280" title="white box">
          <a:extLst>
            <a:ext uri="{FF2B5EF4-FFF2-40B4-BE49-F238E27FC236}">
              <a16:creationId xmlns:a16="http://schemas.microsoft.com/office/drawing/2014/main" id="{EE664670-796D-4529-8881-A909E2FC11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2" name="Picture 281" descr="image of the Ofgem logo" title="Ofgem logo">
          <a:extLst>
            <a:ext uri="{FF2B5EF4-FFF2-40B4-BE49-F238E27FC236}">
              <a16:creationId xmlns:a16="http://schemas.microsoft.com/office/drawing/2014/main" id="{1613D5BA-F885-4500-9D12-5C57990BFC8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83" name="Picture 282" title="white box">
          <a:extLst>
            <a:ext uri="{FF2B5EF4-FFF2-40B4-BE49-F238E27FC236}">
              <a16:creationId xmlns:a16="http://schemas.microsoft.com/office/drawing/2014/main" id="{08C3160C-CB28-4B24-87D1-80C211AD5D7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4" name="Picture 283" descr="image of the Ofgem logo" title="Ofgem logo">
          <a:extLst>
            <a:ext uri="{FF2B5EF4-FFF2-40B4-BE49-F238E27FC236}">
              <a16:creationId xmlns:a16="http://schemas.microsoft.com/office/drawing/2014/main" id="{632C7199-1663-4995-9680-1BEB5A5972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85" name="Picture 284" title="white box">
          <a:extLst>
            <a:ext uri="{FF2B5EF4-FFF2-40B4-BE49-F238E27FC236}">
              <a16:creationId xmlns:a16="http://schemas.microsoft.com/office/drawing/2014/main" id="{448CE384-93DC-4571-9860-AE9B342B03E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6" name="Picture 285" descr="image of the Ofgem logo" title="Ofgem logo">
          <a:extLst>
            <a:ext uri="{FF2B5EF4-FFF2-40B4-BE49-F238E27FC236}">
              <a16:creationId xmlns:a16="http://schemas.microsoft.com/office/drawing/2014/main" id="{6417FCDF-336F-4FAE-995A-3B656F1A64B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87" name="Picture 286" title="white box">
          <a:extLst>
            <a:ext uri="{FF2B5EF4-FFF2-40B4-BE49-F238E27FC236}">
              <a16:creationId xmlns:a16="http://schemas.microsoft.com/office/drawing/2014/main" id="{801B2F50-DB1D-48F7-B812-F7A0CDC57B0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8" name="Picture 287" descr="image of the Ofgem logo" title="Ofgem logo">
          <a:extLst>
            <a:ext uri="{FF2B5EF4-FFF2-40B4-BE49-F238E27FC236}">
              <a16:creationId xmlns:a16="http://schemas.microsoft.com/office/drawing/2014/main" id="{297AD24D-ED3F-4475-8393-46248E53E2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9" name="Picture 288" descr="image of the Ofgem logo" title="Ofgem logo">
          <a:extLst>
            <a:ext uri="{FF2B5EF4-FFF2-40B4-BE49-F238E27FC236}">
              <a16:creationId xmlns:a16="http://schemas.microsoft.com/office/drawing/2014/main" id="{DDEF41EC-4983-497F-AABE-1DF269F7A0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90" name="Picture 289" title="white box">
          <a:extLst>
            <a:ext uri="{FF2B5EF4-FFF2-40B4-BE49-F238E27FC236}">
              <a16:creationId xmlns:a16="http://schemas.microsoft.com/office/drawing/2014/main" id="{3334038F-2096-4FD9-89D0-7DE0644E0C7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1" name="Picture 290" descr="image of the Ofgem logo" title="Ofgem logo">
          <a:extLst>
            <a:ext uri="{FF2B5EF4-FFF2-40B4-BE49-F238E27FC236}">
              <a16:creationId xmlns:a16="http://schemas.microsoft.com/office/drawing/2014/main" id="{4F6A2704-136F-4313-99AF-81668D19429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92" name="Picture 291" title="white box">
          <a:extLst>
            <a:ext uri="{FF2B5EF4-FFF2-40B4-BE49-F238E27FC236}">
              <a16:creationId xmlns:a16="http://schemas.microsoft.com/office/drawing/2014/main" id="{66958DDC-74E1-4A53-B59D-FA55B6E8C96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3" name="Picture 292" descr="image of the Ofgem logo" title="Ofgem logo">
          <a:extLst>
            <a:ext uri="{FF2B5EF4-FFF2-40B4-BE49-F238E27FC236}">
              <a16:creationId xmlns:a16="http://schemas.microsoft.com/office/drawing/2014/main" id="{CA92705E-2EE4-4D67-8128-8794E96958E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94" name="Picture 293" title="white box">
          <a:extLst>
            <a:ext uri="{FF2B5EF4-FFF2-40B4-BE49-F238E27FC236}">
              <a16:creationId xmlns:a16="http://schemas.microsoft.com/office/drawing/2014/main" id="{0015945A-96DC-48D1-A6EA-892974704E5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5" name="Picture 294" descr="image of the Ofgem logo" title="Ofgem logo">
          <a:extLst>
            <a:ext uri="{FF2B5EF4-FFF2-40B4-BE49-F238E27FC236}">
              <a16:creationId xmlns:a16="http://schemas.microsoft.com/office/drawing/2014/main" id="{E42E150C-6223-4B8E-9CBD-BA5E6127C8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96" name="Picture 295" title="white box">
          <a:extLst>
            <a:ext uri="{FF2B5EF4-FFF2-40B4-BE49-F238E27FC236}">
              <a16:creationId xmlns:a16="http://schemas.microsoft.com/office/drawing/2014/main" id="{53CF5312-CF58-4BB8-89AC-C16844C0161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7" name="Picture 296" descr="image of the Ofgem logo" title="Ofgem logo">
          <a:extLst>
            <a:ext uri="{FF2B5EF4-FFF2-40B4-BE49-F238E27FC236}">
              <a16:creationId xmlns:a16="http://schemas.microsoft.com/office/drawing/2014/main" id="{30DA52A4-5703-460D-A305-0E0CA1A3FB8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98" name="Picture 297" title="white box">
          <a:extLst>
            <a:ext uri="{FF2B5EF4-FFF2-40B4-BE49-F238E27FC236}">
              <a16:creationId xmlns:a16="http://schemas.microsoft.com/office/drawing/2014/main" id="{B38217BB-634F-4F73-8CD4-63BEE536A84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9" name="Picture 298" descr="image of the Ofgem logo" title="Ofgem logo">
          <a:extLst>
            <a:ext uri="{FF2B5EF4-FFF2-40B4-BE49-F238E27FC236}">
              <a16:creationId xmlns:a16="http://schemas.microsoft.com/office/drawing/2014/main" id="{AA419A33-9947-4AC8-BC0C-FBA88FCFB6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00" name="Picture 299" title="white box">
          <a:extLst>
            <a:ext uri="{FF2B5EF4-FFF2-40B4-BE49-F238E27FC236}">
              <a16:creationId xmlns:a16="http://schemas.microsoft.com/office/drawing/2014/main" id="{CC2ADE7A-AC9D-4566-85BF-FB646D504D9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01" name="Picture 300" descr="image of the Ofgem logo" title="Ofgem logo">
          <a:extLst>
            <a:ext uri="{FF2B5EF4-FFF2-40B4-BE49-F238E27FC236}">
              <a16:creationId xmlns:a16="http://schemas.microsoft.com/office/drawing/2014/main" id="{D1ED5DDB-E002-4EE2-9A33-4D4D996869F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02" name="Picture 301" title="white box">
          <a:extLst>
            <a:ext uri="{FF2B5EF4-FFF2-40B4-BE49-F238E27FC236}">
              <a16:creationId xmlns:a16="http://schemas.microsoft.com/office/drawing/2014/main" id="{AB456BB8-4697-410D-B0FA-F7C432E21C7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3" name="Picture 302" descr="image of the Ofgem logo" title="Ofgem logo">
          <a:extLst>
            <a:ext uri="{FF2B5EF4-FFF2-40B4-BE49-F238E27FC236}">
              <a16:creationId xmlns:a16="http://schemas.microsoft.com/office/drawing/2014/main" id="{328CA3F9-1C88-4789-B50D-12C71BE42A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4" name="Picture 303" descr="image of the Ofgem logo" title="Ofgem logo">
          <a:extLst>
            <a:ext uri="{FF2B5EF4-FFF2-40B4-BE49-F238E27FC236}">
              <a16:creationId xmlns:a16="http://schemas.microsoft.com/office/drawing/2014/main" id="{6C4FEB9E-4F8F-497D-9DFB-EA7ABF4634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05" name="Picture 304" title="white box">
          <a:extLst>
            <a:ext uri="{FF2B5EF4-FFF2-40B4-BE49-F238E27FC236}">
              <a16:creationId xmlns:a16="http://schemas.microsoft.com/office/drawing/2014/main" id="{D4B9B06E-B0ED-41CC-B914-006205ED737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06" name="Picture 305" descr="image of the Ofgem logo" title="Ofgem logo">
          <a:extLst>
            <a:ext uri="{FF2B5EF4-FFF2-40B4-BE49-F238E27FC236}">
              <a16:creationId xmlns:a16="http://schemas.microsoft.com/office/drawing/2014/main" id="{1361CBD3-0C21-4560-8EB4-7A244AB0C1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07" name="Picture 306" title="white box">
          <a:extLst>
            <a:ext uri="{FF2B5EF4-FFF2-40B4-BE49-F238E27FC236}">
              <a16:creationId xmlns:a16="http://schemas.microsoft.com/office/drawing/2014/main" id="{545C29B0-9ACA-44CA-8DC5-76FC5B87D73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08" name="Picture 307" descr="image of the Ofgem logo" title="Ofgem logo">
          <a:extLst>
            <a:ext uri="{FF2B5EF4-FFF2-40B4-BE49-F238E27FC236}">
              <a16:creationId xmlns:a16="http://schemas.microsoft.com/office/drawing/2014/main" id="{3AC3F252-DAD2-4F80-9BF2-EF482A7C88F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09" name="Picture 308" title="white box">
          <a:extLst>
            <a:ext uri="{FF2B5EF4-FFF2-40B4-BE49-F238E27FC236}">
              <a16:creationId xmlns:a16="http://schemas.microsoft.com/office/drawing/2014/main" id="{45D9FCE7-FDA2-483B-80DE-5D8E76E351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0" name="Picture 309" descr="image of the Ofgem logo" title="Ofgem logo">
          <a:extLst>
            <a:ext uri="{FF2B5EF4-FFF2-40B4-BE49-F238E27FC236}">
              <a16:creationId xmlns:a16="http://schemas.microsoft.com/office/drawing/2014/main" id="{52C11A70-DDDF-40EA-A776-166B0498E5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1" name="Picture 310" descr="image of the Ofgem logo" title="Ofgem logo">
          <a:extLst>
            <a:ext uri="{FF2B5EF4-FFF2-40B4-BE49-F238E27FC236}">
              <a16:creationId xmlns:a16="http://schemas.microsoft.com/office/drawing/2014/main" id="{A2946450-D54E-4743-B258-09003269DC4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12" name="Picture 311" title="white box">
          <a:extLst>
            <a:ext uri="{FF2B5EF4-FFF2-40B4-BE49-F238E27FC236}">
              <a16:creationId xmlns:a16="http://schemas.microsoft.com/office/drawing/2014/main" id="{E9EC1538-63C5-4E5F-A841-9B888296331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13" name="Picture 312" descr="image of the Ofgem logo" title="Ofgem logo">
          <a:extLst>
            <a:ext uri="{FF2B5EF4-FFF2-40B4-BE49-F238E27FC236}">
              <a16:creationId xmlns:a16="http://schemas.microsoft.com/office/drawing/2014/main" id="{51ECB7F7-BCBB-4CC9-88E1-F3645C0BC45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14" name="Picture 313" title="white box">
          <a:extLst>
            <a:ext uri="{FF2B5EF4-FFF2-40B4-BE49-F238E27FC236}">
              <a16:creationId xmlns:a16="http://schemas.microsoft.com/office/drawing/2014/main" id="{0725536E-F9D3-4D36-AE56-FDFF8C15A99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15" name="Picture 314" descr="image of the Ofgem logo" title="Ofgem logo">
          <a:extLst>
            <a:ext uri="{FF2B5EF4-FFF2-40B4-BE49-F238E27FC236}">
              <a16:creationId xmlns:a16="http://schemas.microsoft.com/office/drawing/2014/main" id="{CF8CBB3F-4FBE-4BC0-BD12-C19AB5649C2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16" name="Picture 315" title="white box">
          <a:extLst>
            <a:ext uri="{FF2B5EF4-FFF2-40B4-BE49-F238E27FC236}">
              <a16:creationId xmlns:a16="http://schemas.microsoft.com/office/drawing/2014/main" id="{E93AB223-7C16-45BC-937D-823FE218EE2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7" name="Picture 316" descr="image of the Ofgem logo" title="Ofgem logo">
          <a:extLst>
            <a:ext uri="{FF2B5EF4-FFF2-40B4-BE49-F238E27FC236}">
              <a16:creationId xmlns:a16="http://schemas.microsoft.com/office/drawing/2014/main" id="{CEA60989-B210-4F5F-8324-F591CE98AEE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8" name="Picture 317" descr="image of the Ofgem logo" title="Ofgem logo">
          <a:extLst>
            <a:ext uri="{FF2B5EF4-FFF2-40B4-BE49-F238E27FC236}">
              <a16:creationId xmlns:a16="http://schemas.microsoft.com/office/drawing/2014/main" id="{D018E4A4-4F83-423F-AF75-97A7752C5DE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19" name="Picture 318" title="white box">
          <a:extLst>
            <a:ext uri="{FF2B5EF4-FFF2-40B4-BE49-F238E27FC236}">
              <a16:creationId xmlns:a16="http://schemas.microsoft.com/office/drawing/2014/main" id="{A1BBEA1C-50A0-4089-BCF0-D4CB7516810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20" name="Picture 319" descr="image of the Ofgem logo" title="Ofgem logo">
          <a:extLst>
            <a:ext uri="{FF2B5EF4-FFF2-40B4-BE49-F238E27FC236}">
              <a16:creationId xmlns:a16="http://schemas.microsoft.com/office/drawing/2014/main" id="{8029A098-AFDB-4481-ADF3-FB2E21D784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21" name="Picture 320" title="white box">
          <a:extLst>
            <a:ext uri="{FF2B5EF4-FFF2-40B4-BE49-F238E27FC236}">
              <a16:creationId xmlns:a16="http://schemas.microsoft.com/office/drawing/2014/main" id="{4F1FEFB1-5EDD-438A-9C18-D2F61268732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22" name="Picture 321" descr="image of the Ofgem logo" title="Ofgem logo">
          <a:extLst>
            <a:ext uri="{FF2B5EF4-FFF2-40B4-BE49-F238E27FC236}">
              <a16:creationId xmlns:a16="http://schemas.microsoft.com/office/drawing/2014/main" id="{817EFAC0-E1DA-412D-8F94-4CEC0CF323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23" name="Picture 322" title="white box">
          <a:extLst>
            <a:ext uri="{FF2B5EF4-FFF2-40B4-BE49-F238E27FC236}">
              <a16:creationId xmlns:a16="http://schemas.microsoft.com/office/drawing/2014/main" id="{E5121000-6719-442D-B557-7CB35CD4377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4" name="Picture 323" descr="image of the Ofgem logo" title="Ofgem logo">
          <a:extLst>
            <a:ext uri="{FF2B5EF4-FFF2-40B4-BE49-F238E27FC236}">
              <a16:creationId xmlns:a16="http://schemas.microsoft.com/office/drawing/2014/main" id="{CE33A78B-530D-410E-B9CA-D353A371F71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325" name="Picture 324" descr="image of the Ofgem logo" title="Ofgem logo">
          <a:extLst>
            <a:ext uri="{FF2B5EF4-FFF2-40B4-BE49-F238E27FC236}">
              <a16:creationId xmlns:a16="http://schemas.microsoft.com/office/drawing/2014/main" id="{B545DD1E-DE7C-4478-95D4-E826F2352DF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26" name="Picture 325" title="white box">
          <a:extLst>
            <a:ext uri="{FF2B5EF4-FFF2-40B4-BE49-F238E27FC236}">
              <a16:creationId xmlns:a16="http://schemas.microsoft.com/office/drawing/2014/main" id="{6CFD9F31-D55E-42E1-8ED4-9191C88C887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327" name="Picture 326" descr="image of the Ofgem logo" title="Ofgem logo">
          <a:extLst>
            <a:ext uri="{FF2B5EF4-FFF2-40B4-BE49-F238E27FC236}">
              <a16:creationId xmlns:a16="http://schemas.microsoft.com/office/drawing/2014/main" id="{A50D96F5-75C4-440B-8567-A0C8D7F0991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28" name="Picture 327" title="white box">
          <a:extLst>
            <a:ext uri="{FF2B5EF4-FFF2-40B4-BE49-F238E27FC236}">
              <a16:creationId xmlns:a16="http://schemas.microsoft.com/office/drawing/2014/main" id="{8EB26ABC-C15A-40D2-88DA-27E1230486E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329" name="Picture 328" descr="image of the Ofgem logo" title="Ofgem logo">
          <a:extLst>
            <a:ext uri="{FF2B5EF4-FFF2-40B4-BE49-F238E27FC236}">
              <a16:creationId xmlns:a16="http://schemas.microsoft.com/office/drawing/2014/main" id="{7C830EB0-35B8-407F-81C5-DD6DF8EC1FC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30" name="Picture 329" title="white box">
          <a:extLst>
            <a:ext uri="{FF2B5EF4-FFF2-40B4-BE49-F238E27FC236}">
              <a16:creationId xmlns:a16="http://schemas.microsoft.com/office/drawing/2014/main" id="{63062F89-743E-4BAA-BEBB-633381C77A5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331" name="Picture 330" descr="image of the Ofgem logo" title="Ofgem logo">
          <a:extLst>
            <a:ext uri="{FF2B5EF4-FFF2-40B4-BE49-F238E27FC236}">
              <a16:creationId xmlns:a16="http://schemas.microsoft.com/office/drawing/2014/main" id="{B3F414DC-B11F-4B02-9E4A-98AA41E975E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B2E145AF-D7E0-4155-8EA6-61F6ECCE91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 name="Picture 2" title="white box">
          <a:extLst>
            <a:ext uri="{FF2B5EF4-FFF2-40B4-BE49-F238E27FC236}">
              <a16:creationId xmlns:a16="http://schemas.microsoft.com/office/drawing/2014/main" id="{DAF7E3D7-1051-4E06-9B73-22A5AD7A2A7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 name="Picture 3" descr="image of the Ofgem logo" title="Ofgem logo">
          <a:extLst>
            <a:ext uri="{FF2B5EF4-FFF2-40B4-BE49-F238E27FC236}">
              <a16:creationId xmlns:a16="http://schemas.microsoft.com/office/drawing/2014/main" id="{5D06A49E-165A-446B-878A-35B49BA0B8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 name="Picture 4" title="white box">
          <a:extLst>
            <a:ext uri="{FF2B5EF4-FFF2-40B4-BE49-F238E27FC236}">
              <a16:creationId xmlns:a16="http://schemas.microsoft.com/office/drawing/2014/main" id="{0B9BCBB5-C375-41B7-8C45-8492407D373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 name="Picture 5" descr="image of the Ofgem logo" title="Ofgem logo">
          <a:extLst>
            <a:ext uri="{FF2B5EF4-FFF2-40B4-BE49-F238E27FC236}">
              <a16:creationId xmlns:a16="http://schemas.microsoft.com/office/drawing/2014/main" id="{0BB83D78-916A-4514-A454-12826D41CF2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7" name="Picture 6" title="white box">
          <a:extLst>
            <a:ext uri="{FF2B5EF4-FFF2-40B4-BE49-F238E27FC236}">
              <a16:creationId xmlns:a16="http://schemas.microsoft.com/office/drawing/2014/main" id="{E87CB3EF-7C95-4AE0-AF3B-3F3AE20431C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873AA881-6462-46D2-8C87-239AB034DF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 name="Picture 8" title="white box">
          <a:extLst>
            <a:ext uri="{FF2B5EF4-FFF2-40B4-BE49-F238E27FC236}">
              <a16:creationId xmlns:a16="http://schemas.microsoft.com/office/drawing/2014/main" id="{51FC608D-4404-48A8-801D-EC133B75C20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FDD671BB-2689-4021-BF1E-592CDE1DD7E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 name="Picture 10" title="white box">
          <a:extLst>
            <a:ext uri="{FF2B5EF4-FFF2-40B4-BE49-F238E27FC236}">
              <a16:creationId xmlns:a16="http://schemas.microsoft.com/office/drawing/2014/main" id="{470A906C-15A4-4ADE-9F83-1E550C96D2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 name="Picture 11" descr="image of the Ofgem logo" title="Ofgem logo">
          <a:extLst>
            <a:ext uri="{FF2B5EF4-FFF2-40B4-BE49-F238E27FC236}">
              <a16:creationId xmlns:a16="http://schemas.microsoft.com/office/drawing/2014/main" id="{B8EBCB6C-60C8-4733-8E90-BD6C3A2639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 name="Picture 12" title="white box">
          <a:extLst>
            <a:ext uri="{FF2B5EF4-FFF2-40B4-BE49-F238E27FC236}">
              <a16:creationId xmlns:a16="http://schemas.microsoft.com/office/drawing/2014/main" id="{FB553581-960B-44B9-912F-E204F85317D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 name="Picture 13" descr="image of the Ofgem logo" title="Ofgem logo">
          <a:extLst>
            <a:ext uri="{FF2B5EF4-FFF2-40B4-BE49-F238E27FC236}">
              <a16:creationId xmlns:a16="http://schemas.microsoft.com/office/drawing/2014/main" id="{0C21A97A-ACFC-4EB9-B6D2-D08EAB0E15B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 name="Picture 14" title="white box">
          <a:extLst>
            <a:ext uri="{FF2B5EF4-FFF2-40B4-BE49-F238E27FC236}">
              <a16:creationId xmlns:a16="http://schemas.microsoft.com/office/drawing/2014/main" id="{3447D944-186D-4CF5-BC7D-7BD0E59E6AA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BC537428-D608-44EA-B385-10E4050488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 name="Picture 16" title="white box">
          <a:extLst>
            <a:ext uri="{FF2B5EF4-FFF2-40B4-BE49-F238E27FC236}">
              <a16:creationId xmlns:a16="http://schemas.microsoft.com/office/drawing/2014/main" id="{0F4E3F87-B71F-4784-9944-1B56E344D30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 name="Picture 17" descr="image of the Ofgem logo" title="Ofgem logo">
          <a:extLst>
            <a:ext uri="{FF2B5EF4-FFF2-40B4-BE49-F238E27FC236}">
              <a16:creationId xmlns:a16="http://schemas.microsoft.com/office/drawing/2014/main" id="{57FA22C0-BFA6-46A9-96A1-1471EC160A8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 name="Picture 18" title="white box">
          <a:extLst>
            <a:ext uri="{FF2B5EF4-FFF2-40B4-BE49-F238E27FC236}">
              <a16:creationId xmlns:a16="http://schemas.microsoft.com/office/drawing/2014/main" id="{B0778D0F-4931-42AA-BC8F-2BB2BB90A5B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 name="Picture 19" descr="image of the Ofgem logo" title="Ofgem logo">
          <a:extLst>
            <a:ext uri="{FF2B5EF4-FFF2-40B4-BE49-F238E27FC236}">
              <a16:creationId xmlns:a16="http://schemas.microsoft.com/office/drawing/2014/main" id="{5B9B4845-AE9E-430D-A899-F5AD9EE17F4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1" name="Picture 20" title="white box">
          <a:extLst>
            <a:ext uri="{FF2B5EF4-FFF2-40B4-BE49-F238E27FC236}">
              <a16:creationId xmlns:a16="http://schemas.microsoft.com/office/drawing/2014/main" id="{943E6029-6744-4D56-8C36-5A8E4A3ACB5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 name="Picture 21" descr="image of the Ofgem logo" title="Ofgem logo">
          <a:extLst>
            <a:ext uri="{FF2B5EF4-FFF2-40B4-BE49-F238E27FC236}">
              <a16:creationId xmlns:a16="http://schemas.microsoft.com/office/drawing/2014/main" id="{A93DCFC2-4AE9-4ACE-8A73-2F9EE4C2B6B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3" name="Picture 22" title="white box">
          <a:extLst>
            <a:ext uri="{FF2B5EF4-FFF2-40B4-BE49-F238E27FC236}">
              <a16:creationId xmlns:a16="http://schemas.microsoft.com/office/drawing/2014/main" id="{BA352A85-37B5-415A-8A64-9BA9269C8EE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 name="Picture 23" descr="image of the Ofgem logo" title="Ofgem logo">
          <a:extLst>
            <a:ext uri="{FF2B5EF4-FFF2-40B4-BE49-F238E27FC236}">
              <a16:creationId xmlns:a16="http://schemas.microsoft.com/office/drawing/2014/main" id="{2958EB48-F3A9-4976-ADC7-A1DCDB7C94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 name="Picture 24" descr="image of the Ofgem logo" title="Ofgem logo">
          <a:extLst>
            <a:ext uri="{FF2B5EF4-FFF2-40B4-BE49-F238E27FC236}">
              <a16:creationId xmlns:a16="http://schemas.microsoft.com/office/drawing/2014/main" id="{96BB5C22-003D-42C5-B967-A03FDC9FAEF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 name="Picture 25" title="white box">
          <a:extLst>
            <a:ext uri="{FF2B5EF4-FFF2-40B4-BE49-F238E27FC236}">
              <a16:creationId xmlns:a16="http://schemas.microsoft.com/office/drawing/2014/main" id="{E8CDEBA5-AC77-428A-B349-D8F04C3F2A2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 name="Picture 26" descr="image of the Ofgem logo" title="Ofgem logo">
          <a:extLst>
            <a:ext uri="{FF2B5EF4-FFF2-40B4-BE49-F238E27FC236}">
              <a16:creationId xmlns:a16="http://schemas.microsoft.com/office/drawing/2014/main" id="{2ACBF22C-2047-467C-81F4-183287541A4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8" name="Picture 27" title="white box">
          <a:extLst>
            <a:ext uri="{FF2B5EF4-FFF2-40B4-BE49-F238E27FC236}">
              <a16:creationId xmlns:a16="http://schemas.microsoft.com/office/drawing/2014/main" id="{AEDCA5F4-D4D4-444D-92CA-5004FDBE46A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 name="Picture 28" descr="image of the Ofgem logo" title="Ofgem logo">
          <a:extLst>
            <a:ext uri="{FF2B5EF4-FFF2-40B4-BE49-F238E27FC236}">
              <a16:creationId xmlns:a16="http://schemas.microsoft.com/office/drawing/2014/main" id="{52E6D5DC-8BAE-473F-9BC7-B99A9BB65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0" name="Picture 29" title="white box">
          <a:extLst>
            <a:ext uri="{FF2B5EF4-FFF2-40B4-BE49-F238E27FC236}">
              <a16:creationId xmlns:a16="http://schemas.microsoft.com/office/drawing/2014/main" id="{48A6ABFA-58C6-474D-8BAC-FDA092C7846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3911F914-9A39-4B7D-849F-5E9244D437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2" name="Picture 31" title="white box">
          <a:extLst>
            <a:ext uri="{FF2B5EF4-FFF2-40B4-BE49-F238E27FC236}">
              <a16:creationId xmlns:a16="http://schemas.microsoft.com/office/drawing/2014/main" id="{B6B4628F-3DCB-4C32-8A3F-D31EFEB3B61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 name="Picture 32" descr="image of the Ofgem logo" title="Ofgem logo">
          <a:extLst>
            <a:ext uri="{FF2B5EF4-FFF2-40B4-BE49-F238E27FC236}">
              <a16:creationId xmlns:a16="http://schemas.microsoft.com/office/drawing/2014/main" id="{F3AE6311-3870-43F2-9D59-029643EC4F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4" name="Picture 33" title="white box">
          <a:extLst>
            <a:ext uri="{FF2B5EF4-FFF2-40B4-BE49-F238E27FC236}">
              <a16:creationId xmlns:a16="http://schemas.microsoft.com/office/drawing/2014/main" id="{FF48023D-2359-4455-9A13-EDDB5BA422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 name="Picture 34" descr="image of the Ofgem logo" title="Ofgem logo">
          <a:extLst>
            <a:ext uri="{FF2B5EF4-FFF2-40B4-BE49-F238E27FC236}">
              <a16:creationId xmlns:a16="http://schemas.microsoft.com/office/drawing/2014/main" id="{B6FBFED2-B0A2-4697-82A2-D3377BC60D2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6" name="Picture 35" title="white box">
          <a:extLst>
            <a:ext uri="{FF2B5EF4-FFF2-40B4-BE49-F238E27FC236}">
              <a16:creationId xmlns:a16="http://schemas.microsoft.com/office/drawing/2014/main" id="{BF299FEF-496B-4B99-9915-E6E3EC74E7F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7" name="Picture 36" descr="image of the Ofgem logo" title="Ofgem logo">
          <a:extLst>
            <a:ext uri="{FF2B5EF4-FFF2-40B4-BE49-F238E27FC236}">
              <a16:creationId xmlns:a16="http://schemas.microsoft.com/office/drawing/2014/main" id="{E1FCEBFF-3F79-4B8D-AFBF-A657D951B1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8" name="Picture 37" title="white box">
          <a:extLst>
            <a:ext uri="{FF2B5EF4-FFF2-40B4-BE49-F238E27FC236}">
              <a16:creationId xmlns:a16="http://schemas.microsoft.com/office/drawing/2014/main" id="{7CDFAB04-9C86-4818-A4A8-7A6736C9E8B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 name="Picture 38" descr="image of the Ofgem logo" title="Ofgem logo">
          <a:extLst>
            <a:ext uri="{FF2B5EF4-FFF2-40B4-BE49-F238E27FC236}">
              <a16:creationId xmlns:a16="http://schemas.microsoft.com/office/drawing/2014/main" id="{239AAF64-A9C1-435A-85F2-554B4A171BE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0" name="Picture 39" title="white box">
          <a:extLst>
            <a:ext uri="{FF2B5EF4-FFF2-40B4-BE49-F238E27FC236}">
              <a16:creationId xmlns:a16="http://schemas.microsoft.com/office/drawing/2014/main" id="{85C1D184-349E-4A52-AA55-6700A833DA2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1" name="Picture 40" descr="image of the Ofgem logo" title="Ofgem logo">
          <a:extLst>
            <a:ext uri="{FF2B5EF4-FFF2-40B4-BE49-F238E27FC236}">
              <a16:creationId xmlns:a16="http://schemas.microsoft.com/office/drawing/2014/main" id="{8F09BDD6-6D31-47AF-A061-F8F6BA50B70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2" name="Picture 41" title="white box">
          <a:extLst>
            <a:ext uri="{FF2B5EF4-FFF2-40B4-BE49-F238E27FC236}">
              <a16:creationId xmlns:a16="http://schemas.microsoft.com/office/drawing/2014/main" id="{B75C5293-7AE5-48DC-A4D1-79724C414A4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3" name="Picture 42" descr="image of the Ofgem logo" title="Ofgem logo">
          <a:extLst>
            <a:ext uri="{FF2B5EF4-FFF2-40B4-BE49-F238E27FC236}">
              <a16:creationId xmlns:a16="http://schemas.microsoft.com/office/drawing/2014/main" id="{AB859E55-932C-400E-8911-F78D6812433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4" name="Picture 43" title="white box">
          <a:extLst>
            <a:ext uri="{FF2B5EF4-FFF2-40B4-BE49-F238E27FC236}">
              <a16:creationId xmlns:a16="http://schemas.microsoft.com/office/drawing/2014/main" id="{9D44CE73-B0FC-43C8-BD56-40E84C546CE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5" name="Picture 44" descr="image of the Ofgem logo" title="Ofgem logo">
          <a:extLst>
            <a:ext uri="{FF2B5EF4-FFF2-40B4-BE49-F238E27FC236}">
              <a16:creationId xmlns:a16="http://schemas.microsoft.com/office/drawing/2014/main" id="{6EC2D6CC-D5EA-4504-BA3C-267DD6CEE7D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6" name="Picture 45" title="white box">
          <a:extLst>
            <a:ext uri="{FF2B5EF4-FFF2-40B4-BE49-F238E27FC236}">
              <a16:creationId xmlns:a16="http://schemas.microsoft.com/office/drawing/2014/main" id="{57320C41-5057-4C65-9959-AA63216D947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7" name="Picture 46" descr="image of the Ofgem logo" title="Ofgem logo">
          <a:extLst>
            <a:ext uri="{FF2B5EF4-FFF2-40B4-BE49-F238E27FC236}">
              <a16:creationId xmlns:a16="http://schemas.microsoft.com/office/drawing/2014/main" id="{12AFB231-AD2B-457B-96D5-82F9F1899C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8" name="Picture 47" descr="image of the Ofgem logo" title="Ofgem logo">
          <a:extLst>
            <a:ext uri="{FF2B5EF4-FFF2-40B4-BE49-F238E27FC236}">
              <a16:creationId xmlns:a16="http://schemas.microsoft.com/office/drawing/2014/main" id="{DF0ACB0C-6002-4B61-89CC-EC28009FA6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9" name="Picture 48" title="white box">
          <a:extLst>
            <a:ext uri="{FF2B5EF4-FFF2-40B4-BE49-F238E27FC236}">
              <a16:creationId xmlns:a16="http://schemas.microsoft.com/office/drawing/2014/main" id="{391A5317-B8BB-46F4-AC2C-1E267CB2CBC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0" name="Picture 49" descr="image of the Ofgem logo" title="Ofgem logo">
          <a:extLst>
            <a:ext uri="{FF2B5EF4-FFF2-40B4-BE49-F238E27FC236}">
              <a16:creationId xmlns:a16="http://schemas.microsoft.com/office/drawing/2014/main" id="{06C8FD1A-45FD-4381-8B79-550A9544008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1" name="Picture 50" title="white box">
          <a:extLst>
            <a:ext uri="{FF2B5EF4-FFF2-40B4-BE49-F238E27FC236}">
              <a16:creationId xmlns:a16="http://schemas.microsoft.com/office/drawing/2014/main" id="{8F65716F-480E-45EF-B13E-DA5ED5FE426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2" name="Picture 51" descr="image of the Ofgem logo" title="Ofgem logo">
          <a:extLst>
            <a:ext uri="{FF2B5EF4-FFF2-40B4-BE49-F238E27FC236}">
              <a16:creationId xmlns:a16="http://schemas.microsoft.com/office/drawing/2014/main" id="{04B9F534-CA62-4121-BF77-D42771273B6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53" name="Picture 52" title="white box">
          <a:extLst>
            <a:ext uri="{FF2B5EF4-FFF2-40B4-BE49-F238E27FC236}">
              <a16:creationId xmlns:a16="http://schemas.microsoft.com/office/drawing/2014/main" id="{9DB0C58B-3730-47EE-8C21-DC0A69B9644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4" name="Picture 53" descr="image of the Ofgem logo" title="Ofgem logo">
          <a:extLst>
            <a:ext uri="{FF2B5EF4-FFF2-40B4-BE49-F238E27FC236}">
              <a16:creationId xmlns:a16="http://schemas.microsoft.com/office/drawing/2014/main" id="{B142AA2F-8FC4-429A-9748-280648D62A0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55" name="Picture 54" title="white box">
          <a:extLst>
            <a:ext uri="{FF2B5EF4-FFF2-40B4-BE49-F238E27FC236}">
              <a16:creationId xmlns:a16="http://schemas.microsoft.com/office/drawing/2014/main" id="{414150F6-7F43-4650-A26C-FA703B68C49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6" name="Picture 55" descr="image of the Ofgem logo" title="Ofgem logo">
          <a:extLst>
            <a:ext uri="{FF2B5EF4-FFF2-40B4-BE49-F238E27FC236}">
              <a16:creationId xmlns:a16="http://schemas.microsoft.com/office/drawing/2014/main" id="{8AE2A74A-BE44-4470-BD5D-C59B9DDEAB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57" name="Picture 56" title="white box">
          <a:extLst>
            <a:ext uri="{FF2B5EF4-FFF2-40B4-BE49-F238E27FC236}">
              <a16:creationId xmlns:a16="http://schemas.microsoft.com/office/drawing/2014/main" id="{205E3DDD-7489-4664-A031-09082AD90D4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8" name="Picture 57" descr="image of the Ofgem logo" title="Ofgem logo">
          <a:extLst>
            <a:ext uri="{FF2B5EF4-FFF2-40B4-BE49-F238E27FC236}">
              <a16:creationId xmlns:a16="http://schemas.microsoft.com/office/drawing/2014/main" id="{3E8D098C-4EDB-4811-B702-2091E69A27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9" name="Picture 58" title="white box">
          <a:extLst>
            <a:ext uri="{FF2B5EF4-FFF2-40B4-BE49-F238E27FC236}">
              <a16:creationId xmlns:a16="http://schemas.microsoft.com/office/drawing/2014/main" id="{B131C340-36BC-481E-8DA0-50CD169EAC0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0" name="Picture 59" descr="image of the Ofgem logo" title="Ofgem logo">
          <a:extLst>
            <a:ext uri="{FF2B5EF4-FFF2-40B4-BE49-F238E27FC236}">
              <a16:creationId xmlns:a16="http://schemas.microsoft.com/office/drawing/2014/main" id="{706BB02B-D0E0-44B5-927C-CC8C92B95F8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61" name="Picture 60" title="white box">
          <a:extLst>
            <a:ext uri="{FF2B5EF4-FFF2-40B4-BE49-F238E27FC236}">
              <a16:creationId xmlns:a16="http://schemas.microsoft.com/office/drawing/2014/main" id="{63A2836D-E966-42FB-B1EA-D1EEAC875D1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2" name="Picture 61" descr="image of the Ofgem logo" title="Ofgem logo">
          <a:extLst>
            <a:ext uri="{FF2B5EF4-FFF2-40B4-BE49-F238E27FC236}">
              <a16:creationId xmlns:a16="http://schemas.microsoft.com/office/drawing/2014/main" id="{2B0412B6-3BED-4532-99F2-21CBC118F7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3" name="Picture 62" title="white box">
          <a:extLst>
            <a:ext uri="{FF2B5EF4-FFF2-40B4-BE49-F238E27FC236}">
              <a16:creationId xmlns:a16="http://schemas.microsoft.com/office/drawing/2014/main" id="{5E71B881-4BB6-4488-AA1D-1508872227F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4" name="Picture 63" descr="image of the Ofgem logo" title="Ofgem logo">
          <a:extLst>
            <a:ext uri="{FF2B5EF4-FFF2-40B4-BE49-F238E27FC236}">
              <a16:creationId xmlns:a16="http://schemas.microsoft.com/office/drawing/2014/main" id="{F88A5873-F0C9-452F-83E3-8C425621E7B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5" name="Picture 64" title="white box">
          <a:extLst>
            <a:ext uri="{FF2B5EF4-FFF2-40B4-BE49-F238E27FC236}">
              <a16:creationId xmlns:a16="http://schemas.microsoft.com/office/drawing/2014/main" id="{DE4A7AD9-1B92-4ECB-AF68-9CF8C70AC3C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6" name="Picture 65" descr="image of the Ofgem logo" title="Ofgem logo">
          <a:extLst>
            <a:ext uri="{FF2B5EF4-FFF2-40B4-BE49-F238E27FC236}">
              <a16:creationId xmlns:a16="http://schemas.microsoft.com/office/drawing/2014/main" id="{D7BF0CE7-1C56-41E5-99A0-59560E3BB0A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67" name="Picture 66" title="white box">
          <a:extLst>
            <a:ext uri="{FF2B5EF4-FFF2-40B4-BE49-F238E27FC236}">
              <a16:creationId xmlns:a16="http://schemas.microsoft.com/office/drawing/2014/main" id="{5246D59D-0E80-40A4-B0DD-ED705B01DD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8" name="Picture 67" descr="image of the Ofgem logo" title="Ofgem logo">
          <a:extLst>
            <a:ext uri="{FF2B5EF4-FFF2-40B4-BE49-F238E27FC236}">
              <a16:creationId xmlns:a16="http://schemas.microsoft.com/office/drawing/2014/main" id="{1211DDC5-4FE7-4025-8A81-2F0FE9485A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69" name="Picture 68" title="white box">
          <a:extLst>
            <a:ext uri="{FF2B5EF4-FFF2-40B4-BE49-F238E27FC236}">
              <a16:creationId xmlns:a16="http://schemas.microsoft.com/office/drawing/2014/main" id="{E343DF90-BFE6-48D8-B340-3FD0692B96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0" name="Picture 69" descr="image of the Ofgem logo" title="Ofgem logo">
          <a:extLst>
            <a:ext uri="{FF2B5EF4-FFF2-40B4-BE49-F238E27FC236}">
              <a16:creationId xmlns:a16="http://schemas.microsoft.com/office/drawing/2014/main" id="{AB06F860-75B9-44B1-9B67-E92F633FCB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1" name="Picture 70" descr="image of the Ofgem logo" title="Ofgem logo">
          <a:extLst>
            <a:ext uri="{FF2B5EF4-FFF2-40B4-BE49-F238E27FC236}">
              <a16:creationId xmlns:a16="http://schemas.microsoft.com/office/drawing/2014/main" id="{866535B1-5510-486C-B3EE-9B37E923B1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2" name="Picture 71" title="white box">
          <a:extLst>
            <a:ext uri="{FF2B5EF4-FFF2-40B4-BE49-F238E27FC236}">
              <a16:creationId xmlns:a16="http://schemas.microsoft.com/office/drawing/2014/main" id="{23A0B44F-E14E-4608-9380-D5837CF0DC7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3" name="Picture 72" descr="image of the Ofgem logo" title="Ofgem logo">
          <a:extLst>
            <a:ext uri="{FF2B5EF4-FFF2-40B4-BE49-F238E27FC236}">
              <a16:creationId xmlns:a16="http://schemas.microsoft.com/office/drawing/2014/main" id="{483FE786-599E-46B2-B572-58F27C026BE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74" name="Picture 73" title="white box">
          <a:extLst>
            <a:ext uri="{FF2B5EF4-FFF2-40B4-BE49-F238E27FC236}">
              <a16:creationId xmlns:a16="http://schemas.microsoft.com/office/drawing/2014/main" id="{55152FB1-9FD3-45D6-BBAD-6B9CB6EFC46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5" name="Picture 74" descr="image of the Ofgem logo" title="Ofgem logo">
          <a:extLst>
            <a:ext uri="{FF2B5EF4-FFF2-40B4-BE49-F238E27FC236}">
              <a16:creationId xmlns:a16="http://schemas.microsoft.com/office/drawing/2014/main" id="{6A9572F4-6873-492D-B46E-20D1646F10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6" name="Picture 75" title="white box">
          <a:extLst>
            <a:ext uri="{FF2B5EF4-FFF2-40B4-BE49-F238E27FC236}">
              <a16:creationId xmlns:a16="http://schemas.microsoft.com/office/drawing/2014/main" id="{8B48EA4E-195D-4311-8C4F-8853021704F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7" name="Picture 76" descr="image of the Ofgem logo" title="Ofgem logo">
          <a:extLst>
            <a:ext uri="{FF2B5EF4-FFF2-40B4-BE49-F238E27FC236}">
              <a16:creationId xmlns:a16="http://schemas.microsoft.com/office/drawing/2014/main" id="{05759FAD-CDAF-4731-8AB9-79889C48B05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8" name="Picture 77" title="white box">
          <a:extLst>
            <a:ext uri="{FF2B5EF4-FFF2-40B4-BE49-F238E27FC236}">
              <a16:creationId xmlns:a16="http://schemas.microsoft.com/office/drawing/2014/main" id="{AB533283-2521-4DE4-8E85-C5042815A85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9" name="Picture 78" descr="image of the Ofgem logo" title="Ofgem logo">
          <a:extLst>
            <a:ext uri="{FF2B5EF4-FFF2-40B4-BE49-F238E27FC236}">
              <a16:creationId xmlns:a16="http://schemas.microsoft.com/office/drawing/2014/main" id="{D030D41A-49E3-46D9-9C36-3F092A1D0D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0" name="Picture 79" title="white box">
          <a:extLst>
            <a:ext uri="{FF2B5EF4-FFF2-40B4-BE49-F238E27FC236}">
              <a16:creationId xmlns:a16="http://schemas.microsoft.com/office/drawing/2014/main" id="{57B2F43C-7098-4A77-A05A-0DA31B283CF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1" name="Picture 80" descr="image of the Ofgem logo" title="Ofgem logo">
          <a:extLst>
            <a:ext uri="{FF2B5EF4-FFF2-40B4-BE49-F238E27FC236}">
              <a16:creationId xmlns:a16="http://schemas.microsoft.com/office/drawing/2014/main" id="{87EE1002-A4A9-4128-9061-65BD8E887A7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2" name="Picture 81" title="white box">
          <a:extLst>
            <a:ext uri="{FF2B5EF4-FFF2-40B4-BE49-F238E27FC236}">
              <a16:creationId xmlns:a16="http://schemas.microsoft.com/office/drawing/2014/main" id="{CA1037C4-5216-4E0B-B44C-4DD6174E561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3" name="Picture 82" descr="image of the Ofgem logo" title="Ofgem logo">
          <a:extLst>
            <a:ext uri="{FF2B5EF4-FFF2-40B4-BE49-F238E27FC236}">
              <a16:creationId xmlns:a16="http://schemas.microsoft.com/office/drawing/2014/main" id="{0DFBB93D-DA68-4A67-89C8-61E5432D6ED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84" name="Picture 83" title="white box">
          <a:extLst>
            <a:ext uri="{FF2B5EF4-FFF2-40B4-BE49-F238E27FC236}">
              <a16:creationId xmlns:a16="http://schemas.microsoft.com/office/drawing/2014/main" id="{D34969FC-FEFE-4D7E-97FF-9E82108F07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5" name="Picture 84" descr="image of the Ofgem logo" title="Ofgem logo">
          <a:extLst>
            <a:ext uri="{FF2B5EF4-FFF2-40B4-BE49-F238E27FC236}">
              <a16:creationId xmlns:a16="http://schemas.microsoft.com/office/drawing/2014/main" id="{5C3463D3-0FB9-4103-B636-D618C79F92B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6" name="Picture 85" title="white box">
          <a:extLst>
            <a:ext uri="{FF2B5EF4-FFF2-40B4-BE49-F238E27FC236}">
              <a16:creationId xmlns:a16="http://schemas.microsoft.com/office/drawing/2014/main" id="{0E727E46-F626-42E7-8E2E-76AC9D447A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7" name="Picture 86" descr="image of the Ofgem logo" title="Ofgem logo">
          <a:extLst>
            <a:ext uri="{FF2B5EF4-FFF2-40B4-BE49-F238E27FC236}">
              <a16:creationId xmlns:a16="http://schemas.microsoft.com/office/drawing/2014/main" id="{4860BA32-FEAC-4E24-85C2-299C5A41F9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8" name="Picture 87" title="white box">
          <a:extLst>
            <a:ext uri="{FF2B5EF4-FFF2-40B4-BE49-F238E27FC236}">
              <a16:creationId xmlns:a16="http://schemas.microsoft.com/office/drawing/2014/main" id="{9306E13E-DAED-46FF-BA00-0DF8DEC32A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9" name="Picture 88" descr="image of the Ofgem logo" title="Ofgem logo">
          <a:extLst>
            <a:ext uri="{FF2B5EF4-FFF2-40B4-BE49-F238E27FC236}">
              <a16:creationId xmlns:a16="http://schemas.microsoft.com/office/drawing/2014/main" id="{8D1C9B66-3CA6-445D-B3FA-1296532C48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90" name="Picture 89" title="white box">
          <a:extLst>
            <a:ext uri="{FF2B5EF4-FFF2-40B4-BE49-F238E27FC236}">
              <a16:creationId xmlns:a16="http://schemas.microsoft.com/office/drawing/2014/main" id="{C3313198-5137-487A-B154-E606BBF1B59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1" name="Picture 90" descr="image of the Ofgem logo" title="Ofgem logo">
          <a:extLst>
            <a:ext uri="{FF2B5EF4-FFF2-40B4-BE49-F238E27FC236}">
              <a16:creationId xmlns:a16="http://schemas.microsoft.com/office/drawing/2014/main" id="{539AE06A-F671-4921-96D3-2CE548884D3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92" name="Picture 91" title="white box">
          <a:extLst>
            <a:ext uri="{FF2B5EF4-FFF2-40B4-BE49-F238E27FC236}">
              <a16:creationId xmlns:a16="http://schemas.microsoft.com/office/drawing/2014/main" id="{958500D7-8181-431E-B720-9F472E6C855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3" name="Picture 92" descr="image of the Ofgem logo" title="Ofgem logo">
          <a:extLst>
            <a:ext uri="{FF2B5EF4-FFF2-40B4-BE49-F238E27FC236}">
              <a16:creationId xmlns:a16="http://schemas.microsoft.com/office/drawing/2014/main" id="{C2BC727F-7DF5-4D3F-A284-DE59A4E348B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4" name="Picture 93" descr="image of the Ofgem logo" title="Ofgem logo">
          <a:extLst>
            <a:ext uri="{FF2B5EF4-FFF2-40B4-BE49-F238E27FC236}">
              <a16:creationId xmlns:a16="http://schemas.microsoft.com/office/drawing/2014/main" id="{0078FCD4-F4B1-48F0-98B5-62BDFABEE3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5" name="Picture 94" title="white box">
          <a:extLst>
            <a:ext uri="{FF2B5EF4-FFF2-40B4-BE49-F238E27FC236}">
              <a16:creationId xmlns:a16="http://schemas.microsoft.com/office/drawing/2014/main" id="{7A13431D-12DC-47B5-AF79-FABEA766F0F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6" name="Picture 95" descr="image of the Ofgem logo" title="Ofgem logo">
          <a:extLst>
            <a:ext uri="{FF2B5EF4-FFF2-40B4-BE49-F238E27FC236}">
              <a16:creationId xmlns:a16="http://schemas.microsoft.com/office/drawing/2014/main" id="{9B3F8D5C-9F6E-4608-8C20-03E882EEA93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97" name="Picture 96" title="white box">
          <a:extLst>
            <a:ext uri="{FF2B5EF4-FFF2-40B4-BE49-F238E27FC236}">
              <a16:creationId xmlns:a16="http://schemas.microsoft.com/office/drawing/2014/main" id="{46F3CD1A-DC05-4C90-9358-A1CAD210129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8" name="Picture 97" descr="image of the Ofgem logo" title="Ofgem logo">
          <a:extLst>
            <a:ext uri="{FF2B5EF4-FFF2-40B4-BE49-F238E27FC236}">
              <a16:creationId xmlns:a16="http://schemas.microsoft.com/office/drawing/2014/main" id="{C39CEFBB-0910-46AF-8B58-16C63AE6F7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99" name="Picture 98" title="white box">
          <a:extLst>
            <a:ext uri="{FF2B5EF4-FFF2-40B4-BE49-F238E27FC236}">
              <a16:creationId xmlns:a16="http://schemas.microsoft.com/office/drawing/2014/main" id="{35B19009-5A1B-4CB0-9BBC-EA033E061EE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0" name="Picture 99" descr="image of the Ofgem logo" title="Ofgem logo">
          <a:extLst>
            <a:ext uri="{FF2B5EF4-FFF2-40B4-BE49-F238E27FC236}">
              <a16:creationId xmlns:a16="http://schemas.microsoft.com/office/drawing/2014/main" id="{207FFD05-89D0-4BD2-B133-53DBE0F2CC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1" name="Picture 100" title="white box">
          <a:extLst>
            <a:ext uri="{FF2B5EF4-FFF2-40B4-BE49-F238E27FC236}">
              <a16:creationId xmlns:a16="http://schemas.microsoft.com/office/drawing/2014/main" id="{CFD05079-F82C-46BE-A096-1D87E0D5C1D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2" name="Picture 101" descr="image of the Ofgem logo" title="Ofgem logo">
          <a:extLst>
            <a:ext uri="{FF2B5EF4-FFF2-40B4-BE49-F238E27FC236}">
              <a16:creationId xmlns:a16="http://schemas.microsoft.com/office/drawing/2014/main" id="{15323560-4E0B-410C-9B06-6619999AC01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3" name="Picture 102" title="white box">
          <a:extLst>
            <a:ext uri="{FF2B5EF4-FFF2-40B4-BE49-F238E27FC236}">
              <a16:creationId xmlns:a16="http://schemas.microsoft.com/office/drawing/2014/main" id="{DD3884C3-D1B7-4478-9439-342494D8751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4" name="Picture 103" descr="image of the Ofgem logo" title="Ofgem logo">
          <a:extLst>
            <a:ext uri="{FF2B5EF4-FFF2-40B4-BE49-F238E27FC236}">
              <a16:creationId xmlns:a16="http://schemas.microsoft.com/office/drawing/2014/main" id="{4E6545D0-556D-4D30-9941-9E4AA9354A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05" name="Picture 104" title="white box">
          <a:extLst>
            <a:ext uri="{FF2B5EF4-FFF2-40B4-BE49-F238E27FC236}">
              <a16:creationId xmlns:a16="http://schemas.microsoft.com/office/drawing/2014/main" id="{30B95E6D-1A6A-4975-8A80-6E54422DEF8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6" name="Picture 105" descr="image of the Ofgem logo" title="Ofgem logo">
          <a:extLst>
            <a:ext uri="{FF2B5EF4-FFF2-40B4-BE49-F238E27FC236}">
              <a16:creationId xmlns:a16="http://schemas.microsoft.com/office/drawing/2014/main" id="{A4A2244F-1E05-457D-B504-E89080FE9E2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07" name="Picture 106" title="white box">
          <a:extLst>
            <a:ext uri="{FF2B5EF4-FFF2-40B4-BE49-F238E27FC236}">
              <a16:creationId xmlns:a16="http://schemas.microsoft.com/office/drawing/2014/main" id="{3F3E3D2A-3757-4B14-A9FD-8CA7836E9C0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8" name="Picture 107" descr="image of the Ofgem logo" title="Ofgem logo">
          <a:extLst>
            <a:ext uri="{FF2B5EF4-FFF2-40B4-BE49-F238E27FC236}">
              <a16:creationId xmlns:a16="http://schemas.microsoft.com/office/drawing/2014/main" id="{E4BD3208-0222-4374-B37C-ADD3A10E0C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9" name="Picture 108" title="white box">
          <a:extLst>
            <a:ext uri="{FF2B5EF4-FFF2-40B4-BE49-F238E27FC236}">
              <a16:creationId xmlns:a16="http://schemas.microsoft.com/office/drawing/2014/main" id="{1B389010-59E2-434D-BBD0-63E4979352C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0" name="Picture 109" descr="image of the Ofgem logo" title="Ofgem logo">
          <a:extLst>
            <a:ext uri="{FF2B5EF4-FFF2-40B4-BE49-F238E27FC236}">
              <a16:creationId xmlns:a16="http://schemas.microsoft.com/office/drawing/2014/main" id="{C5418A08-7688-4665-A663-73E7CA0FAB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1" name="Picture 110" title="white box">
          <a:extLst>
            <a:ext uri="{FF2B5EF4-FFF2-40B4-BE49-F238E27FC236}">
              <a16:creationId xmlns:a16="http://schemas.microsoft.com/office/drawing/2014/main" id="{2D343529-84DC-4733-8540-2E4650A3E09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2" name="Picture 111" descr="image of the Ofgem logo" title="Ofgem logo">
          <a:extLst>
            <a:ext uri="{FF2B5EF4-FFF2-40B4-BE49-F238E27FC236}">
              <a16:creationId xmlns:a16="http://schemas.microsoft.com/office/drawing/2014/main" id="{390C8B52-C879-4B42-8CA4-3D024D7CC8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13" name="Picture 112" title="white box">
          <a:extLst>
            <a:ext uri="{FF2B5EF4-FFF2-40B4-BE49-F238E27FC236}">
              <a16:creationId xmlns:a16="http://schemas.microsoft.com/office/drawing/2014/main" id="{730D8D6F-2AF5-48A8-8572-64A27ED2472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4" name="Picture 113" descr="image of the Ofgem logo" title="Ofgem logo">
          <a:extLst>
            <a:ext uri="{FF2B5EF4-FFF2-40B4-BE49-F238E27FC236}">
              <a16:creationId xmlns:a16="http://schemas.microsoft.com/office/drawing/2014/main" id="{F53B8E17-F912-4FAC-9719-207E950B82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15" name="Picture 114" title="white box">
          <a:extLst>
            <a:ext uri="{FF2B5EF4-FFF2-40B4-BE49-F238E27FC236}">
              <a16:creationId xmlns:a16="http://schemas.microsoft.com/office/drawing/2014/main" id="{0AE481CC-F159-4C86-A868-FE67CBB8F2E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6" name="Picture 115" descr="image of the Ofgem logo" title="Ofgem logo">
          <a:extLst>
            <a:ext uri="{FF2B5EF4-FFF2-40B4-BE49-F238E27FC236}">
              <a16:creationId xmlns:a16="http://schemas.microsoft.com/office/drawing/2014/main" id="{442C8D7F-CC44-42BC-B81B-67284644895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7" name="Picture 116" descr="image of the Ofgem logo" title="Ofgem logo">
          <a:extLst>
            <a:ext uri="{FF2B5EF4-FFF2-40B4-BE49-F238E27FC236}">
              <a16:creationId xmlns:a16="http://schemas.microsoft.com/office/drawing/2014/main" id="{BFC9F53F-C301-402E-B016-2CC9304FA5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8" name="Picture 117" title="white box">
          <a:extLst>
            <a:ext uri="{FF2B5EF4-FFF2-40B4-BE49-F238E27FC236}">
              <a16:creationId xmlns:a16="http://schemas.microsoft.com/office/drawing/2014/main" id="{26CD3B48-EF3D-459F-8CC8-6F6EA34CE86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9" name="Picture 118" descr="image of the Ofgem logo" title="Ofgem logo">
          <a:extLst>
            <a:ext uri="{FF2B5EF4-FFF2-40B4-BE49-F238E27FC236}">
              <a16:creationId xmlns:a16="http://schemas.microsoft.com/office/drawing/2014/main" id="{23AAED06-4F40-4413-B5BA-EE15D1AC3F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20" name="Picture 119" title="white box">
          <a:extLst>
            <a:ext uri="{FF2B5EF4-FFF2-40B4-BE49-F238E27FC236}">
              <a16:creationId xmlns:a16="http://schemas.microsoft.com/office/drawing/2014/main" id="{3E430635-D32C-441A-8463-0CC7CA7EE2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1" name="Picture 120" descr="image of the Ofgem logo" title="Ofgem logo">
          <a:extLst>
            <a:ext uri="{FF2B5EF4-FFF2-40B4-BE49-F238E27FC236}">
              <a16:creationId xmlns:a16="http://schemas.microsoft.com/office/drawing/2014/main" id="{7508935A-1630-4174-B392-E9AF257EC60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22" name="Picture 121" title="white box">
          <a:extLst>
            <a:ext uri="{FF2B5EF4-FFF2-40B4-BE49-F238E27FC236}">
              <a16:creationId xmlns:a16="http://schemas.microsoft.com/office/drawing/2014/main" id="{BD2F6742-6370-4CC9-8C4A-248FD0CFFC6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3" name="Picture 122" descr="image of the Ofgem logo" title="Ofgem logo">
          <a:extLst>
            <a:ext uri="{FF2B5EF4-FFF2-40B4-BE49-F238E27FC236}">
              <a16:creationId xmlns:a16="http://schemas.microsoft.com/office/drawing/2014/main" id="{B371C948-8864-4C1E-8337-23FBEE90064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4" name="Picture 123" title="white box">
          <a:extLst>
            <a:ext uri="{FF2B5EF4-FFF2-40B4-BE49-F238E27FC236}">
              <a16:creationId xmlns:a16="http://schemas.microsoft.com/office/drawing/2014/main" id="{C9F69ECB-2562-464B-B204-76E302AF7BA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5" name="Picture 124" descr="image of the Ofgem logo" title="Ofgem logo">
          <a:extLst>
            <a:ext uri="{FF2B5EF4-FFF2-40B4-BE49-F238E27FC236}">
              <a16:creationId xmlns:a16="http://schemas.microsoft.com/office/drawing/2014/main" id="{55466C36-BA09-4060-AFF7-3E28A91139C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6" name="Picture 125" title="white box">
          <a:extLst>
            <a:ext uri="{FF2B5EF4-FFF2-40B4-BE49-F238E27FC236}">
              <a16:creationId xmlns:a16="http://schemas.microsoft.com/office/drawing/2014/main" id="{4337A8C9-2B3B-4498-8B9F-87EF8381A70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7" name="Picture 126" descr="image of the Ofgem logo" title="Ofgem logo">
          <a:extLst>
            <a:ext uri="{FF2B5EF4-FFF2-40B4-BE49-F238E27FC236}">
              <a16:creationId xmlns:a16="http://schemas.microsoft.com/office/drawing/2014/main" id="{61661AAB-A5BE-4DA7-B2D7-FC190B4870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28" name="Picture 127" title="white box">
          <a:extLst>
            <a:ext uri="{FF2B5EF4-FFF2-40B4-BE49-F238E27FC236}">
              <a16:creationId xmlns:a16="http://schemas.microsoft.com/office/drawing/2014/main" id="{A6685C9F-EF2E-48BE-AE0F-B425CAB51D2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9" name="Picture 128" descr="image of the Ofgem logo" title="Ofgem logo">
          <a:extLst>
            <a:ext uri="{FF2B5EF4-FFF2-40B4-BE49-F238E27FC236}">
              <a16:creationId xmlns:a16="http://schemas.microsoft.com/office/drawing/2014/main" id="{8CF7F8A9-647B-43D8-92F8-8D73C9459CD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30" name="Picture 129" title="white box">
          <a:extLst>
            <a:ext uri="{FF2B5EF4-FFF2-40B4-BE49-F238E27FC236}">
              <a16:creationId xmlns:a16="http://schemas.microsoft.com/office/drawing/2014/main" id="{6C2EC973-6F96-4985-8EA4-0DEA37335DD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1" name="Picture 130" descr="image of the Ofgem logo" title="Ofgem logo">
          <a:extLst>
            <a:ext uri="{FF2B5EF4-FFF2-40B4-BE49-F238E27FC236}">
              <a16:creationId xmlns:a16="http://schemas.microsoft.com/office/drawing/2014/main" id="{1B2E7090-1EF6-4293-B447-7A1399AC446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2" name="Picture 131" title="white box">
          <a:extLst>
            <a:ext uri="{FF2B5EF4-FFF2-40B4-BE49-F238E27FC236}">
              <a16:creationId xmlns:a16="http://schemas.microsoft.com/office/drawing/2014/main" id="{8AE449C4-00C9-4ACD-954F-63E4C4DB3B5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3" name="Picture 132" descr="image of the Ofgem logo" title="Ofgem logo">
          <a:extLst>
            <a:ext uri="{FF2B5EF4-FFF2-40B4-BE49-F238E27FC236}">
              <a16:creationId xmlns:a16="http://schemas.microsoft.com/office/drawing/2014/main" id="{E1F103F8-BE85-4049-9CD9-B9FC6F28B4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4" name="Picture 133" title="white box">
          <a:extLst>
            <a:ext uri="{FF2B5EF4-FFF2-40B4-BE49-F238E27FC236}">
              <a16:creationId xmlns:a16="http://schemas.microsoft.com/office/drawing/2014/main" id="{EB2D4CD1-B3D5-41BF-ADCE-86BD2B18175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5" name="Picture 134" descr="image of the Ofgem logo" title="Ofgem logo">
          <a:extLst>
            <a:ext uri="{FF2B5EF4-FFF2-40B4-BE49-F238E27FC236}">
              <a16:creationId xmlns:a16="http://schemas.microsoft.com/office/drawing/2014/main" id="{03F59A37-19B4-4AF2-A8C4-EFD94D091CD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6" name="Picture 135" title="white box">
          <a:extLst>
            <a:ext uri="{FF2B5EF4-FFF2-40B4-BE49-F238E27FC236}">
              <a16:creationId xmlns:a16="http://schemas.microsoft.com/office/drawing/2014/main" id="{8319732A-D483-43E0-8B05-5D652A4B573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7" name="Picture 136" descr="image of the Ofgem logo" title="Ofgem logo">
          <a:extLst>
            <a:ext uri="{FF2B5EF4-FFF2-40B4-BE49-F238E27FC236}">
              <a16:creationId xmlns:a16="http://schemas.microsoft.com/office/drawing/2014/main" id="{BA600C8B-BC4B-4679-BFF4-D2E7A74E810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38" name="Picture 137" title="white box">
          <a:extLst>
            <a:ext uri="{FF2B5EF4-FFF2-40B4-BE49-F238E27FC236}">
              <a16:creationId xmlns:a16="http://schemas.microsoft.com/office/drawing/2014/main" id="{AFD67254-F95C-4024-B69B-5AD67F0002D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9" name="Picture 138" descr="image of the Ofgem logo" title="Ofgem logo">
          <a:extLst>
            <a:ext uri="{FF2B5EF4-FFF2-40B4-BE49-F238E27FC236}">
              <a16:creationId xmlns:a16="http://schemas.microsoft.com/office/drawing/2014/main" id="{F4723496-E162-400D-A948-F6468C7EC6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0" name="Picture 139" descr="image of the Ofgem logo" title="Ofgem logo">
          <a:extLst>
            <a:ext uri="{FF2B5EF4-FFF2-40B4-BE49-F238E27FC236}">
              <a16:creationId xmlns:a16="http://schemas.microsoft.com/office/drawing/2014/main" id="{366E341B-78A7-4B57-AFF3-E63AD59558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1" name="Picture 140" title="white box">
          <a:extLst>
            <a:ext uri="{FF2B5EF4-FFF2-40B4-BE49-F238E27FC236}">
              <a16:creationId xmlns:a16="http://schemas.microsoft.com/office/drawing/2014/main" id="{7CFAEDC3-2ABD-4FCA-AB01-0F83100243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2" name="Picture 141" descr="image of the Ofgem logo" title="Ofgem logo">
          <a:extLst>
            <a:ext uri="{FF2B5EF4-FFF2-40B4-BE49-F238E27FC236}">
              <a16:creationId xmlns:a16="http://schemas.microsoft.com/office/drawing/2014/main" id="{8546DD41-30A7-482D-8607-8A115AA14E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43" name="Picture 142" title="white box">
          <a:extLst>
            <a:ext uri="{FF2B5EF4-FFF2-40B4-BE49-F238E27FC236}">
              <a16:creationId xmlns:a16="http://schemas.microsoft.com/office/drawing/2014/main" id="{06DBB7BE-1508-4062-BD9A-D5CC72F1590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4" name="Picture 143" descr="image of the Ofgem logo" title="Ofgem logo">
          <a:extLst>
            <a:ext uri="{FF2B5EF4-FFF2-40B4-BE49-F238E27FC236}">
              <a16:creationId xmlns:a16="http://schemas.microsoft.com/office/drawing/2014/main" id="{901A536C-1829-47EE-9ED0-269D6837503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45" name="Picture 144" title="white box">
          <a:extLst>
            <a:ext uri="{FF2B5EF4-FFF2-40B4-BE49-F238E27FC236}">
              <a16:creationId xmlns:a16="http://schemas.microsoft.com/office/drawing/2014/main" id="{59EA76A1-83EB-47AC-BA60-90FFB48E967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6" name="Picture 145" descr="image of the Ofgem logo" title="Ofgem logo">
          <a:extLst>
            <a:ext uri="{FF2B5EF4-FFF2-40B4-BE49-F238E27FC236}">
              <a16:creationId xmlns:a16="http://schemas.microsoft.com/office/drawing/2014/main" id="{6A69BE8A-CA52-46D7-99CE-163016FB7B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7" name="Picture 146" title="white box">
          <a:extLst>
            <a:ext uri="{FF2B5EF4-FFF2-40B4-BE49-F238E27FC236}">
              <a16:creationId xmlns:a16="http://schemas.microsoft.com/office/drawing/2014/main" id="{BFA0456B-790E-4727-B070-CF6A68AE71B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8" name="Picture 147" descr="image of the Ofgem logo" title="Ofgem logo">
          <a:extLst>
            <a:ext uri="{FF2B5EF4-FFF2-40B4-BE49-F238E27FC236}">
              <a16:creationId xmlns:a16="http://schemas.microsoft.com/office/drawing/2014/main" id="{48225B57-56DA-4CB0-8AC0-E31C4E2717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9" name="Picture 148" title="white box">
          <a:extLst>
            <a:ext uri="{FF2B5EF4-FFF2-40B4-BE49-F238E27FC236}">
              <a16:creationId xmlns:a16="http://schemas.microsoft.com/office/drawing/2014/main" id="{2AB8B944-3130-4A9D-A388-8C36985C13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0" name="Picture 149" descr="image of the Ofgem logo" title="Ofgem logo">
          <a:extLst>
            <a:ext uri="{FF2B5EF4-FFF2-40B4-BE49-F238E27FC236}">
              <a16:creationId xmlns:a16="http://schemas.microsoft.com/office/drawing/2014/main" id="{8AE7F685-C64B-4341-9932-1348589F3F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51" name="Picture 150" title="white box">
          <a:extLst>
            <a:ext uri="{FF2B5EF4-FFF2-40B4-BE49-F238E27FC236}">
              <a16:creationId xmlns:a16="http://schemas.microsoft.com/office/drawing/2014/main" id="{F2E18348-2FDF-442B-932A-20D940A73E3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2" name="Picture 151" descr="image of the Ofgem logo" title="Ofgem logo">
          <a:extLst>
            <a:ext uri="{FF2B5EF4-FFF2-40B4-BE49-F238E27FC236}">
              <a16:creationId xmlns:a16="http://schemas.microsoft.com/office/drawing/2014/main" id="{BA7C58FC-DFDE-4DF3-B283-1266C07C3D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3" name="Picture 152" title="white box">
          <a:extLst>
            <a:ext uri="{FF2B5EF4-FFF2-40B4-BE49-F238E27FC236}">
              <a16:creationId xmlns:a16="http://schemas.microsoft.com/office/drawing/2014/main" id="{C2C76835-6D57-4054-AC09-60C278014AF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4" name="Picture 153" descr="image of the Ofgem logo" title="Ofgem logo">
          <a:extLst>
            <a:ext uri="{FF2B5EF4-FFF2-40B4-BE49-F238E27FC236}">
              <a16:creationId xmlns:a16="http://schemas.microsoft.com/office/drawing/2014/main" id="{94C54609-CB4C-4FC8-8F5F-394E9F0550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55" name="Picture 154" title="white box">
          <a:extLst>
            <a:ext uri="{FF2B5EF4-FFF2-40B4-BE49-F238E27FC236}">
              <a16:creationId xmlns:a16="http://schemas.microsoft.com/office/drawing/2014/main" id="{42FA1B40-4BEE-4F00-B50B-D6143C62A39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6" name="Picture 155" descr="image of the Ofgem logo" title="Ofgem logo">
          <a:extLst>
            <a:ext uri="{FF2B5EF4-FFF2-40B4-BE49-F238E27FC236}">
              <a16:creationId xmlns:a16="http://schemas.microsoft.com/office/drawing/2014/main" id="{30D290EA-1027-4ECC-9B71-76A9AC75C60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57" name="Picture 156" title="white box">
          <a:extLst>
            <a:ext uri="{FF2B5EF4-FFF2-40B4-BE49-F238E27FC236}">
              <a16:creationId xmlns:a16="http://schemas.microsoft.com/office/drawing/2014/main" id="{0AC6B2C6-4710-4240-B349-B32082F5FAE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8" name="Picture 157" descr="image of the Ofgem logo" title="Ofgem logo">
          <a:extLst>
            <a:ext uri="{FF2B5EF4-FFF2-40B4-BE49-F238E27FC236}">
              <a16:creationId xmlns:a16="http://schemas.microsoft.com/office/drawing/2014/main" id="{49220C81-C2CE-412B-8829-D87F31EB16C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59" name="Picture 158" title="white box">
          <a:extLst>
            <a:ext uri="{FF2B5EF4-FFF2-40B4-BE49-F238E27FC236}">
              <a16:creationId xmlns:a16="http://schemas.microsoft.com/office/drawing/2014/main" id="{D36508E2-BA31-4621-9132-3BC82B49C5A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0" name="Picture 159" descr="image of the Ofgem logo" title="Ofgem logo">
          <a:extLst>
            <a:ext uri="{FF2B5EF4-FFF2-40B4-BE49-F238E27FC236}">
              <a16:creationId xmlns:a16="http://schemas.microsoft.com/office/drawing/2014/main" id="{B7EBC816-C99F-44BE-B74C-6DA3F794853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61" name="Picture 160" title="white box">
          <a:extLst>
            <a:ext uri="{FF2B5EF4-FFF2-40B4-BE49-F238E27FC236}">
              <a16:creationId xmlns:a16="http://schemas.microsoft.com/office/drawing/2014/main" id="{2182892B-7F78-40AF-B490-B26F35B09BC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2" name="Picture 161" descr="image of the Ofgem logo" title="Ofgem logo">
          <a:extLst>
            <a:ext uri="{FF2B5EF4-FFF2-40B4-BE49-F238E27FC236}">
              <a16:creationId xmlns:a16="http://schemas.microsoft.com/office/drawing/2014/main" id="{0F3A1964-0054-4CE2-9C6C-55AC4DD013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3" name="Picture 162" descr="image of the Ofgem logo" title="Ofgem logo">
          <a:extLst>
            <a:ext uri="{FF2B5EF4-FFF2-40B4-BE49-F238E27FC236}">
              <a16:creationId xmlns:a16="http://schemas.microsoft.com/office/drawing/2014/main" id="{6AF37A66-CC28-44CD-9D9E-E005D5E3543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64" name="Picture 163" title="white box">
          <a:extLst>
            <a:ext uri="{FF2B5EF4-FFF2-40B4-BE49-F238E27FC236}">
              <a16:creationId xmlns:a16="http://schemas.microsoft.com/office/drawing/2014/main" id="{F9D66D25-BBA3-430E-847C-CCEB3C3F386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5" name="Picture 164" descr="image of the Ofgem logo" title="Ofgem logo">
          <a:extLst>
            <a:ext uri="{FF2B5EF4-FFF2-40B4-BE49-F238E27FC236}">
              <a16:creationId xmlns:a16="http://schemas.microsoft.com/office/drawing/2014/main" id="{71BEF7B8-2340-4992-ADA9-A6C5EF738E6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66" name="Picture 165" title="white box">
          <a:extLst>
            <a:ext uri="{FF2B5EF4-FFF2-40B4-BE49-F238E27FC236}">
              <a16:creationId xmlns:a16="http://schemas.microsoft.com/office/drawing/2014/main" id="{2EC878FA-E848-48D8-9D5F-AE3166624FE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7" name="Picture 166" descr="image of the Ofgem logo" title="Ofgem logo">
          <a:extLst>
            <a:ext uri="{FF2B5EF4-FFF2-40B4-BE49-F238E27FC236}">
              <a16:creationId xmlns:a16="http://schemas.microsoft.com/office/drawing/2014/main" id="{25DBDD17-A0C2-46AF-BA43-6BBB2DA0A7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68" name="Picture 167" title="white box">
          <a:extLst>
            <a:ext uri="{FF2B5EF4-FFF2-40B4-BE49-F238E27FC236}">
              <a16:creationId xmlns:a16="http://schemas.microsoft.com/office/drawing/2014/main" id="{3993FED8-084D-4742-8C2B-AF8E9B215A1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9" name="Picture 168" descr="image of the Ofgem logo" title="Ofgem logo">
          <a:extLst>
            <a:ext uri="{FF2B5EF4-FFF2-40B4-BE49-F238E27FC236}">
              <a16:creationId xmlns:a16="http://schemas.microsoft.com/office/drawing/2014/main" id="{A95626D6-F5A6-431E-B924-8E850FA2820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0" name="Picture 169" title="white box">
          <a:extLst>
            <a:ext uri="{FF2B5EF4-FFF2-40B4-BE49-F238E27FC236}">
              <a16:creationId xmlns:a16="http://schemas.microsoft.com/office/drawing/2014/main" id="{8D28B9DC-4160-422E-8FD1-33824C59ABA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1" name="Picture 170" descr="image of the Ofgem logo" title="Ofgem logo">
          <a:extLst>
            <a:ext uri="{FF2B5EF4-FFF2-40B4-BE49-F238E27FC236}">
              <a16:creationId xmlns:a16="http://schemas.microsoft.com/office/drawing/2014/main" id="{003386D8-6DBA-4D14-9F09-705B86FC41D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2" name="Picture 171" title="white box">
          <a:extLst>
            <a:ext uri="{FF2B5EF4-FFF2-40B4-BE49-F238E27FC236}">
              <a16:creationId xmlns:a16="http://schemas.microsoft.com/office/drawing/2014/main" id="{19C02F30-A7F7-4E58-BB35-0B4E14D2FC7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3" name="Picture 172" descr="image of the Ofgem logo" title="Ofgem logo">
          <a:extLst>
            <a:ext uri="{FF2B5EF4-FFF2-40B4-BE49-F238E27FC236}">
              <a16:creationId xmlns:a16="http://schemas.microsoft.com/office/drawing/2014/main" id="{F06E1061-A0CF-4B45-A33E-B3334943A25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74" name="Picture 173" title="white box">
          <a:extLst>
            <a:ext uri="{FF2B5EF4-FFF2-40B4-BE49-F238E27FC236}">
              <a16:creationId xmlns:a16="http://schemas.microsoft.com/office/drawing/2014/main" id="{8EE839EF-E1AB-4B93-A7AE-341A65435DA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5" name="Picture 174" descr="image of the Ofgem logo" title="Ofgem logo">
          <a:extLst>
            <a:ext uri="{FF2B5EF4-FFF2-40B4-BE49-F238E27FC236}">
              <a16:creationId xmlns:a16="http://schemas.microsoft.com/office/drawing/2014/main" id="{79599D36-5FD0-47AE-84AE-02065B17A9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76" name="Picture 175" title="white box">
          <a:extLst>
            <a:ext uri="{FF2B5EF4-FFF2-40B4-BE49-F238E27FC236}">
              <a16:creationId xmlns:a16="http://schemas.microsoft.com/office/drawing/2014/main" id="{6D285C32-F2F5-47C1-A998-270F152D96D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7" name="Picture 176" descr="image of the Ofgem logo" title="Ofgem logo">
          <a:extLst>
            <a:ext uri="{FF2B5EF4-FFF2-40B4-BE49-F238E27FC236}">
              <a16:creationId xmlns:a16="http://schemas.microsoft.com/office/drawing/2014/main" id="{307C23BA-BA87-4560-81BC-D368A5B68C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8" name="Picture 177" descr="image of the Ofgem logo" title="Ofgem logo">
          <a:extLst>
            <a:ext uri="{FF2B5EF4-FFF2-40B4-BE49-F238E27FC236}">
              <a16:creationId xmlns:a16="http://schemas.microsoft.com/office/drawing/2014/main" id="{01DC9BCC-BF45-4BB2-913C-EA06B124E1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9" name="Picture 178" title="white box">
          <a:extLst>
            <a:ext uri="{FF2B5EF4-FFF2-40B4-BE49-F238E27FC236}">
              <a16:creationId xmlns:a16="http://schemas.microsoft.com/office/drawing/2014/main" id="{073F6E29-EBF8-4135-87C7-0F9A3C6E3E3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0" name="Picture 179" descr="image of the Ofgem logo" title="Ofgem logo">
          <a:extLst>
            <a:ext uri="{FF2B5EF4-FFF2-40B4-BE49-F238E27FC236}">
              <a16:creationId xmlns:a16="http://schemas.microsoft.com/office/drawing/2014/main" id="{934713A5-B40D-4C2F-8417-3D97007EF69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81" name="Picture 180" title="white box">
          <a:extLst>
            <a:ext uri="{FF2B5EF4-FFF2-40B4-BE49-F238E27FC236}">
              <a16:creationId xmlns:a16="http://schemas.microsoft.com/office/drawing/2014/main" id="{0A6A5937-EE9A-4743-8CB3-4D17D66F0B7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2" name="Picture 181" descr="image of the Ofgem logo" title="Ofgem logo">
          <a:extLst>
            <a:ext uri="{FF2B5EF4-FFF2-40B4-BE49-F238E27FC236}">
              <a16:creationId xmlns:a16="http://schemas.microsoft.com/office/drawing/2014/main" id="{EA9EA654-80E0-4379-B112-E4BA78F0EF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83" name="Picture 182" title="white box">
          <a:extLst>
            <a:ext uri="{FF2B5EF4-FFF2-40B4-BE49-F238E27FC236}">
              <a16:creationId xmlns:a16="http://schemas.microsoft.com/office/drawing/2014/main" id="{A1509B73-6BA5-48AC-8625-2B75D29F40B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4" name="Picture 183" descr="image of the Ofgem logo" title="Ofgem logo">
          <a:extLst>
            <a:ext uri="{FF2B5EF4-FFF2-40B4-BE49-F238E27FC236}">
              <a16:creationId xmlns:a16="http://schemas.microsoft.com/office/drawing/2014/main" id="{F78196A6-714E-4BC7-8DA8-73D51919D28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85" name="Picture 184" title="white box">
          <a:extLst>
            <a:ext uri="{FF2B5EF4-FFF2-40B4-BE49-F238E27FC236}">
              <a16:creationId xmlns:a16="http://schemas.microsoft.com/office/drawing/2014/main" id="{331F6B1D-3966-42FC-AE7B-D7DF66E99B9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6" name="Picture 185" descr="image of the Ofgem logo" title="Ofgem logo">
          <a:extLst>
            <a:ext uri="{FF2B5EF4-FFF2-40B4-BE49-F238E27FC236}">
              <a16:creationId xmlns:a16="http://schemas.microsoft.com/office/drawing/2014/main" id="{E33E97D1-02BE-43D1-8ADC-C3B85552AC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87" name="Picture 186" title="white box">
          <a:extLst>
            <a:ext uri="{FF2B5EF4-FFF2-40B4-BE49-F238E27FC236}">
              <a16:creationId xmlns:a16="http://schemas.microsoft.com/office/drawing/2014/main" id="{A3B1C897-ED5F-4DBF-90E0-BFF176583F7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8" name="Picture 187" descr="image of the Ofgem logo" title="Ofgem logo">
          <a:extLst>
            <a:ext uri="{FF2B5EF4-FFF2-40B4-BE49-F238E27FC236}">
              <a16:creationId xmlns:a16="http://schemas.microsoft.com/office/drawing/2014/main" id="{6E6921A1-4E4C-4BB8-A464-33BB88E2B54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89" name="Picture 188" title="white box">
          <a:extLst>
            <a:ext uri="{FF2B5EF4-FFF2-40B4-BE49-F238E27FC236}">
              <a16:creationId xmlns:a16="http://schemas.microsoft.com/office/drawing/2014/main" id="{2F5C3D7F-E2C1-4A63-A794-B6805648E11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0" name="Picture 189" descr="image of the Ofgem logo" title="Ofgem logo">
          <a:extLst>
            <a:ext uri="{FF2B5EF4-FFF2-40B4-BE49-F238E27FC236}">
              <a16:creationId xmlns:a16="http://schemas.microsoft.com/office/drawing/2014/main" id="{F7B4D183-BB64-4166-9DB4-9CBE300CF2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91" name="Picture 190" title="white box">
          <a:extLst>
            <a:ext uri="{FF2B5EF4-FFF2-40B4-BE49-F238E27FC236}">
              <a16:creationId xmlns:a16="http://schemas.microsoft.com/office/drawing/2014/main" id="{05B9D045-7DCD-4DEC-8508-8F68B7D7BE8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2" name="Picture 191" descr="image of the Ofgem logo" title="Ofgem logo">
          <a:extLst>
            <a:ext uri="{FF2B5EF4-FFF2-40B4-BE49-F238E27FC236}">
              <a16:creationId xmlns:a16="http://schemas.microsoft.com/office/drawing/2014/main" id="{DC4DC334-74B7-4277-BBF6-98E92F1CC6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3" name="Picture 192" descr="image of the Ofgem logo" title="Ofgem logo">
          <a:extLst>
            <a:ext uri="{FF2B5EF4-FFF2-40B4-BE49-F238E27FC236}">
              <a16:creationId xmlns:a16="http://schemas.microsoft.com/office/drawing/2014/main" id="{539CB67D-82E1-4520-BE4F-BFE0AA4DA1B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94" name="Picture 193" title="white box">
          <a:extLst>
            <a:ext uri="{FF2B5EF4-FFF2-40B4-BE49-F238E27FC236}">
              <a16:creationId xmlns:a16="http://schemas.microsoft.com/office/drawing/2014/main" id="{CF63D1C9-188F-4E94-BBA8-8B0B53138F8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5" name="Picture 194" descr="image of the Ofgem logo" title="Ofgem logo">
          <a:extLst>
            <a:ext uri="{FF2B5EF4-FFF2-40B4-BE49-F238E27FC236}">
              <a16:creationId xmlns:a16="http://schemas.microsoft.com/office/drawing/2014/main" id="{ECF1FE6F-2259-4F4A-8659-2749A5511AB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96" name="Picture 195" title="white box">
          <a:extLst>
            <a:ext uri="{FF2B5EF4-FFF2-40B4-BE49-F238E27FC236}">
              <a16:creationId xmlns:a16="http://schemas.microsoft.com/office/drawing/2014/main" id="{705C5290-C3A5-4D12-8B1F-571218A3050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7" name="Picture 196" descr="image of the Ofgem logo" title="Ofgem logo">
          <a:extLst>
            <a:ext uri="{FF2B5EF4-FFF2-40B4-BE49-F238E27FC236}">
              <a16:creationId xmlns:a16="http://schemas.microsoft.com/office/drawing/2014/main" id="{2DECD4A9-ED60-44CC-A2A6-B8265012B4F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98" name="Picture 197" title="white box">
          <a:extLst>
            <a:ext uri="{FF2B5EF4-FFF2-40B4-BE49-F238E27FC236}">
              <a16:creationId xmlns:a16="http://schemas.microsoft.com/office/drawing/2014/main" id="{CA40ECA5-E00C-41CA-8C17-4AF4E1FA32C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9" name="Picture 198" descr="image of the Ofgem logo" title="Ofgem logo">
          <a:extLst>
            <a:ext uri="{FF2B5EF4-FFF2-40B4-BE49-F238E27FC236}">
              <a16:creationId xmlns:a16="http://schemas.microsoft.com/office/drawing/2014/main" id="{ED1358AC-DC81-468A-9808-BACB045C6D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00" name="Picture 199" title="white box">
          <a:extLst>
            <a:ext uri="{FF2B5EF4-FFF2-40B4-BE49-F238E27FC236}">
              <a16:creationId xmlns:a16="http://schemas.microsoft.com/office/drawing/2014/main" id="{8FDFBDA2-4DF7-4289-81A7-7908C24139A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1" name="Picture 200" descr="image of the Ofgem logo" title="Ofgem logo">
          <a:extLst>
            <a:ext uri="{FF2B5EF4-FFF2-40B4-BE49-F238E27FC236}">
              <a16:creationId xmlns:a16="http://schemas.microsoft.com/office/drawing/2014/main" id="{50B73BD5-6FA4-43F7-B738-DB331D81F3C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02" name="Picture 201" title="white box">
          <a:extLst>
            <a:ext uri="{FF2B5EF4-FFF2-40B4-BE49-F238E27FC236}">
              <a16:creationId xmlns:a16="http://schemas.microsoft.com/office/drawing/2014/main" id="{F6151357-6C38-40F4-8EB5-4193E2776FB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3" name="Picture 202" descr="image of the Ofgem logo" title="Ofgem logo">
          <a:extLst>
            <a:ext uri="{FF2B5EF4-FFF2-40B4-BE49-F238E27FC236}">
              <a16:creationId xmlns:a16="http://schemas.microsoft.com/office/drawing/2014/main" id="{2EADFBBB-D936-40EC-A86A-592396F38C0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04" name="Picture 203" title="white box">
          <a:extLst>
            <a:ext uri="{FF2B5EF4-FFF2-40B4-BE49-F238E27FC236}">
              <a16:creationId xmlns:a16="http://schemas.microsoft.com/office/drawing/2014/main" id="{F1D63FA8-CB3E-4E36-85D3-0670A9D63EA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5" name="Picture 204" descr="image of the Ofgem logo" title="Ofgem logo">
          <a:extLst>
            <a:ext uri="{FF2B5EF4-FFF2-40B4-BE49-F238E27FC236}">
              <a16:creationId xmlns:a16="http://schemas.microsoft.com/office/drawing/2014/main" id="{8CC5D25D-F910-4539-A767-94EC463B03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06" name="Picture 205" title="white box">
          <a:extLst>
            <a:ext uri="{FF2B5EF4-FFF2-40B4-BE49-F238E27FC236}">
              <a16:creationId xmlns:a16="http://schemas.microsoft.com/office/drawing/2014/main" id="{F20B7B4E-14EA-4CBB-916A-89F10D638DC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7" name="Picture 206" descr="image of the Ofgem logo" title="Ofgem logo">
          <a:extLst>
            <a:ext uri="{FF2B5EF4-FFF2-40B4-BE49-F238E27FC236}">
              <a16:creationId xmlns:a16="http://schemas.microsoft.com/office/drawing/2014/main" id="{64AF5FF5-D791-4608-926D-7C87FC7D630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8" name="Picture 207" descr="image of the Ofgem logo" title="Ofgem logo">
          <a:extLst>
            <a:ext uri="{FF2B5EF4-FFF2-40B4-BE49-F238E27FC236}">
              <a16:creationId xmlns:a16="http://schemas.microsoft.com/office/drawing/2014/main" id="{B374768D-A3DF-4ED0-861C-C812617523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09" name="Picture 208" title="white box">
          <a:extLst>
            <a:ext uri="{FF2B5EF4-FFF2-40B4-BE49-F238E27FC236}">
              <a16:creationId xmlns:a16="http://schemas.microsoft.com/office/drawing/2014/main" id="{68668820-450D-4C94-84B0-0EDC2394CE7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0" name="Picture 209" descr="image of the Ofgem logo" title="Ofgem logo">
          <a:extLst>
            <a:ext uri="{FF2B5EF4-FFF2-40B4-BE49-F238E27FC236}">
              <a16:creationId xmlns:a16="http://schemas.microsoft.com/office/drawing/2014/main" id="{028995BE-7C60-4D1F-A945-F968F353BAD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11" name="Picture 210" title="white box">
          <a:extLst>
            <a:ext uri="{FF2B5EF4-FFF2-40B4-BE49-F238E27FC236}">
              <a16:creationId xmlns:a16="http://schemas.microsoft.com/office/drawing/2014/main" id="{DBE890B0-3EB4-4A90-AEE9-32A3D13D0DF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2" name="Picture 211" descr="image of the Ofgem logo" title="Ofgem logo">
          <a:extLst>
            <a:ext uri="{FF2B5EF4-FFF2-40B4-BE49-F238E27FC236}">
              <a16:creationId xmlns:a16="http://schemas.microsoft.com/office/drawing/2014/main" id="{AE79B70F-DA2C-47E3-91C7-502C017726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13" name="Picture 212" title="white box">
          <a:extLst>
            <a:ext uri="{FF2B5EF4-FFF2-40B4-BE49-F238E27FC236}">
              <a16:creationId xmlns:a16="http://schemas.microsoft.com/office/drawing/2014/main" id="{EC119D60-BFCC-42A6-AE89-6541404DED9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4" name="Picture 213" descr="image of the Ofgem logo" title="Ofgem logo">
          <a:extLst>
            <a:ext uri="{FF2B5EF4-FFF2-40B4-BE49-F238E27FC236}">
              <a16:creationId xmlns:a16="http://schemas.microsoft.com/office/drawing/2014/main" id="{8B4774B3-2DEA-44A1-82F3-982BA338A94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15" name="Picture 214" title="white box">
          <a:extLst>
            <a:ext uri="{FF2B5EF4-FFF2-40B4-BE49-F238E27FC236}">
              <a16:creationId xmlns:a16="http://schemas.microsoft.com/office/drawing/2014/main" id="{5172A6DC-DA0B-48E1-9318-0F34E1A3EBA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6" name="Picture 215" descr="image of the Ofgem logo" title="Ofgem logo">
          <a:extLst>
            <a:ext uri="{FF2B5EF4-FFF2-40B4-BE49-F238E27FC236}">
              <a16:creationId xmlns:a16="http://schemas.microsoft.com/office/drawing/2014/main" id="{3ADD85A6-5F87-48D8-BAD2-53E95657CE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17" name="Picture 216" title="white box">
          <a:extLst>
            <a:ext uri="{FF2B5EF4-FFF2-40B4-BE49-F238E27FC236}">
              <a16:creationId xmlns:a16="http://schemas.microsoft.com/office/drawing/2014/main" id="{5E903CCF-4EE6-4A5E-8D34-832FC60278D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8" name="Picture 217" descr="image of the Ofgem logo" title="Ofgem logo">
          <a:extLst>
            <a:ext uri="{FF2B5EF4-FFF2-40B4-BE49-F238E27FC236}">
              <a16:creationId xmlns:a16="http://schemas.microsoft.com/office/drawing/2014/main" id="{29C2259B-3AB2-42E2-9E96-CBD0E4D2B0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19" name="Picture 218" title="white box">
          <a:extLst>
            <a:ext uri="{FF2B5EF4-FFF2-40B4-BE49-F238E27FC236}">
              <a16:creationId xmlns:a16="http://schemas.microsoft.com/office/drawing/2014/main" id="{D9FEF81E-7613-488D-AB6C-7BCECEE518A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0" name="Picture 219" descr="image of the Ofgem logo" title="Ofgem logo">
          <a:extLst>
            <a:ext uri="{FF2B5EF4-FFF2-40B4-BE49-F238E27FC236}">
              <a16:creationId xmlns:a16="http://schemas.microsoft.com/office/drawing/2014/main" id="{E0307BD0-525F-48EB-922B-6CB82E33A30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21" name="Picture 220" title="white box">
          <a:extLst>
            <a:ext uri="{FF2B5EF4-FFF2-40B4-BE49-F238E27FC236}">
              <a16:creationId xmlns:a16="http://schemas.microsoft.com/office/drawing/2014/main" id="{41700B6A-279A-4F09-AC23-69710F3689C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2" name="Picture 221" descr="image of the Ofgem logo" title="Ofgem logo">
          <a:extLst>
            <a:ext uri="{FF2B5EF4-FFF2-40B4-BE49-F238E27FC236}">
              <a16:creationId xmlns:a16="http://schemas.microsoft.com/office/drawing/2014/main" id="{8EB943D8-3D29-4289-AB01-11EC7A9BF28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3" name="Picture 222" descr="image of the Ofgem logo" title="Ofgem logo">
          <a:extLst>
            <a:ext uri="{FF2B5EF4-FFF2-40B4-BE49-F238E27FC236}">
              <a16:creationId xmlns:a16="http://schemas.microsoft.com/office/drawing/2014/main" id="{1BA8644A-F3C3-43B2-B861-FD142A7D23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24" name="Picture 223" title="white box">
          <a:extLst>
            <a:ext uri="{FF2B5EF4-FFF2-40B4-BE49-F238E27FC236}">
              <a16:creationId xmlns:a16="http://schemas.microsoft.com/office/drawing/2014/main" id="{154291AE-3435-4B50-97FB-F4965FEED7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5" name="Picture 224" descr="image of the Ofgem logo" title="Ofgem logo">
          <a:extLst>
            <a:ext uri="{FF2B5EF4-FFF2-40B4-BE49-F238E27FC236}">
              <a16:creationId xmlns:a16="http://schemas.microsoft.com/office/drawing/2014/main" id="{EFBF70A1-0790-46C4-ACBA-2E23B739700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26" name="Picture 225" title="white box">
          <a:extLst>
            <a:ext uri="{FF2B5EF4-FFF2-40B4-BE49-F238E27FC236}">
              <a16:creationId xmlns:a16="http://schemas.microsoft.com/office/drawing/2014/main" id="{18595992-1233-4B4B-A1FB-93E6B12AAA1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7" name="Picture 226" descr="image of the Ofgem logo" title="Ofgem logo">
          <a:extLst>
            <a:ext uri="{FF2B5EF4-FFF2-40B4-BE49-F238E27FC236}">
              <a16:creationId xmlns:a16="http://schemas.microsoft.com/office/drawing/2014/main" id="{4E9D9055-4F9F-4BBD-9CF5-8BB920D6758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28" name="Picture 227" title="white box">
          <a:extLst>
            <a:ext uri="{FF2B5EF4-FFF2-40B4-BE49-F238E27FC236}">
              <a16:creationId xmlns:a16="http://schemas.microsoft.com/office/drawing/2014/main" id="{58988D16-D9C1-4C98-83EF-9BD9133ABA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9" name="Picture 228" descr="image of the Ofgem logo" title="Ofgem logo">
          <a:extLst>
            <a:ext uri="{FF2B5EF4-FFF2-40B4-BE49-F238E27FC236}">
              <a16:creationId xmlns:a16="http://schemas.microsoft.com/office/drawing/2014/main" id="{2DB9CD71-1A73-4C4F-A76C-2D361109447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30" name="Picture 229" title="white box">
          <a:extLst>
            <a:ext uri="{FF2B5EF4-FFF2-40B4-BE49-F238E27FC236}">
              <a16:creationId xmlns:a16="http://schemas.microsoft.com/office/drawing/2014/main" id="{F65F0090-A582-4A6D-A35D-C292BEE63B6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1" name="Picture 230" descr="image of the Ofgem logo" title="Ofgem logo">
          <a:extLst>
            <a:ext uri="{FF2B5EF4-FFF2-40B4-BE49-F238E27FC236}">
              <a16:creationId xmlns:a16="http://schemas.microsoft.com/office/drawing/2014/main" id="{1D06A877-5006-4AA8-8017-5B1F48082F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32" name="Picture 231" title="white box">
          <a:extLst>
            <a:ext uri="{FF2B5EF4-FFF2-40B4-BE49-F238E27FC236}">
              <a16:creationId xmlns:a16="http://schemas.microsoft.com/office/drawing/2014/main" id="{8FD53781-A01C-45B9-9F4B-0F026949C29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3" name="Picture 232" descr="image of the Ofgem logo" title="Ofgem logo">
          <a:extLst>
            <a:ext uri="{FF2B5EF4-FFF2-40B4-BE49-F238E27FC236}">
              <a16:creationId xmlns:a16="http://schemas.microsoft.com/office/drawing/2014/main" id="{3C2CF7A8-8732-430C-8D6F-E72CBD91DB8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34" name="Picture 233" title="white box">
          <a:extLst>
            <a:ext uri="{FF2B5EF4-FFF2-40B4-BE49-F238E27FC236}">
              <a16:creationId xmlns:a16="http://schemas.microsoft.com/office/drawing/2014/main" id="{FB1D099C-1342-4840-A91B-AB9790B9EB6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5" name="Picture 234" descr="image of the Ofgem logo" title="Ofgem logo">
          <a:extLst>
            <a:ext uri="{FF2B5EF4-FFF2-40B4-BE49-F238E27FC236}">
              <a16:creationId xmlns:a16="http://schemas.microsoft.com/office/drawing/2014/main" id="{C89EB679-58ED-415B-B99B-FCF647B9C3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36" name="Picture 235" title="white box">
          <a:extLst>
            <a:ext uri="{FF2B5EF4-FFF2-40B4-BE49-F238E27FC236}">
              <a16:creationId xmlns:a16="http://schemas.microsoft.com/office/drawing/2014/main" id="{99F98A49-5C4C-4266-A946-86E04A7C5B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7" name="Picture 236" descr="image of the Ofgem logo" title="Ofgem logo">
          <a:extLst>
            <a:ext uri="{FF2B5EF4-FFF2-40B4-BE49-F238E27FC236}">
              <a16:creationId xmlns:a16="http://schemas.microsoft.com/office/drawing/2014/main" id="{6780021F-BAF9-44A1-8209-F1E2301F955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8" name="Picture 237" descr="image of the Ofgem logo" title="Ofgem logo">
          <a:extLst>
            <a:ext uri="{FF2B5EF4-FFF2-40B4-BE49-F238E27FC236}">
              <a16:creationId xmlns:a16="http://schemas.microsoft.com/office/drawing/2014/main" id="{4A8B4234-E6FF-42D9-A049-BE0488C310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39" name="Picture 238" title="white box">
          <a:extLst>
            <a:ext uri="{FF2B5EF4-FFF2-40B4-BE49-F238E27FC236}">
              <a16:creationId xmlns:a16="http://schemas.microsoft.com/office/drawing/2014/main" id="{B01DA6C1-16DD-4E7E-B8F1-560EF499999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0" name="Picture 239" descr="image of the Ofgem logo" title="Ofgem logo">
          <a:extLst>
            <a:ext uri="{FF2B5EF4-FFF2-40B4-BE49-F238E27FC236}">
              <a16:creationId xmlns:a16="http://schemas.microsoft.com/office/drawing/2014/main" id="{92A1EE79-7FD7-4417-A5F8-073CE534B25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41" name="Picture 240" title="white box">
          <a:extLst>
            <a:ext uri="{FF2B5EF4-FFF2-40B4-BE49-F238E27FC236}">
              <a16:creationId xmlns:a16="http://schemas.microsoft.com/office/drawing/2014/main" id="{F9F197D9-114B-4384-8AE9-C537D69152B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2" name="Picture 241" descr="image of the Ofgem logo" title="Ofgem logo">
          <a:extLst>
            <a:ext uri="{FF2B5EF4-FFF2-40B4-BE49-F238E27FC236}">
              <a16:creationId xmlns:a16="http://schemas.microsoft.com/office/drawing/2014/main" id="{9542F24B-1656-4C0B-82BF-1A05D45CDE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43" name="Picture 242" title="white box">
          <a:extLst>
            <a:ext uri="{FF2B5EF4-FFF2-40B4-BE49-F238E27FC236}">
              <a16:creationId xmlns:a16="http://schemas.microsoft.com/office/drawing/2014/main" id="{7A3A4122-BE12-4BF8-BBC0-576E85DA2B2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4" name="Picture 243" descr="image of the Ofgem logo" title="Ofgem logo">
          <a:extLst>
            <a:ext uri="{FF2B5EF4-FFF2-40B4-BE49-F238E27FC236}">
              <a16:creationId xmlns:a16="http://schemas.microsoft.com/office/drawing/2014/main" id="{03885020-B211-40C4-9BC0-AD31DE3000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45" name="Picture 244" title="white box">
          <a:extLst>
            <a:ext uri="{FF2B5EF4-FFF2-40B4-BE49-F238E27FC236}">
              <a16:creationId xmlns:a16="http://schemas.microsoft.com/office/drawing/2014/main" id="{21C118C4-3012-4492-B052-5535EE939F3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6" name="Picture 245" descr="image of the Ofgem logo" title="Ofgem logo">
          <a:extLst>
            <a:ext uri="{FF2B5EF4-FFF2-40B4-BE49-F238E27FC236}">
              <a16:creationId xmlns:a16="http://schemas.microsoft.com/office/drawing/2014/main" id="{31BE00EB-D241-458F-A485-0CE9DAA943E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47" name="Picture 246" title="white box">
          <a:extLst>
            <a:ext uri="{FF2B5EF4-FFF2-40B4-BE49-F238E27FC236}">
              <a16:creationId xmlns:a16="http://schemas.microsoft.com/office/drawing/2014/main" id="{3D0DE5C6-C1B2-44BB-870F-B180347F4AF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8" name="Picture 247" descr="image of the Ofgem logo" title="Ofgem logo">
          <a:extLst>
            <a:ext uri="{FF2B5EF4-FFF2-40B4-BE49-F238E27FC236}">
              <a16:creationId xmlns:a16="http://schemas.microsoft.com/office/drawing/2014/main" id="{76F5082C-6BFC-4396-A742-147318DD68B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49" name="Picture 248" title="white box">
          <a:extLst>
            <a:ext uri="{FF2B5EF4-FFF2-40B4-BE49-F238E27FC236}">
              <a16:creationId xmlns:a16="http://schemas.microsoft.com/office/drawing/2014/main" id="{EF904FFA-7675-4ACF-ABDC-6DAC478E0F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0" name="Picture 249" descr="image of the Ofgem logo" title="Ofgem logo">
          <a:extLst>
            <a:ext uri="{FF2B5EF4-FFF2-40B4-BE49-F238E27FC236}">
              <a16:creationId xmlns:a16="http://schemas.microsoft.com/office/drawing/2014/main" id="{6A68415B-2F28-4A69-A8E0-79CADE4BC70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51" name="Picture 250" title="white box">
          <a:extLst>
            <a:ext uri="{FF2B5EF4-FFF2-40B4-BE49-F238E27FC236}">
              <a16:creationId xmlns:a16="http://schemas.microsoft.com/office/drawing/2014/main" id="{2F572179-820B-412A-86FF-54EB4255683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2" name="Picture 251" descr="image of the Ofgem logo" title="Ofgem logo">
          <a:extLst>
            <a:ext uri="{FF2B5EF4-FFF2-40B4-BE49-F238E27FC236}">
              <a16:creationId xmlns:a16="http://schemas.microsoft.com/office/drawing/2014/main" id="{E5480E9C-E075-468A-AF68-3EAAB70D63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3" name="Picture 252" descr="image of the Ofgem logo" title="Ofgem logo">
          <a:extLst>
            <a:ext uri="{FF2B5EF4-FFF2-40B4-BE49-F238E27FC236}">
              <a16:creationId xmlns:a16="http://schemas.microsoft.com/office/drawing/2014/main" id="{40C33D50-9A3B-4B8F-AA69-9F846C2AAFC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54" name="Picture 253" title="white box">
          <a:extLst>
            <a:ext uri="{FF2B5EF4-FFF2-40B4-BE49-F238E27FC236}">
              <a16:creationId xmlns:a16="http://schemas.microsoft.com/office/drawing/2014/main" id="{BC6C9DEE-6EC3-46E7-839C-F5D1467D382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5" name="Picture 254" descr="image of the Ofgem logo" title="Ofgem logo">
          <a:extLst>
            <a:ext uri="{FF2B5EF4-FFF2-40B4-BE49-F238E27FC236}">
              <a16:creationId xmlns:a16="http://schemas.microsoft.com/office/drawing/2014/main" id="{AEFA2B79-7072-4AD3-90E7-EB5C5F05192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56" name="Picture 255" title="white box">
          <a:extLst>
            <a:ext uri="{FF2B5EF4-FFF2-40B4-BE49-F238E27FC236}">
              <a16:creationId xmlns:a16="http://schemas.microsoft.com/office/drawing/2014/main" id="{BABA0926-5C11-4E3B-9A2A-7A38791D139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7" name="Picture 256" descr="image of the Ofgem logo" title="Ofgem logo">
          <a:extLst>
            <a:ext uri="{FF2B5EF4-FFF2-40B4-BE49-F238E27FC236}">
              <a16:creationId xmlns:a16="http://schemas.microsoft.com/office/drawing/2014/main" id="{DF15650C-4ECB-47C8-AE98-AABFFFED8D3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58" name="Picture 257" title="white box">
          <a:extLst>
            <a:ext uri="{FF2B5EF4-FFF2-40B4-BE49-F238E27FC236}">
              <a16:creationId xmlns:a16="http://schemas.microsoft.com/office/drawing/2014/main" id="{BE586FF4-C95C-4D7A-8A8F-BEB122457E3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9" name="Picture 258" descr="image of the Ofgem logo" title="Ofgem logo">
          <a:extLst>
            <a:ext uri="{FF2B5EF4-FFF2-40B4-BE49-F238E27FC236}">
              <a16:creationId xmlns:a16="http://schemas.microsoft.com/office/drawing/2014/main" id="{F96D010B-B48F-4DFA-B9F7-4574024F6D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0" name="Picture 259" title="white box">
          <a:extLst>
            <a:ext uri="{FF2B5EF4-FFF2-40B4-BE49-F238E27FC236}">
              <a16:creationId xmlns:a16="http://schemas.microsoft.com/office/drawing/2014/main" id="{307DD5B0-B2B4-4AAE-A67A-1EF22779884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1" name="Picture 260" descr="image of the Ofgem logo" title="Ofgem logo">
          <a:extLst>
            <a:ext uri="{FF2B5EF4-FFF2-40B4-BE49-F238E27FC236}">
              <a16:creationId xmlns:a16="http://schemas.microsoft.com/office/drawing/2014/main" id="{6D29C078-13B2-45D2-B9FD-5152ED50FC8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2" name="Picture 261" title="white box">
          <a:extLst>
            <a:ext uri="{FF2B5EF4-FFF2-40B4-BE49-F238E27FC236}">
              <a16:creationId xmlns:a16="http://schemas.microsoft.com/office/drawing/2014/main" id="{2C974BA2-7085-4836-9976-075D68FD095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3" name="Picture 262" descr="image of the Ofgem logo" title="Ofgem logo">
          <a:extLst>
            <a:ext uri="{FF2B5EF4-FFF2-40B4-BE49-F238E27FC236}">
              <a16:creationId xmlns:a16="http://schemas.microsoft.com/office/drawing/2014/main" id="{6C5FF3A7-DB8B-40F6-A4B3-CB0BBE60436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64" name="Picture 263" title="white box">
          <a:extLst>
            <a:ext uri="{FF2B5EF4-FFF2-40B4-BE49-F238E27FC236}">
              <a16:creationId xmlns:a16="http://schemas.microsoft.com/office/drawing/2014/main" id="{E2F723F4-2903-45F9-A3E5-70E257175D0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5" name="Picture 264" descr="image of the Ofgem logo" title="Ofgem logo">
          <a:extLst>
            <a:ext uri="{FF2B5EF4-FFF2-40B4-BE49-F238E27FC236}">
              <a16:creationId xmlns:a16="http://schemas.microsoft.com/office/drawing/2014/main" id="{F95D65B9-F6C0-4340-B4D2-273AF73A4E2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66" name="Picture 265" title="white box">
          <a:extLst>
            <a:ext uri="{FF2B5EF4-FFF2-40B4-BE49-F238E27FC236}">
              <a16:creationId xmlns:a16="http://schemas.microsoft.com/office/drawing/2014/main" id="{9B46772D-18E9-49BE-B53D-9DDA4C39142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7" name="Picture 266" descr="image of the Ofgem logo" title="Ofgem logo">
          <a:extLst>
            <a:ext uri="{FF2B5EF4-FFF2-40B4-BE49-F238E27FC236}">
              <a16:creationId xmlns:a16="http://schemas.microsoft.com/office/drawing/2014/main" id="{13AAF2B5-74A3-4CDE-88DA-B1ACA7C859B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8" name="Picture 267" descr="image of the Ofgem logo" title="Ofgem logo">
          <a:extLst>
            <a:ext uri="{FF2B5EF4-FFF2-40B4-BE49-F238E27FC236}">
              <a16:creationId xmlns:a16="http://schemas.microsoft.com/office/drawing/2014/main" id="{236D622D-6392-4BEC-8B30-02EFE05B79C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69" name="Picture 268" title="white box">
          <a:extLst>
            <a:ext uri="{FF2B5EF4-FFF2-40B4-BE49-F238E27FC236}">
              <a16:creationId xmlns:a16="http://schemas.microsoft.com/office/drawing/2014/main" id="{D38734AE-8998-49BD-A1C9-3956B15194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0" name="Picture 269" descr="image of the Ofgem logo" title="Ofgem logo">
          <a:extLst>
            <a:ext uri="{FF2B5EF4-FFF2-40B4-BE49-F238E27FC236}">
              <a16:creationId xmlns:a16="http://schemas.microsoft.com/office/drawing/2014/main" id="{C2192843-A611-4842-9650-24A1E90DCA1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71" name="Picture 270" title="white box">
          <a:extLst>
            <a:ext uri="{FF2B5EF4-FFF2-40B4-BE49-F238E27FC236}">
              <a16:creationId xmlns:a16="http://schemas.microsoft.com/office/drawing/2014/main" id="{DC2B225F-DC85-45B0-97E9-A8AEA41F232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2" name="Picture 271" descr="image of the Ofgem logo" title="Ofgem logo">
          <a:extLst>
            <a:ext uri="{FF2B5EF4-FFF2-40B4-BE49-F238E27FC236}">
              <a16:creationId xmlns:a16="http://schemas.microsoft.com/office/drawing/2014/main" id="{EDBED937-12DE-4E56-8685-ADD20BE7417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73" name="Picture 272" title="white box">
          <a:extLst>
            <a:ext uri="{FF2B5EF4-FFF2-40B4-BE49-F238E27FC236}">
              <a16:creationId xmlns:a16="http://schemas.microsoft.com/office/drawing/2014/main" id="{8A561B7B-E145-4676-8852-AB13EA9A229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4" name="Picture 273" descr="image of the Ofgem logo" title="Ofgem logo">
          <a:extLst>
            <a:ext uri="{FF2B5EF4-FFF2-40B4-BE49-F238E27FC236}">
              <a16:creationId xmlns:a16="http://schemas.microsoft.com/office/drawing/2014/main" id="{63054927-CF18-4D95-8810-7EFF6479C19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75" name="Picture 274" title="white box">
          <a:extLst>
            <a:ext uri="{FF2B5EF4-FFF2-40B4-BE49-F238E27FC236}">
              <a16:creationId xmlns:a16="http://schemas.microsoft.com/office/drawing/2014/main" id="{C0CDDF47-A523-4B08-A092-5D4F8B2B834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6" name="Picture 275" descr="image of the Ofgem logo" title="Ofgem logo">
          <a:extLst>
            <a:ext uri="{FF2B5EF4-FFF2-40B4-BE49-F238E27FC236}">
              <a16:creationId xmlns:a16="http://schemas.microsoft.com/office/drawing/2014/main" id="{14F40C52-9108-4AC2-A0B6-42CA19FFE82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77" name="Picture 276" title="white box">
          <a:extLst>
            <a:ext uri="{FF2B5EF4-FFF2-40B4-BE49-F238E27FC236}">
              <a16:creationId xmlns:a16="http://schemas.microsoft.com/office/drawing/2014/main" id="{C655798F-6ADF-43EC-8369-258D70359C1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8" name="Picture 277" descr="image of the Ofgem logo" title="Ofgem logo">
          <a:extLst>
            <a:ext uri="{FF2B5EF4-FFF2-40B4-BE49-F238E27FC236}">
              <a16:creationId xmlns:a16="http://schemas.microsoft.com/office/drawing/2014/main" id="{9A3849BC-3838-4F62-973B-E7E59BD25EE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79" name="Picture 278" title="white box">
          <a:extLst>
            <a:ext uri="{FF2B5EF4-FFF2-40B4-BE49-F238E27FC236}">
              <a16:creationId xmlns:a16="http://schemas.microsoft.com/office/drawing/2014/main" id="{1BC2FEA6-EAB7-41BC-9ED6-D207964A3BC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0" name="Picture 279" descr="image of the Ofgem logo" title="Ofgem logo">
          <a:extLst>
            <a:ext uri="{FF2B5EF4-FFF2-40B4-BE49-F238E27FC236}">
              <a16:creationId xmlns:a16="http://schemas.microsoft.com/office/drawing/2014/main" id="{00FD20B9-CC55-4037-A0C3-47BF2C3264A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81" name="Picture 280" title="white box">
          <a:extLst>
            <a:ext uri="{FF2B5EF4-FFF2-40B4-BE49-F238E27FC236}">
              <a16:creationId xmlns:a16="http://schemas.microsoft.com/office/drawing/2014/main" id="{8CA942DB-D040-441A-BB70-63366AB7A55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2" name="Picture 281" descr="image of the Ofgem logo" title="Ofgem logo">
          <a:extLst>
            <a:ext uri="{FF2B5EF4-FFF2-40B4-BE49-F238E27FC236}">
              <a16:creationId xmlns:a16="http://schemas.microsoft.com/office/drawing/2014/main" id="{77D2221A-8BF9-4C67-ABEA-75AF2962761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3" name="Picture 282" descr="image of the Ofgem logo" title="Ofgem logo">
          <a:extLst>
            <a:ext uri="{FF2B5EF4-FFF2-40B4-BE49-F238E27FC236}">
              <a16:creationId xmlns:a16="http://schemas.microsoft.com/office/drawing/2014/main" id="{1D82C9B7-FEB1-4722-8DB8-75BBF828763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84" name="Picture 283" title="white box">
          <a:extLst>
            <a:ext uri="{FF2B5EF4-FFF2-40B4-BE49-F238E27FC236}">
              <a16:creationId xmlns:a16="http://schemas.microsoft.com/office/drawing/2014/main" id="{99B16D2E-EDC2-4987-BCCF-6063EA03F3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5" name="Picture 284" descr="image of the Ofgem logo" title="Ofgem logo">
          <a:extLst>
            <a:ext uri="{FF2B5EF4-FFF2-40B4-BE49-F238E27FC236}">
              <a16:creationId xmlns:a16="http://schemas.microsoft.com/office/drawing/2014/main" id="{A8896236-83F2-4DD1-AD81-D83CA34EA58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86" name="Picture 285" title="white box">
          <a:extLst>
            <a:ext uri="{FF2B5EF4-FFF2-40B4-BE49-F238E27FC236}">
              <a16:creationId xmlns:a16="http://schemas.microsoft.com/office/drawing/2014/main" id="{BF91DD00-5583-45CB-8CDC-785378A1025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7" name="Picture 286" descr="image of the Ofgem logo" title="Ofgem logo">
          <a:extLst>
            <a:ext uri="{FF2B5EF4-FFF2-40B4-BE49-F238E27FC236}">
              <a16:creationId xmlns:a16="http://schemas.microsoft.com/office/drawing/2014/main" id="{D296E736-5DD2-4F96-8C94-03A3F38951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88" name="Picture 287" title="white box">
          <a:extLst>
            <a:ext uri="{FF2B5EF4-FFF2-40B4-BE49-F238E27FC236}">
              <a16:creationId xmlns:a16="http://schemas.microsoft.com/office/drawing/2014/main" id="{632B2999-CD24-4AEA-B8A3-4F802B4DFC7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9" name="Picture 288" descr="image of the Ofgem logo" title="Ofgem logo">
          <a:extLst>
            <a:ext uri="{FF2B5EF4-FFF2-40B4-BE49-F238E27FC236}">
              <a16:creationId xmlns:a16="http://schemas.microsoft.com/office/drawing/2014/main" id="{1B2F2727-AF98-4B86-BEA2-DBBB85CA3B0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90" name="Picture 289" title="white box">
          <a:extLst>
            <a:ext uri="{FF2B5EF4-FFF2-40B4-BE49-F238E27FC236}">
              <a16:creationId xmlns:a16="http://schemas.microsoft.com/office/drawing/2014/main" id="{B7618B31-9D04-41E3-98A1-A892C3E0BBC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1" name="Picture 290" descr="image of the Ofgem logo" title="Ofgem logo">
          <a:extLst>
            <a:ext uri="{FF2B5EF4-FFF2-40B4-BE49-F238E27FC236}">
              <a16:creationId xmlns:a16="http://schemas.microsoft.com/office/drawing/2014/main" id="{B5DDEF73-09A5-48DB-AB64-F772A239448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92" name="Picture 291" title="white box">
          <a:extLst>
            <a:ext uri="{FF2B5EF4-FFF2-40B4-BE49-F238E27FC236}">
              <a16:creationId xmlns:a16="http://schemas.microsoft.com/office/drawing/2014/main" id="{CCEF9BA3-4A48-47C2-B244-F4A697B2F38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3" name="Picture 292" descr="image of the Ofgem logo" title="Ofgem logo">
          <a:extLst>
            <a:ext uri="{FF2B5EF4-FFF2-40B4-BE49-F238E27FC236}">
              <a16:creationId xmlns:a16="http://schemas.microsoft.com/office/drawing/2014/main" id="{C1A097D4-D0A0-4399-88B9-E768428A3C6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94" name="Picture 293" title="white box">
          <a:extLst>
            <a:ext uri="{FF2B5EF4-FFF2-40B4-BE49-F238E27FC236}">
              <a16:creationId xmlns:a16="http://schemas.microsoft.com/office/drawing/2014/main" id="{48D35AD4-2C38-43CB-9253-01143D1AF4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5" name="Picture 294" descr="image of the Ofgem logo" title="Ofgem logo">
          <a:extLst>
            <a:ext uri="{FF2B5EF4-FFF2-40B4-BE49-F238E27FC236}">
              <a16:creationId xmlns:a16="http://schemas.microsoft.com/office/drawing/2014/main" id="{9B7EDF02-6A3F-47D6-83F9-68C3F2520BA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6" name="Picture 295" descr="image of the Ofgem logo" title="Ofgem logo">
          <a:extLst>
            <a:ext uri="{FF2B5EF4-FFF2-40B4-BE49-F238E27FC236}">
              <a16:creationId xmlns:a16="http://schemas.microsoft.com/office/drawing/2014/main" id="{958AC72E-77A3-4010-AFD7-BB6275DCFD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7" name="Picture 296" descr="image of the Ofgem logo" title="Ofgem logo">
          <a:extLst>
            <a:ext uri="{FF2B5EF4-FFF2-40B4-BE49-F238E27FC236}">
              <a16:creationId xmlns:a16="http://schemas.microsoft.com/office/drawing/2014/main" id="{FA034F6C-627C-4484-80EC-16EC9AD236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98" name="Picture 297" title="white box">
          <a:extLst>
            <a:ext uri="{FF2B5EF4-FFF2-40B4-BE49-F238E27FC236}">
              <a16:creationId xmlns:a16="http://schemas.microsoft.com/office/drawing/2014/main" id="{FE6C25D6-784C-4F86-B442-C6CB4075144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9" name="Picture 298" descr="image of the Ofgem logo" title="Ofgem logo">
          <a:extLst>
            <a:ext uri="{FF2B5EF4-FFF2-40B4-BE49-F238E27FC236}">
              <a16:creationId xmlns:a16="http://schemas.microsoft.com/office/drawing/2014/main" id="{AB2143F5-9240-4FEF-B8B0-72597420CA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00" name="Picture 299" title="white box">
          <a:extLst>
            <a:ext uri="{FF2B5EF4-FFF2-40B4-BE49-F238E27FC236}">
              <a16:creationId xmlns:a16="http://schemas.microsoft.com/office/drawing/2014/main" id="{F09AFAD8-31B7-4F72-BB27-9F9DC950F75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01" name="Picture 300" descr="image of the Ofgem logo" title="Ofgem logo">
          <a:extLst>
            <a:ext uri="{FF2B5EF4-FFF2-40B4-BE49-F238E27FC236}">
              <a16:creationId xmlns:a16="http://schemas.microsoft.com/office/drawing/2014/main" id="{96550C17-9395-4E39-993E-A34ACF73C87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02" name="Picture 301" title="white box">
          <a:extLst>
            <a:ext uri="{FF2B5EF4-FFF2-40B4-BE49-F238E27FC236}">
              <a16:creationId xmlns:a16="http://schemas.microsoft.com/office/drawing/2014/main" id="{C8ADD0E1-6185-4CDD-A2C9-33FEB1D77F0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3" name="Picture 302" descr="image of the Ofgem logo" title="Ofgem logo">
          <a:extLst>
            <a:ext uri="{FF2B5EF4-FFF2-40B4-BE49-F238E27FC236}">
              <a16:creationId xmlns:a16="http://schemas.microsoft.com/office/drawing/2014/main" id="{4630B44A-E174-48ED-B614-C570A04E1F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04" name="Picture 303" title="white box">
          <a:extLst>
            <a:ext uri="{FF2B5EF4-FFF2-40B4-BE49-F238E27FC236}">
              <a16:creationId xmlns:a16="http://schemas.microsoft.com/office/drawing/2014/main" id="{04AAD8F0-DEB1-47D1-846D-228388FF8EF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5" name="Picture 304" descr="image of the Ofgem logo" title="Ofgem logo">
          <a:extLst>
            <a:ext uri="{FF2B5EF4-FFF2-40B4-BE49-F238E27FC236}">
              <a16:creationId xmlns:a16="http://schemas.microsoft.com/office/drawing/2014/main" id="{87FB1433-1283-4493-99D1-4B74380A97A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06" name="Picture 305" title="white box">
          <a:extLst>
            <a:ext uri="{FF2B5EF4-FFF2-40B4-BE49-F238E27FC236}">
              <a16:creationId xmlns:a16="http://schemas.microsoft.com/office/drawing/2014/main" id="{F8DD8050-3130-4210-BD81-C1884F66491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07" name="Picture 306" descr="image of the Ofgem logo" title="Ofgem logo">
          <a:extLst>
            <a:ext uri="{FF2B5EF4-FFF2-40B4-BE49-F238E27FC236}">
              <a16:creationId xmlns:a16="http://schemas.microsoft.com/office/drawing/2014/main" id="{AE434673-3EC3-427B-B03A-9F8BEA33E2A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08" name="Picture 307" title="white box">
          <a:extLst>
            <a:ext uri="{FF2B5EF4-FFF2-40B4-BE49-F238E27FC236}">
              <a16:creationId xmlns:a16="http://schemas.microsoft.com/office/drawing/2014/main" id="{868A1632-13FB-4E09-94F7-30651098F36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09" name="Picture 308" descr="image of the Ofgem logo" title="Ofgem logo">
          <a:extLst>
            <a:ext uri="{FF2B5EF4-FFF2-40B4-BE49-F238E27FC236}">
              <a16:creationId xmlns:a16="http://schemas.microsoft.com/office/drawing/2014/main" id="{3A979BC8-2A9A-4DBB-B34B-F1D5483671B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10" name="Picture 309" title="white box">
          <a:extLst>
            <a:ext uri="{FF2B5EF4-FFF2-40B4-BE49-F238E27FC236}">
              <a16:creationId xmlns:a16="http://schemas.microsoft.com/office/drawing/2014/main" id="{07E159C7-5A52-4FAD-93D4-3D0F01AA5D9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1" name="Picture 310" descr="image of the Ofgem logo" title="Ofgem logo">
          <a:extLst>
            <a:ext uri="{FF2B5EF4-FFF2-40B4-BE49-F238E27FC236}">
              <a16:creationId xmlns:a16="http://schemas.microsoft.com/office/drawing/2014/main" id="{1CAD8B23-0CF4-4F43-8F20-5557C8F36B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2" name="Picture 311" descr="image of the Ofgem logo" title="Ofgem logo">
          <a:extLst>
            <a:ext uri="{FF2B5EF4-FFF2-40B4-BE49-F238E27FC236}">
              <a16:creationId xmlns:a16="http://schemas.microsoft.com/office/drawing/2014/main" id="{B07AD50C-A31D-405D-8AFC-43E150999B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13" name="Picture 312" title="white box">
          <a:extLst>
            <a:ext uri="{FF2B5EF4-FFF2-40B4-BE49-F238E27FC236}">
              <a16:creationId xmlns:a16="http://schemas.microsoft.com/office/drawing/2014/main" id="{DF5C7D6B-D805-41CE-8CFA-5D527AEEBE6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14" name="Picture 313" descr="image of the Ofgem logo" title="Ofgem logo">
          <a:extLst>
            <a:ext uri="{FF2B5EF4-FFF2-40B4-BE49-F238E27FC236}">
              <a16:creationId xmlns:a16="http://schemas.microsoft.com/office/drawing/2014/main" id="{DD146552-C924-4501-8F81-5AC7F775F9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15" name="Picture 314" title="white box">
          <a:extLst>
            <a:ext uri="{FF2B5EF4-FFF2-40B4-BE49-F238E27FC236}">
              <a16:creationId xmlns:a16="http://schemas.microsoft.com/office/drawing/2014/main" id="{23F33560-AA29-4BF7-B7E4-B1E1402A23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16" name="Picture 315" descr="image of the Ofgem logo" title="Ofgem logo">
          <a:extLst>
            <a:ext uri="{FF2B5EF4-FFF2-40B4-BE49-F238E27FC236}">
              <a16:creationId xmlns:a16="http://schemas.microsoft.com/office/drawing/2014/main" id="{C5F1D2E9-7AC4-4AD0-9E0F-25DC7DD1C8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17" name="Picture 316" title="white box">
          <a:extLst>
            <a:ext uri="{FF2B5EF4-FFF2-40B4-BE49-F238E27FC236}">
              <a16:creationId xmlns:a16="http://schemas.microsoft.com/office/drawing/2014/main" id="{4F5CDAD9-705F-40E0-9670-6259018E427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8" name="Picture 317" descr="image of the Ofgem logo" title="Ofgem logo">
          <a:extLst>
            <a:ext uri="{FF2B5EF4-FFF2-40B4-BE49-F238E27FC236}">
              <a16:creationId xmlns:a16="http://schemas.microsoft.com/office/drawing/2014/main" id="{0DC348A9-BC32-4476-B1BB-FFF3A74768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19" name="Picture 318" title="white box">
          <a:extLst>
            <a:ext uri="{FF2B5EF4-FFF2-40B4-BE49-F238E27FC236}">
              <a16:creationId xmlns:a16="http://schemas.microsoft.com/office/drawing/2014/main" id="{6AC8841B-E73B-4E0D-90AB-39848619352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0" name="Picture 319" descr="image of the Ofgem logo" title="Ofgem logo">
          <a:extLst>
            <a:ext uri="{FF2B5EF4-FFF2-40B4-BE49-F238E27FC236}">
              <a16:creationId xmlns:a16="http://schemas.microsoft.com/office/drawing/2014/main" id="{1108D21D-AFCF-4B2F-A157-B7D618E2136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21" name="Picture 320" title="white box">
          <a:extLst>
            <a:ext uri="{FF2B5EF4-FFF2-40B4-BE49-F238E27FC236}">
              <a16:creationId xmlns:a16="http://schemas.microsoft.com/office/drawing/2014/main" id="{53458C24-EF4B-4480-B18C-C2A76C7A7D2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22" name="Picture 321" descr="image of the Ofgem logo" title="Ofgem logo">
          <a:extLst>
            <a:ext uri="{FF2B5EF4-FFF2-40B4-BE49-F238E27FC236}">
              <a16:creationId xmlns:a16="http://schemas.microsoft.com/office/drawing/2014/main" id="{9B156576-314E-459D-A68F-C93170A727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23" name="Picture 322" title="white box">
          <a:extLst>
            <a:ext uri="{FF2B5EF4-FFF2-40B4-BE49-F238E27FC236}">
              <a16:creationId xmlns:a16="http://schemas.microsoft.com/office/drawing/2014/main" id="{2C1A83BE-C4E4-4E60-BA3D-D5FACB77EE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24" name="Picture 323" descr="image of the Ofgem logo" title="Ofgem logo">
          <a:extLst>
            <a:ext uri="{FF2B5EF4-FFF2-40B4-BE49-F238E27FC236}">
              <a16:creationId xmlns:a16="http://schemas.microsoft.com/office/drawing/2014/main" id="{44F2522F-EFA9-4F4A-9E40-A3F7C83866F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25" name="Picture 324" title="white box">
          <a:extLst>
            <a:ext uri="{FF2B5EF4-FFF2-40B4-BE49-F238E27FC236}">
              <a16:creationId xmlns:a16="http://schemas.microsoft.com/office/drawing/2014/main" id="{C7F2C6A8-AD17-42AC-99D6-E29CCC3B30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6" name="Picture 325" descr="image of the Ofgem logo" title="Ofgem logo">
          <a:extLst>
            <a:ext uri="{FF2B5EF4-FFF2-40B4-BE49-F238E27FC236}">
              <a16:creationId xmlns:a16="http://schemas.microsoft.com/office/drawing/2014/main" id="{0F68A918-321A-4D18-8A6A-3E2A729B042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7" name="Picture 326" descr="image of the Ofgem logo" title="Ofgem logo">
          <a:extLst>
            <a:ext uri="{FF2B5EF4-FFF2-40B4-BE49-F238E27FC236}">
              <a16:creationId xmlns:a16="http://schemas.microsoft.com/office/drawing/2014/main" id="{6B0F01B0-0D97-4AB6-B1AE-27CD8FCF0A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28" name="Picture 327" title="white box">
          <a:extLst>
            <a:ext uri="{FF2B5EF4-FFF2-40B4-BE49-F238E27FC236}">
              <a16:creationId xmlns:a16="http://schemas.microsoft.com/office/drawing/2014/main" id="{EE1A5F49-640E-4451-9351-DCF133A994B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29" name="Picture 328" descr="image of the Ofgem logo" title="Ofgem logo">
          <a:extLst>
            <a:ext uri="{FF2B5EF4-FFF2-40B4-BE49-F238E27FC236}">
              <a16:creationId xmlns:a16="http://schemas.microsoft.com/office/drawing/2014/main" id="{9F9CEBCD-6BB9-46E1-A9CC-34EBA9D331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30" name="Picture 329" title="white box">
          <a:extLst>
            <a:ext uri="{FF2B5EF4-FFF2-40B4-BE49-F238E27FC236}">
              <a16:creationId xmlns:a16="http://schemas.microsoft.com/office/drawing/2014/main" id="{5543ACFD-720A-4717-A942-D111048BE3D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31" name="Picture 330" descr="image of the Ofgem logo" title="Ofgem logo">
          <a:extLst>
            <a:ext uri="{FF2B5EF4-FFF2-40B4-BE49-F238E27FC236}">
              <a16:creationId xmlns:a16="http://schemas.microsoft.com/office/drawing/2014/main" id="{9E0BD189-CCD9-42ED-903C-97A9097263B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32" name="Picture 331" title="white box">
          <a:extLst>
            <a:ext uri="{FF2B5EF4-FFF2-40B4-BE49-F238E27FC236}">
              <a16:creationId xmlns:a16="http://schemas.microsoft.com/office/drawing/2014/main" id="{A9FAD48C-E97F-46D2-80C6-02CB9BE47CB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3" name="Picture 332" descr="image of the Ofgem logo" title="Ofgem logo">
          <a:extLst>
            <a:ext uri="{FF2B5EF4-FFF2-40B4-BE49-F238E27FC236}">
              <a16:creationId xmlns:a16="http://schemas.microsoft.com/office/drawing/2014/main" id="{F412282E-F493-4787-84D8-D99CD8F0CE0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4" name="Picture 333" descr="image of the Ofgem logo" title="Ofgem logo">
          <a:extLst>
            <a:ext uri="{FF2B5EF4-FFF2-40B4-BE49-F238E27FC236}">
              <a16:creationId xmlns:a16="http://schemas.microsoft.com/office/drawing/2014/main" id="{586952AA-8544-4C62-B16C-E02A8C80B01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35" name="Picture 334" title="white box">
          <a:extLst>
            <a:ext uri="{FF2B5EF4-FFF2-40B4-BE49-F238E27FC236}">
              <a16:creationId xmlns:a16="http://schemas.microsoft.com/office/drawing/2014/main" id="{4CFF16C4-4235-432F-8647-F01C306807E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36" name="Picture 335" descr="image of the Ofgem logo" title="Ofgem logo">
          <a:extLst>
            <a:ext uri="{FF2B5EF4-FFF2-40B4-BE49-F238E27FC236}">
              <a16:creationId xmlns:a16="http://schemas.microsoft.com/office/drawing/2014/main" id="{39569A9F-F90A-48BC-B0F1-E5DBAC0C857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37" name="Picture 336" title="white box">
          <a:extLst>
            <a:ext uri="{FF2B5EF4-FFF2-40B4-BE49-F238E27FC236}">
              <a16:creationId xmlns:a16="http://schemas.microsoft.com/office/drawing/2014/main" id="{EE6549BC-69A3-42F5-BB57-31A3CC07B09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38" name="Picture 337" descr="image of the Ofgem logo" title="Ofgem logo">
          <a:extLst>
            <a:ext uri="{FF2B5EF4-FFF2-40B4-BE49-F238E27FC236}">
              <a16:creationId xmlns:a16="http://schemas.microsoft.com/office/drawing/2014/main" id="{88BB948B-C671-426A-B2F7-23E8F38EDB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39" name="Picture 338" title="white box">
          <a:extLst>
            <a:ext uri="{FF2B5EF4-FFF2-40B4-BE49-F238E27FC236}">
              <a16:creationId xmlns:a16="http://schemas.microsoft.com/office/drawing/2014/main" id="{043F2F37-ABB6-4301-8B92-7077CB1110E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40" name="Picture 339" descr="image of the Ofgem logo" title="Ofgem logo">
          <a:extLst>
            <a:ext uri="{FF2B5EF4-FFF2-40B4-BE49-F238E27FC236}">
              <a16:creationId xmlns:a16="http://schemas.microsoft.com/office/drawing/2014/main" id="{25839087-72DE-4C28-9EEB-9CA40C0255A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41" name="Picture 340" descr="image of the Ofgem logo" title="Ofgem logo">
          <a:extLst>
            <a:ext uri="{FF2B5EF4-FFF2-40B4-BE49-F238E27FC236}">
              <a16:creationId xmlns:a16="http://schemas.microsoft.com/office/drawing/2014/main" id="{48233894-2C98-4A3D-9706-F72900EFA24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42" name="Picture 341" title="white box">
          <a:extLst>
            <a:ext uri="{FF2B5EF4-FFF2-40B4-BE49-F238E27FC236}">
              <a16:creationId xmlns:a16="http://schemas.microsoft.com/office/drawing/2014/main" id="{659392AE-CF2B-4087-BD73-012CEEE419E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43" name="Picture 342" descr="image of the Ofgem logo" title="Ofgem logo">
          <a:extLst>
            <a:ext uri="{FF2B5EF4-FFF2-40B4-BE49-F238E27FC236}">
              <a16:creationId xmlns:a16="http://schemas.microsoft.com/office/drawing/2014/main" id="{13ACADE7-95D5-4C40-8361-E96032B2D8A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44" name="Picture 343" title="white box">
          <a:extLst>
            <a:ext uri="{FF2B5EF4-FFF2-40B4-BE49-F238E27FC236}">
              <a16:creationId xmlns:a16="http://schemas.microsoft.com/office/drawing/2014/main" id="{99472891-1F01-4B19-9D97-C1080DF0013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45" name="Picture 344" descr="image of the Ofgem logo" title="Ofgem logo">
          <a:extLst>
            <a:ext uri="{FF2B5EF4-FFF2-40B4-BE49-F238E27FC236}">
              <a16:creationId xmlns:a16="http://schemas.microsoft.com/office/drawing/2014/main" id="{017ABF28-B7E3-44F2-80F5-12719133F05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46" name="Picture 345" title="white box">
          <a:extLst>
            <a:ext uri="{FF2B5EF4-FFF2-40B4-BE49-F238E27FC236}">
              <a16:creationId xmlns:a16="http://schemas.microsoft.com/office/drawing/2014/main" id="{58F38604-4848-4E5D-81BC-9C131EB057F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47" name="Picture 346" descr="image of the Ofgem logo" title="Ofgem logo">
          <a:extLst>
            <a:ext uri="{FF2B5EF4-FFF2-40B4-BE49-F238E27FC236}">
              <a16:creationId xmlns:a16="http://schemas.microsoft.com/office/drawing/2014/main" id="{D211B1C1-D12E-4BEF-9F00-8521405C639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348" name="Picture 347" descr="image of the Ofgem logo" title="Ofgem logo">
          <a:extLst>
            <a:ext uri="{FF2B5EF4-FFF2-40B4-BE49-F238E27FC236}">
              <a16:creationId xmlns:a16="http://schemas.microsoft.com/office/drawing/2014/main" id="{65B56774-46E9-4933-9C8D-94D82BD34D6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49" name="Picture 348" title="white box">
          <a:extLst>
            <a:ext uri="{FF2B5EF4-FFF2-40B4-BE49-F238E27FC236}">
              <a16:creationId xmlns:a16="http://schemas.microsoft.com/office/drawing/2014/main" id="{D3848B7A-D7AC-4970-917F-9F307BBDB59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350" name="Picture 349" descr="image of the Ofgem logo" title="Ofgem logo">
          <a:extLst>
            <a:ext uri="{FF2B5EF4-FFF2-40B4-BE49-F238E27FC236}">
              <a16:creationId xmlns:a16="http://schemas.microsoft.com/office/drawing/2014/main" id="{D1641015-24F5-4DD3-BD5A-0B04D1A1DC0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51" name="Picture 350" title="white box">
          <a:extLst>
            <a:ext uri="{FF2B5EF4-FFF2-40B4-BE49-F238E27FC236}">
              <a16:creationId xmlns:a16="http://schemas.microsoft.com/office/drawing/2014/main" id="{2E4CED25-84B0-463C-A2B9-620C6B884A7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352" name="Picture 351" descr="image of the Ofgem logo" title="Ofgem logo">
          <a:extLst>
            <a:ext uri="{FF2B5EF4-FFF2-40B4-BE49-F238E27FC236}">
              <a16:creationId xmlns:a16="http://schemas.microsoft.com/office/drawing/2014/main" id="{A8ABD845-F6C2-4877-84E6-B21E58D7182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53" name="Picture 352" title="white box">
          <a:extLst>
            <a:ext uri="{FF2B5EF4-FFF2-40B4-BE49-F238E27FC236}">
              <a16:creationId xmlns:a16="http://schemas.microsoft.com/office/drawing/2014/main" id="{114BCB2C-1D10-4741-BE71-DCCD0E8D7CA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354" name="Picture 353" descr="image of the Ofgem logo" title="Ofgem logo">
          <a:extLst>
            <a:ext uri="{FF2B5EF4-FFF2-40B4-BE49-F238E27FC236}">
              <a16:creationId xmlns:a16="http://schemas.microsoft.com/office/drawing/2014/main" id="{041CEA53-D337-40B4-96D7-9A6AF98ADB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AB0E2C78-8550-4EA7-A35D-CF2C0BAB085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 name="Picture 2" title="white box">
          <a:extLst>
            <a:ext uri="{FF2B5EF4-FFF2-40B4-BE49-F238E27FC236}">
              <a16:creationId xmlns:a16="http://schemas.microsoft.com/office/drawing/2014/main" id="{24176FDC-30AF-4C4D-93D7-5F0FE9BD7D9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 name="Picture 3" descr="image of the Ofgem logo" title="Ofgem logo">
          <a:extLst>
            <a:ext uri="{FF2B5EF4-FFF2-40B4-BE49-F238E27FC236}">
              <a16:creationId xmlns:a16="http://schemas.microsoft.com/office/drawing/2014/main" id="{B6DC262A-711B-4BFF-93F2-B0E4173D41E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 name="Picture 4" title="white box">
          <a:extLst>
            <a:ext uri="{FF2B5EF4-FFF2-40B4-BE49-F238E27FC236}">
              <a16:creationId xmlns:a16="http://schemas.microsoft.com/office/drawing/2014/main" id="{6FC17A63-C3BE-4327-A0E3-B50B1810692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 name="Picture 5" descr="image of the Ofgem logo" title="Ofgem logo">
          <a:extLst>
            <a:ext uri="{FF2B5EF4-FFF2-40B4-BE49-F238E27FC236}">
              <a16:creationId xmlns:a16="http://schemas.microsoft.com/office/drawing/2014/main" id="{F7B3A79E-070F-4086-BEDD-2355E555D38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7" name="Picture 6" title="white box">
          <a:extLst>
            <a:ext uri="{FF2B5EF4-FFF2-40B4-BE49-F238E27FC236}">
              <a16:creationId xmlns:a16="http://schemas.microsoft.com/office/drawing/2014/main" id="{9227774C-AE64-4E47-923B-2FAFA3A687E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CA939B6C-3EB9-4702-A8E4-5CF735A571C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 name="Picture 8" title="white box">
          <a:extLst>
            <a:ext uri="{FF2B5EF4-FFF2-40B4-BE49-F238E27FC236}">
              <a16:creationId xmlns:a16="http://schemas.microsoft.com/office/drawing/2014/main" id="{959254AA-DED5-4A30-94D4-6E139CA3D91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49B0F5D3-C011-4424-B4C7-5B9DBD70B91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 name="Picture 10" title="white box">
          <a:extLst>
            <a:ext uri="{FF2B5EF4-FFF2-40B4-BE49-F238E27FC236}">
              <a16:creationId xmlns:a16="http://schemas.microsoft.com/office/drawing/2014/main" id="{8E4B3BE4-624A-4DF7-945A-FFC66EB3E80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 name="Picture 11" descr="image of the Ofgem logo" title="Ofgem logo">
          <a:extLst>
            <a:ext uri="{FF2B5EF4-FFF2-40B4-BE49-F238E27FC236}">
              <a16:creationId xmlns:a16="http://schemas.microsoft.com/office/drawing/2014/main" id="{EBE806B4-109B-4695-9AC4-CBC0D9121B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 name="Picture 12" title="white box">
          <a:extLst>
            <a:ext uri="{FF2B5EF4-FFF2-40B4-BE49-F238E27FC236}">
              <a16:creationId xmlns:a16="http://schemas.microsoft.com/office/drawing/2014/main" id="{32751F9D-F802-486C-B599-9E2D6B59AAA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 name="Picture 13" descr="image of the Ofgem logo" title="Ofgem logo">
          <a:extLst>
            <a:ext uri="{FF2B5EF4-FFF2-40B4-BE49-F238E27FC236}">
              <a16:creationId xmlns:a16="http://schemas.microsoft.com/office/drawing/2014/main" id="{B790DC68-0ECB-4066-B625-D3E53B73775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 name="Picture 14" title="white box">
          <a:extLst>
            <a:ext uri="{FF2B5EF4-FFF2-40B4-BE49-F238E27FC236}">
              <a16:creationId xmlns:a16="http://schemas.microsoft.com/office/drawing/2014/main" id="{6995D110-9AA1-4961-99F9-05D4F2DFB73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5005DC55-203C-4996-872F-371E7F77063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 name="Picture 16" title="white box">
          <a:extLst>
            <a:ext uri="{FF2B5EF4-FFF2-40B4-BE49-F238E27FC236}">
              <a16:creationId xmlns:a16="http://schemas.microsoft.com/office/drawing/2014/main" id="{985939CD-A1CD-46AB-8A86-267888D2D13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 name="Picture 17" descr="image of the Ofgem logo" title="Ofgem logo">
          <a:extLst>
            <a:ext uri="{FF2B5EF4-FFF2-40B4-BE49-F238E27FC236}">
              <a16:creationId xmlns:a16="http://schemas.microsoft.com/office/drawing/2014/main" id="{92200214-0190-461B-8D49-C0031E6119D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 name="Picture 18" title="white box">
          <a:extLst>
            <a:ext uri="{FF2B5EF4-FFF2-40B4-BE49-F238E27FC236}">
              <a16:creationId xmlns:a16="http://schemas.microsoft.com/office/drawing/2014/main" id="{3E5C3542-530C-4EE0-8680-91205CD2A67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 name="Picture 19" descr="image of the Ofgem logo" title="Ofgem logo">
          <a:extLst>
            <a:ext uri="{FF2B5EF4-FFF2-40B4-BE49-F238E27FC236}">
              <a16:creationId xmlns:a16="http://schemas.microsoft.com/office/drawing/2014/main" id="{6D1F8A20-9B6B-43AC-8CB2-88DD5030558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1" name="Picture 20" title="white box">
          <a:extLst>
            <a:ext uri="{FF2B5EF4-FFF2-40B4-BE49-F238E27FC236}">
              <a16:creationId xmlns:a16="http://schemas.microsoft.com/office/drawing/2014/main" id="{0D81AE72-860F-4717-9D1E-7085B6C31F8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 name="Picture 21" descr="image of the Ofgem logo" title="Ofgem logo">
          <a:extLst>
            <a:ext uri="{FF2B5EF4-FFF2-40B4-BE49-F238E27FC236}">
              <a16:creationId xmlns:a16="http://schemas.microsoft.com/office/drawing/2014/main" id="{38C00E5C-626C-489C-ADCC-D931685B0C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3" name="Picture 22" title="white box">
          <a:extLst>
            <a:ext uri="{FF2B5EF4-FFF2-40B4-BE49-F238E27FC236}">
              <a16:creationId xmlns:a16="http://schemas.microsoft.com/office/drawing/2014/main" id="{88F0C3E8-4E62-43A4-B8FC-1CD7FEDE8B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 name="Picture 23" descr="image of the Ofgem logo" title="Ofgem logo">
          <a:extLst>
            <a:ext uri="{FF2B5EF4-FFF2-40B4-BE49-F238E27FC236}">
              <a16:creationId xmlns:a16="http://schemas.microsoft.com/office/drawing/2014/main" id="{50B2BEC9-0F9C-45BA-8FE4-2427A5B7498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 name="Picture 24" descr="image of the Ofgem logo" title="Ofgem logo">
          <a:extLst>
            <a:ext uri="{FF2B5EF4-FFF2-40B4-BE49-F238E27FC236}">
              <a16:creationId xmlns:a16="http://schemas.microsoft.com/office/drawing/2014/main" id="{F331FB42-D000-41A2-914D-CCBC7DD6570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 name="Picture 25" title="white box">
          <a:extLst>
            <a:ext uri="{FF2B5EF4-FFF2-40B4-BE49-F238E27FC236}">
              <a16:creationId xmlns:a16="http://schemas.microsoft.com/office/drawing/2014/main" id="{6C472C3A-D4B3-41FF-ACFD-1A9891A184E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 name="Picture 26" descr="image of the Ofgem logo" title="Ofgem logo">
          <a:extLst>
            <a:ext uri="{FF2B5EF4-FFF2-40B4-BE49-F238E27FC236}">
              <a16:creationId xmlns:a16="http://schemas.microsoft.com/office/drawing/2014/main" id="{BF8BE385-0EE1-46A5-8B64-65EDE9B85E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8" name="Picture 27" title="white box">
          <a:extLst>
            <a:ext uri="{FF2B5EF4-FFF2-40B4-BE49-F238E27FC236}">
              <a16:creationId xmlns:a16="http://schemas.microsoft.com/office/drawing/2014/main" id="{B7EBD79C-4F10-4E4C-811B-0ABFCBB744C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 name="Picture 28" descr="image of the Ofgem logo" title="Ofgem logo">
          <a:extLst>
            <a:ext uri="{FF2B5EF4-FFF2-40B4-BE49-F238E27FC236}">
              <a16:creationId xmlns:a16="http://schemas.microsoft.com/office/drawing/2014/main" id="{99706013-44FA-491F-9CBA-42334D2D122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0" name="Picture 29" title="white box">
          <a:extLst>
            <a:ext uri="{FF2B5EF4-FFF2-40B4-BE49-F238E27FC236}">
              <a16:creationId xmlns:a16="http://schemas.microsoft.com/office/drawing/2014/main" id="{DB72F23A-AE8C-474A-B0F5-571C8E65C04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E0837A2F-F59C-40F1-B6D6-373F9991C09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2" name="Picture 31" title="white box">
          <a:extLst>
            <a:ext uri="{FF2B5EF4-FFF2-40B4-BE49-F238E27FC236}">
              <a16:creationId xmlns:a16="http://schemas.microsoft.com/office/drawing/2014/main" id="{5B068DA6-985A-45B4-87B1-E2E9E891879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 name="Picture 32" descr="image of the Ofgem logo" title="Ofgem logo">
          <a:extLst>
            <a:ext uri="{FF2B5EF4-FFF2-40B4-BE49-F238E27FC236}">
              <a16:creationId xmlns:a16="http://schemas.microsoft.com/office/drawing/2014/main" id="{EBFD5771-DDF3-4CB6-864C-A5CA002CA3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4" name="Picture 33" title="white box">
          <a:extLst>
            <a:ext uri="{FF2B5EF4-FFF2-40B4-BE49-F238E27FC236}">
              <a16:creationId xmlns:a16="http://schemas.microsoft.com/office/drawing/2014/main" id="{AD790744-504F-4656-BCA8-902FCB3856C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 name="Picture 34" descr="image of the Ofgem logo" title="Ofgem logo">
          <a:extLst>
            <a:ext uri="{FF2B5EF4-FFF2-40B4-BE49-F238E27FC236}">
              <a16:creationId xmlns:a16="http://schemas.microsoft.com/office/drawing/2014/main" id="{67904D98-2434-47FF-A03E-D42CB230D10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6" name="Picture 35" title="white box">
          <a:extLst>
            <a:ext uri="{FF2B5EF4-FFF2-40B4-BE49-F238E27FC236}">
              <a16:creationId xmlns:a16="http://schemas.microsoft.com/office/drawing/2014/main" id="{863920BB-D23D-4B16-83AA-1F24757AFD5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7" name="Picture 36" descr="image of the Ofgem logo" title="Ofgem logo">
          <a:extLst>
            <a:ext uri="{FF2B5EF4-FFF2-40B4-BE49-F238E27FC236}">
              <a16:creationId xmlns:a16="http://schemas.microsoft.com/office/drawing/2014/main" id="{665BBECD-D6B2-4F71-9EDD-AC0676B85DF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8" name="Picture 37" title="white box">
          <a:extLst>
            <a:ext uri="{FF2B5EF4-FFF2-40B4-BE49-F238E27FC236}">
              <a16:creationId xmlns:a16="http://schemas.microsoft.com/office/drawing/2014/main" id="{E866CCAE-E099-4A8D-B68D-60882CB6D96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 name="Picture 38" descr="image of the Ofgem logo" title="Ofgem logo">
          <a:extLst>
            <a:ext uri="{FF2B5EF4-FFF2-40B4-BE49-F238E27FC236}">
              <a16:creationId xmlns:a16="http://schemas.microsoft.com/office/drawing/2014/main" id="{E56D268F-F58D-4F2D-B564-1760353772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0" name="Picture 39" title="white box">
          <a:extLst>
            <a:ext uri="{FF2B5EF4-FFF2-40B4-BE49-F238E27FC236}">
              <a16:creationId xmlns:a16="http://schemas.microsoft.com/office/drawing/2014/main" id="{8DB00611-797D-42E8-9E84-B35854937F6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1" name="Picture 40" descr="image of the Ofgem logo" title="Ofgem logo">
          <a:extLst>
            <a:ext uri="{FF2B5EF4-FFF2-40B4-BE49-F238E27FC236}">
              <a16:creationId xmlns:a16="http://schemas.microsoft.com/office/drawing/2014/main" id="{0AA8A20F-31F6-4474-ACF0-8198DAF7272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2" name="Picture 41" title="white box">
          <a:extLst>
            <a:ext uri="{FF2B5EF4-FFF2-40B4-BE49-F238E27FC236}">
              <a16:creationId xmlns:a16="http://schemas.microsoft.com/office/drawing/2014/main" id="{7A98390B-204E-4EE2-B0CD-4A04DC3B00C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3" name="Picture 42" descr="image of the Ofgem logo" title="Ofgem logo">
          <a:extLst>
            <a:ext uri="{FF2B5EF4-FFF2-40B4-BE49-F238E27FC236}">
              <a16:creationId xmlns:a16="http://schemas.microsoft.com/office/drawing/2014/main" id="{4AC7D6D3-2980-406D-9B55-431EB93DA2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4" name="Picture 43" title="white box">
          <a:extLst>
            <a:ext uri="{FF2B5EF4-FFF2-40B4-BE49-F238E27FC236}">
              <a16:creationId xmlns:a16="http://schemas.microsoft.com/office/drawing/2014/main" id="{C088A324-48EF-40E5-AB8C-97C7787E3D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5" name="Picture 44" descr="image of the Ofgem logo" title="Ofgem logo">
          <a:extLst>
            <a:ext uri="{FF2B5EF4-FFF2-40B4-BE49-F238E27FC236}">
              <a16:creationId xmlns:a16="http://schemas.microsoft.com/office/drawing/2014/main" id="{5B818001-D3B1-4EB1-98AE-57468F5E9A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6" name="Picture 45" title="white box">
          <a:extLst>
            <a:ext uri="{FF2B5EF4-FFF2-40B4-BE49-F238E27FC236}">
              <a16:creationId xmlns:a16="http://schemas.microsoft.com/office/drawing/2014/main" id="{FFE3A71D-DA38-4868-AA41-2F5B325514E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7" name="Picture 46" descr="image of the Ofgem logo" title="Ofgem logo">
          <a:extLst>
            <a:ext uri="{FF2B5EF4-FFF2-40B4-BE49-F238E27FC236}">
              <a16:creationId xmlns:a16="http://schemas.microsoft.com/office/drawing/2014/main" id="{E6B62F9B-7D75-4FC9-A600-3A1DA3D5AF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8" name="Picture 47" descr="image of the Ofgem logo" title="Ofgem logo">
          <a:extLst>
            <a:ext uri="{FF2B5EF4-FFF2-40B4-BE49-F238E27FC236}">
              <a16:creationId xmlns:a16="http://schemas.microsoft.com/office/drawing/2014/main" id="{A719763F-B3FD-4971-BDAB-4DB2287EAB9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9" name="Picture 48" title="white box">
          <a:extLst>
            <a:ext uri="{FF2B5EF4-FFF2-40B4-BE49-F238E27FC236}">
              <a16:creationId xmlns:a16="http://schemas.microsoft.com/office/drawing/2014/main" id="{D162C574-E428-403B-BCB4-927752F79CA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0" name="Picture 49" descr="image of the Ofgem logo" title="Ofgem logo">
          <a:extLst>
            <a:ext uri="{FF2B5EF4-FFF2-40B4-BE49-F238E27FC236}">
              <a16:creationId xmlns:a16="http://schemas.microsoft.com/office/drawing/2014/main" id="{6A0D36D1-9728-4041-BB9A-3BE8E69FE22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1" name="Picture 50" title="white box">
          <a:extLst>
            <a:ext uri="{FF2B5EF4-FFF2-40B4-BE49-F238E27FC236}">
              <a16:creationId xmlns:a16="http://schemas.microsoft.com/office/drawing/2014/main" id="{F2DE5BA4-912F-4FA9-B580-606AB5BAC6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2" name="Picture 51" descr="image of the Ofgem logo" title="Ofgem logo">
          <a:extLst>
            <a:ext uri="{FF2B5EF4-FFF2-40B4-BE49-F238E27FC236}">
              <a16:creationId xmlns:a16="http://schemas.microsoft.com/office/drawing/2014/main" id="{56910991-B696-4BA0-86FA-9ABC9493ABC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53" name="Picture 52" title="white box">
          <a:extLst>
            <a:ext uri="{FF2B5EF4-FFF2-40B4-BE49-F238E27FC236}">
              <a16:creationId xmlns:a16="http://schemas.microsoft.com/office/drawing/2014/main" id="{1E21EC51-14A8-4FB7-A595-D753BFDEEE7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4" name="Picture 53" descr="image of the Ofgem logo" title="Ofgem logo">
          <a:extLst>
            <a:ext uri="{FF2B5EF4-FFF2-40B4-BE49-F238E27FC236}">
              <a16:creationId xmlns:a16="http://schemas.microsoft.com/office/drawing/2014/main" id="{37B7C3E1-D7AE-4545-9E49-FD9F52C896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55" name="Picture 54" title="white box">
          <a:extLst>
            <a:ext uri="{FF2B5EF4-FFF2-40B4-BE49-F238E27FC236}">
              <a16:creationId xmlns:a16="http://schemas.microsoft.com/office/drawing/2014/main" id="{F57D7B8C-5A89-434F-9A00-E34FD15AD7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6" name="Picture 55" descr="image of the Ofgem logo" title="Ofgem logo">
          <a:extLst>
            <a:ext uri="{FF2B5EF4-FFF2-40B4-BE49-F238E27FC236}">
              <a16:creationId xmlns:a16="http://schemas.microsoft.com/office/drawing/2014/main" id="{E05EE69F-6AA1-4671-B1CC-99E0C107DA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57" name="Picture 56" title="white box">
          <a:extLst>
            <a:ext uri="{FF2B5EF4-FFF2-40B4-BE49-F238E27FC236}">
              <a16:creationId xmlns:a16="http://schemas.microsoft.com/office/drawing/2014/main" id="{469E3DEE-8AD7-45D1-A048-37708557985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8" name="Picture 57" descr="image of the Ofgem logo" title="Ofgem logo">
          <a:extLst>
            <a:ext uri="{FF2B5EF4-FFF2-40B4-BE49-F238E27FC236}">
              <a16:creationId xmlns:a16="http://schemas.microsoft.com/office/drawing/2014/main" id="{456DDCF1-5A20-40E2-834A-EF75D1C1017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9" name="Picture 58" title="white box">
          <a:extLst>
            <a:ext uri="{FF2B5EF4-FFF2-40B4-BE49-F238E27FC236}">
              <a16:creationId xmlns:a16="http://schemas.microsoft.com/office/drawing/2014/main" id="{9E6F3878-2FB9-4636-81F3-87C5151D6C1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0" name="Picture 59" descr="image of the Ofgem logo" title="Ofgem logo">
          <a:extLst>
            <a:ext uri="{FF2B5EF4-FFF2-40B4-BE49-F238E27FC236}">
              <a16:creationId xmlns:a16="http://schemas.microsoft.com/office/drawing/2014/main" id="{24EB8951-EAB0-4ECA-B52E-0DC139C7EA8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61" name="Picture 60" title="white box">
          <a:extLst>
            <a:ext uri="{FF2B5EF4-FFF2-40B4-BE49-F238E27FC236}">
              <a16:creationId xmlns:a16="http://schemas.microsoft.com/office/drawing/2014/main" id="{F0ABB8EC-6F38-49AF-A3F4-EB6B87BAFFE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2" name="Picture 61" descr="image of the Ofgem logo" title="Ofgem logo">
          <a:extLst>
            <a:ext uri="{FF2B5EF4-FFF2-40B4-BE49-F238E27FC236}">
              <a16:creationId xmlns:a16="http://schemas.microsoft.com/office/drawing/2014/main" id="{1EDD76B9-6296-49A2-9A00-87D80B503B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3" name="Picture 62" title="white box">
          <a:extLst>
            <a:ext uri="{FF2B5EF4-FFF2-40B4-BE49-F238E27FC236}">
              <a16:creationId xmlns:a16="http://schemas.microsoft.com/office/drawing/2014/main" id="{F709472A-44A8-44FB-B77C-239F86354F0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4" name="Picture 63" descr="image of the Ofgem logo" title="Ofgem logo">
          <a:extLst>
            <a:ext uri="{FF2B5EF4-FFF2-40B4-BE49-F238E27FC236}">
              <a16:creationId xmlns:a16="http://schemas.microsoft.com/office/drawing/2014/main" id="{4520D500-2867-460B-BC58-655DC045348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5" name="Picture 64" title="white box">
          <a:extLst>
            <a:ext uri="{FF2B5EF4-FFF2-40B4-BE49-F238E27FC236}">
              <a16:creationId xmlns:a16="http://schemas.microsoft.com/office/drawing/2014/main" id="{6FF7CA03-FA91-4720-BEB3-FFC72BB0FA5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6" name="Picture 65" descr="image of the Ofgem logo" title="Ofgem logo">
          <a:extLst>
            <a:ext uri="{FF2B5EF4-FFF2-40B4-BE49-F238E27FC236}">
              <a16:creationId xmlns:a16="http://schemas.microsoft.com/office/drawing/2014/main" id="{F1405824-8BE8-4113-9EE1-3EED0AB4CD5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67" name="Picture 66" title="white box">
          <a:extLst>
            <a:ext uri="{FF2B5EF4-FFF2-40B4-BE49-F238E27FC236}">
              <a16:creationId xmlns:a16="http://schemas.microsoft.com/office/drawing/2014/main" id="{3979C97D-2C74-4E44-95BF-B8AE8203DF0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8" name="Picture 67" descr="image of the Ofgem logo" title="Ofgem logo">
          <a:extLst>
            <a:ext uri="{FF2B5EF4-FFF2-40B4-BE49-F238E27FC236}">
              <a16:creationId xmlns:a16="http://schemas.microsoft.com/office/drawing/2014/main" id="{3F0F46BC-BCD3-433B-B3F6-804D028AB7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69" name="Picture 68" title="white box">
          <a:extLst>
            <a:ext uri="{FF2B5EF4-FFF2-40B4-BE49-F238E27FC236}">
              <a16:creationId xmlns:a16="http://schemas.microsoft.com/office/drawing/2014/main" id="{E5072CA4-A3FC-4134-B6E6-0AC7D6D749F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0" name="Picture 69" descr="image of the Ofgem logo" title="Ofgem logo">
          <a:extLst>
            <a:ext uri="{FF2B5EF4-FFF2-40B4-BE49-F238E27FC236}">
              <a16:creationId xmlns:a16="http://schemas.microsoft.com/office/drawing/2014/main" id="{2865F1EF-F2FF-449E-8D1A-7243214729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1" name="Picture 70" descr="image of the Ofgem logo" title="Ofgem logo">
          <a:extLst>
            <a:ext uri="{FF2B5EF4-FFF2-40B4-BE49-F238E27FC236}">
              <a16:creationId xmlns:a16="http://schemas.microsoft.com/office/drawing/2014/main" id="{A74A16E5-0A73-4636-8DE2-D07B440CD4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2" name="Picture 71" title="white box">
          <a:extLst>
            <a:ext uri="{FF2B5EF4-FFF2-40B4-BE49-F238E27FC236}">
              <a16:creationId xmlns:a16="http://schemas.microsoft.com/office/drawing/2014/main" id="{187EEE5A-EAEA-4FD6-B181-8D2E7217141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3" name="Picture 72" descr="image of the Ofgem logo" title="Ofgem logo">
          <a:extLst>
            <a:ext uri="{FF2B5EF4-FFF2-40B4-BE49-F238E27FC236}">
              <a16:creationId xmlns:a16="http://schemas.microsoft.com/office/drawing/2014/main" id="{7270BF02-F331-4D6E-BB88-D559345926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74" name="Picture 73" title="white box">
          <a:extLst>
            <a:ext uri="{FF2B5EF4-FFF2-40B4-BE49-F238E27FC236}">
              <a16:creationId xmlns:a16="http://schemas.microsoft.com/office/drawing/2014/main" id="{514CF18B-806C-4CED-8856-B9F5598B436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5" name="Picture 74" descr="image of the Ofgem logo" title="Ofgem logo">
          <a:extLst>
            <a:ext uri="{FF2B5EF4-FFF2-40B4-BE49-F238E27FC236}">
              <a16:creationId xmlns:a16="http://schemas.microsoft.com/office/drawing/2014/main" id="{B525EDE4-B5DF-414C-9644-F45FA5A3F9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6" name="Picture 75" title="white box">
          <a:extLst>
            <a:ext uri="{FF2B5EF4-FFF2-40B4-BE49-F238E27FC236}">
              <a16:creationId xmlns:a16="http://schemas.microsoft.com/office/drawing/2014/main" id="{84DC821F-EA75-48C8-AA24-9709AA76B81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7" name="Picture 76" descr="image of the Ofgem logo" title="Ofgem logo">
          <a:extLst>
            <a:ext uri="{FF2B5EF4-FFF2-40B4-BE49-F238E27FC236}">
              <a16:creationId xmlns:a16="http://schemas.microsoft.com/office/drawing/2014/main" id="{89712428-BE3E-4024-AE8A-291ED69C98B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8" name="Picture 77" title="white box">
          <a:extLst>
            <a:ext uri="{FF2B5EF4-FFF2-40B4-BE49-F238E27FC236}">
              <a16:creationId xmlns:a16="http://schemas.microsoft.com/office/drawing/2014/main" id="{CC2B0CC5-1BCB-4E34-88A5-45380FABC4A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9" name="Picture 78" descr="image of the Ofgem logo" title="Ofgem logo">
          <a:extLst>
            <a:ext uri="{FF2B5EF4-FFF2-40B4-BE49-F238E27FC236}">
              <a16:creationId xmlns:a16="http://schemas.microsoft.com/office/drawing/2014/main" id="{ADC89E38-C3D9-4D84-9503-78BF4DB991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0" name="Picture 79" title="white box">
          <a:extLst>
            <a:ext uri="{FF2B5EF4-FFF2-40B4-BE49-F238E27FC236}">
              <a16:creationId xmlns:a16="http://schemas.microsoft.com/office/drawing/2014/main" id="{A7D25B46-D9E4-44FD-B978-9D7C3A930E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1" name="Picture 80" descr="image of the Ofgem logo" title="Ofgem logo">
          <a:extLst>
            <a:ext uri="{FF2B5EF4-FFF2-40B4-BE49-F238E27FC236}">
              <a16:creationId xmlns:a16="http://schemas.microsoft.com/office/drawing/2014/main" id="{095FBDEE-15DB-42C7-ABEC-E4C6151003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2" name="Picture 81" title="white box">
          <a:extLst>
            <a:ext uri="{FF2B5EF4-FFF2-40B4-BE49-F238E27FC236}">
              <a16:creationId xmlns:a16="http://schemas.microsoft.com/office/drawing/2014/main" id="{17209E67-61D6-4805-A5FE-D0BD728152B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3" name="Picture 82" descr="image of the Ofgem logo" title="Ofgem logo">
          <a:extLst>
            <a:ext uri="{FF2B5EF4-FFF2-40B4-BE49-F238E27FC236}">
              <a16:creationId xmlns:a16="http://schemas.microsoft.com/office/drawing/2014/main" id="{D0F65FCE-E64E-49D7-89E4-0505181FEB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84" name="Picture 83" title="white box">
          <a:extLst>
            <a:ext uri="{FF2B5EF4-FFF2-40B4-BE49-F238E27FC236}">
              <a16:creationId xmlns:a16="http://schemas.microsoft.com/office/drawing/2014/main" id="{C20BF06F-3DED-41A2-8EB1-4CC2A65A413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5" name="Picture 84" descr="image of the Ofgem logo" title="Ofgem logo">
          <a:extLst>
            <a:ext uri="{FF2B5EF4-FFF2-40B4-BE49-F238E27FC236}">
              <a16:creationId xmlns:a16="http://schemas.microsoft.com/office/drawing/2014/main" id="{934DCC8B-A410-421F-A5FB-5D2C67A09E5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6" name="Picture 85" title="white box">
          <a:extLst>
            <a:ext uri="{FF2B5EF4-FFF2-40B4-BE49-F238E27FC236}">
              <a16:creationId xmlns:a16="http://schemas.microsoft.com/office/drawing/2014/main" id="{895BC9DE-8755-4F93-946C-005B6EB7B84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7" name="Picture 86" descr="image of the Ofgem logo" title="Ofgem logo">
          <a:extLst>
            <a:ext uri="{FF2B5EF4-FFF2-40B4-BE49-F238E27FC236}">
              <a16:creationId xmlns:a16="http://schemas.microsoft.com/office/drawing/2014/main" id="{DFFA959F-9E4E-486B-A5D0-1C90E439A6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8" name="Picture 87" title="white box">
          <a:extLst>
            <a:ext uri="{FF2B5EF4-FFF2-40B4-BE49-F238E27FC236}">
              <a16:creationId xmlns:a16="http://schemas.microsoft.com/office/drawing/2014/main" id="{3E11784D-30D2-41E2-BAD3-26D18517DFF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9" name="Picture 88" descr="image of the Ofgem logo" title="Ofgem logo">
          <a:extLst>
            <a:ext uri="{FF2B5EF4-FFF2-40B4-BE49-F238E27FC236}">
              <a16:creationId xmlns:a16="http://schemas.microsoft.com/office/drawing/2014/main" id="{A8CCE497-72F2-469E-BB8D-C6D030117E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90" name="Picture 89" title="white box">
          <a:extLst>
            <a:ext uri="{FF2B5EF4-FFF2-40B4-BE49-F238E27FC236}">
              <a16:creationId xmlns:a16="http://schemas.microsoft.com/office/drawing/2014/main" id="{12D14D7C-DAD2-46E7-B1B7-351E114CA84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1" name="Picture 90" descr="image of the Ofgem logo" title="Ofgem logo">
          <a:extLst>
            <a:ext uri="{FF2B5EF4-FFF2-40B4-BE49-F238E27FC236}">
              <a16:creationId xmlns:a16="http://schemas.microsoft.com/office/drawing/2014/main" id="{B87CCBBB-44E8-42D4-A59C-2D6058EB0D4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92" name="Picture 91" title="white box">
          <a:extLst>
            <a:ext uri="{FF2B5EF4-FFF2-40B4-BE49-F238E27FC236}">
              <a16:creationId xmlns:a16="http://schemas.microsoft.com/office/drawing/2014/main" id="{9A028E1C-5FF0-4F10-954C-48A5453063E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3" name="Picture 92" descr="image of the Ofgem logo" title="Ofgem logo">
          <a:extLst>
            <a:ext uri="{FF2B5EF4-FFF2-40B4-BE49-F238E27FC236}">
              <a16:creationId xmlns:a16="http://schemas.microsoft.com/office/drawing/2014/main" id="{A69354AA-5634-4FC8-84EE-E142842DB6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4" name="Picture 93" descr="image of the Ofgem logo" title="Ofgem logo">
          <a:extLst>
            <a:ext uri="{FF2B5EF4-FFF2-40B4-BE49-F238E27FC236}">
              <a16:creationId xmlns:a16="http://schemas.microsoft.com/office/drawing/2014/main" id="{6CEF0E14-A890-4863-A0CA-67E92A9D89B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5" name="Picture 94" title="white box">
          <a:extLst>
            <a:ext uri="{FF2B5EF4-FFF2-40B4-BE49-F238E27FC236}">
              <a16:creationId xmlns:a16="http://schemas.microsoft.com/office/drawing/2014/main" id="{3FEDAAAD-A96A-4C99-8D02-C258C264FFC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6" name="Picture 95" descr="image of the Ofgem logo" title="Ofgem logo">
          <a:extLst>
            <a:ext uri="{FF2B5EF4-FFF2-40B4-BE49-F238E27FC236}">
              <a16:creationId xmlns:a16="http://schemas.microsoft.com/office/drawing/2014/main" id="{47669D5A-4158-4253-A049-2260984FE8B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97" name="Picture 96" title="white box">
          <a:extLst>
            <a:ext uri="{FF2B5EF4-FFF2-40B4-BE49-F238E27FC236}">
              <a16:creationId xmlns:a16="http://schemas.microsoft.com/office/drawing/2014/main" id="{2E493106-DBB5-4D43-AD33-D2A81FA5A77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8" name="Picture 97" descr="image of the Ofgem logo" title="Ofgem logo">
          <a:extLst>
            <a:ext uri="{FF2B5EF4-FFF2-40B4-BE49-F238E27FC236}">
              <a16:creationId xmlns:a16="http://schemas.microsoft.com/office/drawing/2014/main" id="{744BA75E-C649-4AD5-8E49-A9BB212266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99" name="Picture 98" title="white box">
          <a:extLst>
            <a:ext uri="{FF2B5EF4-FFF2-40B4-BE49-F238E27FC236}">
              <a16:creationId xmlns:a16="http://schemas.microsoft.com/office/drawing/2014/main" id="{8E88D942-2EDE-4EE2-8E48-31BC864F15E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0" name="Picture 99" descr="image of the Ofgem logo" title="Ofgem logo">
          <a:extLst>
            <a:ext uri="{FF2B5EF4-FFF2-40B4-BE49-F238E27FC236}">
              <a16:creationId xmlns:a16="http://schemas.microsoft.com/office/drawing/2014/main" id="{C82C83C1-397D-428A-8160-AD830A8D2F0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1" name="Picture 100" title="white box">
          <a:extLst>
            <a:ext uri="{FF2B5EF4-FFF2-40B4-BE49-F238E27FC236}">
              <a16:creationId xmlns:a16="http://schemas.microsoft.com/office/drawing/2014/main" id="{65837BAF-C63D-455B-876B-3BAA40C977F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2" name="Picture 101" descr="image of the Ofgem logo" title="Ofgem logo">
          <a:extLst>
            <a:ext uri="{FF2B5EF4-FFF2-40B4-BE49-F238E27FC236}">
              <a16:creationId xmlns:a16="http://schemas.microsoft.com/office/drawing/2014/main" id="{8BA38872-F432-495E-87F5-0FE6C884BE4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3" name="Picture 102" title="white box">
          <a:extLst>
            <a:ext uri="{FF2B5EF4-FFF2-40B4-BE49-F238E27FC236}">
              <a16:creationId xmlns:a16="http://schemas.microsoft.com/office/drawing/2014/main" id="{0444A6F0-E38C-4880-AF24-91E1EFF96D3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4" name="Picture 103" descr="image of the Ofgem logo" title="Ofgem logo">
          <a:extLst>
            <a:ext uri="{FF2B5EF4-FFF2-40B4-BE49-F238E27FC236}">
              <a16:creationId xmlns:a16="http://schemas.microsoft.com/office/drawing/2014/main" id="{68A0D4B2-A9C3-4148-90C6-7D75D0C445D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05" name="Picture 104" title="white box">
          <a:extLst>
            <a:ext uri="{FF2B5EF4-FFF2-40B4-BE49-F238E27FC236}">
              <a16:creationId xmlns:a16="http://schemas.microsoft.com/office/drawing/2014/main" id="{98D60474-EF60-4078-A527-DE54F083DAB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6" name="Picture 105" descr="image of the Ofgem logo" title="Ofgem logo">
          <a:extLst>
            <a:ext uri="{FF2B5EF4-FFF2-40B4-BE49-F238E27FC236}">
              <a16:creationId xmlns:a16="http://schemas.microsoft.com/office/drawing/2014/main" id="{F5596B3F-7C28-4F83-B96D-90B9A968164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07" name="Picture 106" title="white box">
          <a:extLst>
            <a:ext uri="{FF2B5EF4-FFF2-40B4-BE49-F238E27FC236}">
              <a16:creationId xmlns:a16="http://schemas.microsoft.com/office/drawing/2014/main" id="{709CBA14-F6D5-4BC2-988C-9769DFC1419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8" name="Picture 107" descr="image of the Ofgem logo" title="Ofgem logo">
          <a:extLst>
            <a:ext uri="{FF2B5EF4-FFF2-40B4-BE49-F238E27FC236}">
              <a16:creationId xmlns:a16="http://schemas.microsoft.com/office/drawing/2014/main" id="{EA753A7A-CA7F-42B0-A9EA-883C710D8A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9" name="Picture 108" title="white box">
          <a:extLst>
            <a:ext uri="{FF2B5EF4-FFF2-40B4-BE49-F238E27FC236}">
              <a16:creationId xmlns:a16="http://schemas.microsoft.com/office/drawing/2014/main" id="{4318C0F8-6C2B-49AE-921F-797D193A89C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0" name="Picture 109" descr="image of the Ofgem logo" title="Ofgem logo">
          <a:extLst>
            <a:ext uri="{FF2B5EF4-FFF2-40B4-BE49-F238E27FC236}">
              <a16:creationId xmlns:a16="http://schemas.microsoft.com/office/drawing/2014/main" id="{40D97C71-6936-4A73-B9D6-ACF15A3D65C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1" name="Picture 110" title="white box">
          <a:extLst>
            <a:ext uri="{FF2B5EF4-FFF2-40B4-BE49-F238E27FC236}">
              <a16:creationId xmlns:a16="http://schemas.microsoft.com/office/drawing/2014/main" id="{4AB5A574-C7A6-4FB9-8C8F-1756A1EF84F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2" name="Picture 111" descr="image of the Ofgem logo" title="Ofgem logo">
          <a:extLst>
            <a:ext uri="{FF2B5EF4-FFF2-40B4-BE49-F238E27FC236}">
              <a16:creationId xmlns:a16="http://schemas.microsoft.com/office/drawing/2014/main" id="{3FFF382F-A3C7-469B-863D-FD5DC74BF3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13" name="Picture 112" title="white box">
          <a:extLst>
            <a:ext uri="{FF2B5EF4-FFF2-40B4-BE49-F238E27FC236}">
              <a16:creationId xmlns:a16="http://schemas.microsoft.com/office/drawing/2014/main" id="{ACAEEEB4-3402-48E6-AB3F-9732FFE68CC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4" name="Picture 113" descr="image of the Ofgem logo" title="Ofgem logo">
          <a:extLst>
            <a:ext uri="{FF2B5EF4-FFF2-40B4-BE49-F238E27FC236}">
              <a16:creationId xmlns:a16="http://schemas.microsoft.com/office/drawing/2014/main" id="{2AFAD679-AF8E-4852-898E-1E511EDE88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15" name="Picture 114" title="white box">
          <a:extLst>
            <a:ext uri="{FF2B5EF4-FFF2-40B4-BE49-F238E27FC236}">
              <a16:creationId xmlns:a16="http://schemas.microsoft.com/office/drawing/2014/main" id="{27F48FE9-B742-43A9-B7C2-6CC5AE25250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6" name="Picture 115" descr="image of the Ofgem logo" title="Ofgem logo">
          <a:extLst>
            <a:ext uri="{FF2B5EF4-FFF2-40B4-BE49-F238E27FC236}">
              <a16:creationId xmlns:a16="http://schemas.microsoft.com/office/drawing/2014/main" id="{E1D84521-42C5-4967-9B7A-B6C34B749F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7" name="Picture 116" descr="image of the Ofgem logo" title="Ofgem logo">
          <a:extLst>
            <a:ext uri="{FF2B5EF4-FFF2-40B4-BE49-F238E27FC236}">
              <a16:creationId xmlns:a16="http://schemas.microsoft.com/office/drawing/2014/main" id="{31DF966A-0876-45D7-99F9-521A5A5E0B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8" name="Picture 117" title="white box">
          <a:extLst>
            <a:ext uri="{FF2B5EF4-FFF2-40B4-BE49-F238E27FC236}">
              <a16:creationId xmlns:a16="http://schemas.microsoft.com/office/drawing/2014/main" id="{F2D98068-138E-4FE9-8D5E-11D7B06DFA9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9" name="Picture 118" descr="image of the Ofgem logo" title="Ofgem logo">
          <a:extLst>
            <a:ext uri="{FF2B5EF4-FFF2-40B4-BE49-F238E27FC236}">
              <a16:creationId xmlns:a16="http://schemas.microsoft.com/office/drawing/2014/main" id="{5B31C7DA-D4B5-4D14-B4B3-3A7282FC629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20" name="Picture 119" title="white box">
          <a:extLst>
            <a:ext uri="{FF2B5EF4-FFF2-40B4-BE49-F238E27FC236}">
              <a16:creationId xmlns:a16="http://schemas.microsoft.com/office/drawing/2014/main" id="{05A04E67-F766-45DC-BEC5-577827BB9FB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1" name="Picture 120" descr="image of the Ofgem logo" title="Ofgem logo">
          <a:extLst>
            <a:ext uri="{FF2B5EF4-FFF2-40B4-BE49-F238E27FC236}">
              <a16:creationId xmlns:a16="http://schemas.microsoft.com/office/drawing/2014/main" id="{64590253-2406-4B1F-A3B8-84D3F5840BB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22" name="Picture 121" title="white box">
          <a:extLst>
            <a:ext uri="{FF2B5EF4-FFF2-40B4-BE49-F238E27FC236}">
              <a16:creationId xmlns:a16="http://schemas.microsoft.com/office/drawing/2014/main" id="{D00B5655-4A07-4F92-8EA6-210997A671C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3" name="Picture 122" descr="image of the Ofgem logo" title="Ofgem logo">
          <a:extLst>
            <a:ext uri="{FF2B5EF4-FFF2-40B4-BE49-F238E27FC236}">
              <a16:creationId xmlns:a16="http://schemas.microsoft.com/office/drawing/2014/main" id="{3EDD71D2-E04F-41A3-B4DB-A0CD9EF3559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4" name="Picture 123" title="white box">
          <a:extLst>
            <a:ext uri="{FF2B5EF4-FFF2-40B4-BE49-F238E27FC236}">
              <a16:creationId xmlns:a16="http://schemas.microsoft.com/office/drawing/2014/main" id="{1620DE48-947F-4EBF-986A-A8582E4E949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5" name="Picture 124" descr="image of the Ofgem logo" title="Ofgem logo">
          <a:extLst>
            <a:ext uri="{FF2B5EF4-FFF2-40B4-BE49-F238E27FC236}">
              <a16:creationId xmlns:a16="http://schemas.microsoft.com/office/drawing/2014/main" id="{76CE4D68-8FF6-4E8C-8354-384BC409E7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6" name="Picture 125" title="white box">
          <a:extLst>
            <a:ext uri="{FF2B5EF4-FFF2-40B4-BE49-F238E27FC236}">
              <a16:creationId xmlns:a16="http://schemas.microsoft.com/office/drawing/2014/main" id="{15734231-B689-46A7-9891-41F02E3DE1D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7" name="Picture 126" descr="image of the Ofgem logo" title="Ofgem logo">
          <a:extLst>
            <a:ext uri="{FF2B5EF4-FFF2-40B4-BE49-F238E27FC236}">
              <a16:creationId xmlns:a16="http://schemas.microsoft.com/office/drawing/2014/main" id="{0B031E37-87D7-4FB9-BCD6-B840B7DE1B7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28" name="Picture 127" title="white box">
          <a:extLst>
            <a:ext uri="{FF2B5EF4-FFF2-40B4-BE49-F238E27FC236}">
              <a16:creationId xmlns:a16="http://schemas.microsoft.com/office/drawing/2014/main" id="{9E04C64F-5D28-4DA5-8FAB-EADF53CB408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9" name="Picture 128" descr="image of the Ofgem logo" title="Ofgem logo">
          <a:extLst>
            <a:ext uri="{FF2B5EF4-FFF2-40B4-BE49-F238E27FC236}">
              <a16:creationId xmlns:a16="http://schemas.microsoft.com/office/drawing/2014/main" id="{A8B9375F-32FB-4A05-A58B-342C99C399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30" name="Picture 129" title="white box">
          <a:extLst>
            <a:ext uri="{FF2B5EF4-FFF2-40B4-BE49-F238E27FC236}">
              <a16:creationId xmlns:a16="http://schemas.microsoft.com/office/drawing/2014/main" id="{02D8286C-7A95-4342-AF40-AE05C871883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1" name="Picture 130" descr="image of the Ofgem logo" title="Ofgem logo">
          <a:extLst>
            <a:ext uri="{FF2B5EF4-FFF2-40B4-BE49-F238E27FC236}">
              <a16:creationId xmlns:a16="http://schemas.microsoft.com/office/drawing/2014/main" id="{C273A6C3-2E3B-4ED8-9791-73B4466CB1F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2" name="Picture 131" title="white box">
          <a:extLst>
            <a:ext uri="{FF2B5EF4-FFF2-40B4-BE49-F238E27FC236}">
              <a16:creationId xmlns:a16="http://schemas.microsoft.com/office/drawing/2014/main" id="{D85CA7D3-226A-46BA-A493-CA585CDFCB4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3" name="Picture 132" descr="image of the Ofgem logo" title="Ofgem logo">
          <a:extLst>
            <a:ext uri="{FF2B5EF4-FFF2-40B4-BE49-F238E27FC236}">
              <a16:creationId xmlns:a16="http://schemas.microsoft.com/office/drawing/2014/main" id="{DB19C2B7-F3C8-4C4B-BFA7-F8B22F7A304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4" name="Picture 133" title="white box">
          <a:extLst>
            <a:ext uri="{FF2B5EF4-FFF2-40B4-BE49-F238E27FC236}">
              <a16:creationId xmlns:a16="http://schemas.microsoft.com/office/drawing/2014/main" id="{0787FACB-32FC-48DF-9C90-70F88350EBB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5" name="Picture 134" descr="image of the Ofgem logo" title="Ofgem logo">
          <a:extLst>
            <a:ext uri="{FF2B5EF4-FFF2-40B4-BE49-F238E27FC236}">
              <a16:creationId xmlns:a16="http://schemas.microsoft.com/office/drawing/2014/main" id="{1A9D8163-ADCC-4B11-9E2E-26054A1C7C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6" name="Picture 135" title="white box">
          <a:extLst>
            <a:ext uri="{FF2B5EF4-FFF2-40B4-BE49-F238E27FC236}">
              <a16:creationId xmlns:a16="http://schemas.microsoft.com/office/drawing/2014/main" id="{CF168C49-DD9B-4D22-B3F0-F972610AAE3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7" name="Picture 136" descr="image of the Ofgem logo" title="Ofgem logo">
          <a:extLst>
            <a:ext uri="{FF2B5EF4-FFF2-40B4-BE49-F238E27FC236}">
              <a16:creationId xmlns:a16="http://schemas.microsoft.com/office/drawing/2014/main" id="{6A262A28-5000-465B-B8AD-10197B9B91B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38" name="Picture 137" title="white box">
          <a:extLst>
            <a:ext uri="{FF2B5EF4-FFF2-40B4-BE49-F238E27FC236}">
              <a16:creationId xmlns:a16="http://schemas.microsoft.com/office/drawing/2014/main" id="{CA80F89B-D533-4D12-B7F1-689BF70D7A2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9" name="Picture 138" descr="image of the Ofgem logo" title="Ofgem logo">
          <a:extLst>
            <a:ext uri="{FF2B5EF4-FFF2-40B4-BE49-F238E27FC236}">
              <a16:creationId xmlns:a16="http://schemas.microsoft.com/office/drawing/2014/main" id="{25AF7148-1E4E-4F26-8E56-83C8AB7C4B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0" name="Picture 139" descr="image of the Ofgem logo" title="Ofgem logo">
          <a:extLst>
            <a:ext uri="{FF2B5EF4-FFF2-40B4-BE49-F238E27FC236}">
              <a16:creationId xmlns:a16="http://schemas.microsoft.com/office/drawing/2014/main" id="{C7D2CECA-4772-43E9-BE09-65C6C5741A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1" name="Picture 140" title="white box">
          <a:extLst>
            <a:ext uri="{FF2B5EF4-FFF2-40B4-BE49-F238E27FC236}">
              <a16:creationId xmlns:a16="http://schemas.microsoft.com/office/drawing/2014/main" id="{4EF78DC9-95A1-4EB6-9F3B-E8E9E21D0BA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2" name="Picture 141" descr="image of the Ofgem logo" title="Ofgem logo">
          <a:extLst>
            <a:ext uri="{FF2B5EF4-FFF2-40B4-BE49-F238E27FC236}">
              <a16:creationId xmlns:a16="http://schemas.microsoft.com/office/drawing/2014/main" id="{39FFEB87-C00F-4640-885E-30BF64EA7B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43" name="Picture 142" title="white box">
          <a:extLst>
            <a:ext uri="{FF2B5EF4-FFF2-40B4-BE49-F238E27FC236}">
              <a16:creationId xmlns:a16="http://schemas.microsoft.com/office/drawing/2014/main" id="{4CD409C0-B591-41EB-BB94-4E9E03EC66E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4" name="Picture 143" descr="image of the Ofgem logo" title="Ofgem logo">
          <a:extLst>
            <a:ext uri="{FF2B5EF4-FFF2-40B4-BE49-F238E27FC236}">
              <a16:creationId xmlns:a16="http://schemas.microsoft.com/office/drawing/2014/main" id="{6325D58E-5515-497F-B0B8-1A9BCD75627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45" name="Picture 144" title="white box">
          <a:extLst>
            <a:ext uri="{FF2B5EF4-FFF2-40B4-BE49-F238E27FC236}">
              <a16:creationId xmlns:a16="http://schemas.microsoft.com/office/drawing/2014/main" id="{D86ED990-EB1D-4E36-9189-71238257CDA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6" name="Picture 145" descr="image of the Ofgem logo" title="Ofgem logo">
          <a:extLst>
            <a:ext uri="{FF2B5EF4-FFF2-40B4-BE49-F238E27FC236}">
              <a16:creationId xmlns:a16="http://schemas.microsoft.com/office/drawing/2014/main" id="{DEE77D29-0AFB-4365-A7F7-AD477C4C6A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7" name="Picture 146" title="white box">
          <a:extLst>
            <a:ext uri="{FF2B5EF4-FFF2-40B4-BE49-F238E27FC236}">
              <a16:creationId xmlns:a16="http://schemas.microsoft.com/office/drawing/2014/main" id="{0C136AC7-47C2-43B9-9738-784345FCAE5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8" name="Picture 147" descr="image of the Ofgem logo" title="Ofgem logo">
          <a:extLst>
            <a:ext uri="{FF2B5EF4-FFF2-40B4-BE49-F238E27FC236}">
              <a16:creationId xmlns:a16="http://schemas.microsoft.com/office/drawing/2014/main" id="{A8674640-1B2C-482D-8366-018A31457D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9" name="Picture 148" title="white box">
          <a:extLst>
            <a:ext uri="{FF2B5EF4-FFF2-40B4-BE49-F238E27FC236}">
              <a16:creationId xmlns:a16="http://schemas.microsoft.com/office/drawing/2014/main" id="{30CD0810-0C6A-4DE6-83DE-10E2F6D2E70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0" name="Picture 149" descr="image of the Ofgem logo" title="Ofgem logo">
          <a:extLst>
            <a:ext uri="{FF2B5EF4-FFF2-40B4-BE49-F238E27FC236}">
              <a16:creationId xmlns:a16="http://schemas.microsoft.com/office/drawing/2014/main" id="{2CA0F3DE-0C06-4565-A25C-78C0C4C605A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51" name="Picture 150" title="white box">
          <a:extLst>
            <a:ext uri="{FF2B5EF4-FFF2-40B4-BE49-F238E27FC236}">
              <a16:creationId xmlns:a16="http://schemas.microsoft.com/office/drawing/2014/main" id="{81394707-BA86-4FF7-A68D-87FDB39FA88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2" name="Picture 151" descr="image of the Ofgem logo" title="Ofgem logo">
          <a:extLst>
            <a:ext uri="{FF2B5EF4-FFF2-40B4-BE49-F238E27FC236}">
              <a16:creationId xmlns:a16="http://schemas.microsoft.com/office/drawing/2014/main" id="{447ECA7A-EF0D-4D12-A929-65BC9EF3C1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3" name="Picture 152" title="white box">
          <a:extLst>
            <a:ext uri="{FF2B5EF4-FFF2-40B4-BE49-F238E27FC236}">
              <a16:creationId xmlns:a16="http://schemas.microsoft.com/office/drawing/2014/main" id="{F46BC962-D9D9-46F7-A7FC-BC4B84CDF76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4" name="Picture 153" descr="image of the Ofgem logo" title="Ofgem logo">
          <a:extLst>
            <a:ext uri="{FF2B5EF4-FFF2-40B4-BE49-F238E27FC236}">
              <a16:creationId xmlns:a16="http://schemas.microsoft.com/office/drawing/2014/main" id="{BAD62C04-C180-49D9-A000-73750117E79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55" name="Picture 154" title="white box">
          <a:extLst>
            <a:ext uri="{FF2B5EF4-FFF2-40B4-BE49-F238E27FC236}">
              <a16:creationId xmlns:a16="http://schemas.microsoft.com/office/drawing/2014/main" id="{720986BC-B9EE-41F4-A884-78C7B5407B1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6" name="Picture 155" descr="image of the Ofgem logo" title="Ofgem logo">
          <a:extLst>
            <a:ext uri="{FF2B5EF4-FFF2-40B4-BE49-F238E27FC236}">
              <a16:creationId xmlns:a16="http://schemas.microsoft.com/office/drawing/2014/main" id="{F7CEE75F-9F34-4DC1-B745-CEF68BADF2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57" name="Picture 156" title="white box">
          <a:extLst>
            <a:ext uri="{FF2B5EF4-FFF2-40B4-BE49-F238E27FC236}">
              <a16:creationId xmlns:a16="http://schemas.microsoft.com/office/drawing/2014/main" id="{F7907BEE-CDB9-47F3-828C-1131BD3D03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8" name="Picture 157" descr="image of the Ofgem logo" title="Ofgem logo">
          <a:extLst>
            <a:ext uri="{FF2B5EF4-FFF2-40B4-BE49-F238E27FC236}">
              <a16:creationId xmlns:a16="http://schemas.microsoft.com/office/drawing/2014/main" id="{640D2602-706A-4F80-8379-505B177645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59" name="Picture 158" title="white box">
          <a:extLst>
            <a:ext uri="{FF2B5EF4-FFF2-40B4-BE49-F238E27FC236}">
              <a16:creationId xmlns:a16="http://schemas.microsoft.com/office/drawing/2014/main" id="{AAA29358-1580-42EE-8B34-CCE819027A0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0" name="Picture 159" descr="image of the Ofgem logo" title="Ofgem logo">
          <a:extLst>
            <a:ext uri="{FF2B5EF4-FFF2-40B4-BE49-F238E27FC236}">
              <a16:creationId xmlns:a16="http://schemas.microsoft.com/office/drawing/2014/main" id="{E68693F9-FAA2-4B87-AC32-38EA051E6CB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61" name="Picture 160" title="white box">
          <a:extLst>
            <a:ext uri="{FF2B5EF4-FFF2-40B4-BE49-F238E27FC236}">
              <a16:creationId xmlns:a16="http://schemas.microsoft.com/office/drawing/2014/main" id="{E356180D-6C64-4C46-8C81-D2B0153B4EB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2" name="Picture 161" descr="image of the Ofgem logo" title="Ofgem logo">
          <a:extLst>
            <a:ext uri="{FF2B5EF4-FFF2-40B4-BE49-F238E27FC236}">
              <a16:creationId xmlns:a16="http://schemas.microsoft.com/office/drawing/2014/main" id="{C2986490-3A39-4D54-9094-D6E465D5079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3" name="Picture 162" descr="image of the Ofgem logo" title="Ofgem logo">
          <a:extLst>
            <a:ext uri="{FF2B5EF4-FFF2-40B4-BE49-F238E27FC236}">
              <a16:creationId xmlns:a16="http://schemas.microsoft.com/office/drawing/2014/main" id="{5EEC22CE-DB4F-4A7E-B47F-39C245AC7C6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64" name="Picture 163" title="white box">
          <a:extLst>
            <a:ext uri="{FF2B5EF4-FFF2-40B4-BE49-F238E27FC236}">
              <a16:creationId xmlns:a16="http://schemas.microsoft.com/office/drawing/2014/main" id="{88FC5D66-59F9-447A-9EDA-D158E1752C5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5" name="Picture 164" descr="image of the Ofgem logo" title="Ofgem logo">
          <a:extLst>
            <a:ext uri="{FF2B5EF4-FFF2-40B4-BE49-F238E27FC236}">
              <a16:creationId xmlns:a16="http://schemas.microsoft.com/office/drawing/2014/main" id="{14AC5B3D-AA44-4F0A-8F2F-D5D6583D96E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66" name="Picture 165" title="white box">
          <a:extLst>
            <a:ext uri="{FF2B5EF4-FFF2-40B4-BE49-F238E27FC236}">
              <a16:creationId xmlns:a16="http://schemas.microsoft.com/office/drawing/2014/main" id="{458DCCE8-A57D-4327-8C01-DFCA16AE0D7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7" name="Picture 166" descr="image of the Ofgem logo" title="Ofgem logo">
          <a:extLst>
            <a:ext uri="{FF2B5EF4-FFF2-40B4-BE49-F238E27FC236}">
              <a16:creationId xmlns:a16="http://schemas.microsoft.com/office/drawing/2014/main" id="{4CE9E0A3-6E2B-4505-87EE-92231392C4C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68" name="Picture 167" title="white box">
          <a:extLst>
            <a:ext uri="{FF2B5EF4-FFF2-40B4-BE49-F238E27FC236}">
              <a16:creationId xmlns:a16="http://schemas.microsoft.com/office/drawing/2014/main" id="{104340C9-9D63-44D8-B257-DAAA3884A6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9" name="Picture 168" descr="image of the Ofgem logo" title="Ofgem logo">
          <a:extLst>
            <a:ext uri="{FF2B5EF4-FFF2-40B4-BE49-F238E27FC236}">
              <a16:creationId xmlns:a16="http://schemas.microsoft.com/office/drawing/2014/main" id="{40783AC5-ED01-4226-8268-4FE052766DC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0" name="Picture 169" title="white box">
          <a:extLst>
            <a:ext uri="{FF2B5EF4-FFF2-40B4-BE49-F238E27FC236}">
              <a16:creationId xmlns:a16="http://schemas.microsoft.com/office/drawing/2014/main" id="{9F2A7D37-9D43-445F-A742-FD8A04B5713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1" name="Picture 170" descr="image of the Ofgem logo" title="Ofgem logo">
          <a:extLst>
            <a:ext uri="{FF2B5EF4-FFF2-40B4-BE49-F238E27FC236}">
              <a16:creationId xmlns:a16="http://schemas.microsoft.com/office/drawing/2014/main" id="{4764B411-CF46-4C8F-8EEE-C9AAD6E861E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2" name="Picture 171" title="white box">
          <a:extLst>
            <a:ext uri="{FF2B5EF4-FFF2-40B4-BE49-F238E27FC236}">
              <a16:creationId xmlns:a16="http://schemas.microsoft.com/office/drawing/2014/main" id="{E34B4786-5FAE-40C8-AE97-1AAF4DAEA25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3" name="Picture 172" descr="image of the Ofgem logo" title="Ofgem logo">
          <a:extLst>
            <a:ext uri="{FF2B5EF4-FFF2-40B4-BE49-F238E27FC236}">
              <a16:creationId xmlns:a16="http://schemas.microsoft.com/office/drawing/2014/main" id="{DFDCB414-B51C-48E3-B6AB-D1AC2F2682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74" name="Picture 173" title="white box">
          <a:extLst>
            <a:ext uri="{FF2B5EF4-FFF2-40B4-BE49-F238E27FC236}">
              <a16:creationId xmlns:a16="http://schemas.microsoft.com/office/drawing/2014/main" id="{502EB662-3006-425D-890B-88EE955EF57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5" name="Picture 174" descr="image of the Ofgem logo" title="Ofgem logo">
          <a:extLst>
            <a:ext uri="{FF2B5EF4-FFF2-40B4-BE49-F238E27FC236}">
              <a16:creationId xmlns:a16="http://schemas.microsoft.com/office/drawing/2014/main" id="{93937F37-DDFB-4AB4-A367-9372B9BD02C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76" name="Picture 175" title="white box">
          <a:extLst>
            <a:ext uri="{FF2B5EF4-FFF2-40B4-BE49-F238E27FC236}">
              <a16:creationId xmlns:a16="http://schemas.microsoft.com/office/drawing/2014/main" id="{1C98265D-E729-46B3-AC21-6129935CED8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7" name="Picture 176" descr="image of the Ofgem logo" title="Ofgem logo">
          <a:extLst>
            <a:ext uri="{FF2B5EF4-FFF2-40B4-BE49-F238E27FC236}">
              <a16:creationId xmlns:a16="http://schemas.microsoft.com/office/drawing/2014/main" id="{6B4CA9DE-9DF6-42B8-9FBA-1321C319B2F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8" name="Picture 177" title="white box">
          <a:extLst>
            <a:ext uri="{FF2B5EF4-FFF2-40B4-BE49-F238E27FC236}">
              <a16:creationId xmlns:a16="http://schemas.microsoft.com/office/drawing/2014/main" id="{1EBAB9EE-0E99-4464-9ED6-25010D1A435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9" name="Picture 178" descr="image of the Ofgem logo" title="Ofgem logo">
          <a:extLst>
            <a:ext uri="{FF2B5EF4-FFF2-40B4-BE49-F238E27FC236}">
              <a16:creationId xmlns:a16="http://schemas.microsoft.com/office/drawing/2014/main" id="{88115A2F-3316-44C9-BAF6-C5873B18AD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80" name="Picture 179" title="white box">
          <a:extLst>
            <a:ext uri="{FF2B5EF4-FFF2-40B4-BE49-F238E27FC236}">
              <a16:creationId xmlns:a16="http://schemas.microsoft.com/office/drawing/2014/main" id="{CFEB49FC-A461-4299-AE60-E99A19231F2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1" name="Picture 180" descr="image of the Ofgem logo" title="Ofgem logo">
          <a:extLst>
            <a:ext uri="{FF2B5EF4-FFF2-40B4-BE49-F238E27FC236}">
              <a16:creationId xmlns:a16="http://schemas.microsoft.com/office/drawing/2014/main" id="{745CEA15-604E-4E95-A4DE-0ED9A00091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82" name="Picture 181" title="white box">
          <a:extLst>
            <a:ext uri="{FF2B5EF4-FFF2-40B4-BE49-F238E27FC236}">
              <a16:creationId xmlns:a16="http://schemas.microsoft.com/office/drawing/2014/main" id="{AFE267CC-C3CA-4DC9-AEBE-02F43287A50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3" name="Picture 182" descr="image of the Ofgem logo" title="Ofgem logo">
          <a:extLst>
            <a:ext uri="{FF2B5EF4-FFF2-40B4-BE49-F238E27FC236}">
              <a16:creationId xmlns:a16="http://schemas.microsoft.com/office/drawing/2014/main" id="{862E3368-1F7D-42E6-A890-B1F4055168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84" name="Picture 183" title="white box">
          <a:extLst>
            <a:ext uri="{FF2B5EF4-FFF2-40B4-BE49-F238E27FC236}">
              <a16:creationId xmlns:a16="http://schemas.microsoft.com/office/drawing/2014/main" id="{EECDA9F1-1B7A-4207-AD66-4F5C99460FD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5" name="Picture 184" descr="image of the Ofgem logo" title="Ofgem logo">
          <a:extLst>
            <a:ext uri="{FF2B5EF4-FFF2-40B4-BE49-F238E27FC236}">
              <a16:creationId xmlns:a16="http://schemas.microsoft.com/office/drawing/2014/main" id="{D4CB9CB3-53E7-472F-94F7-C0AA0FC383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6" name="Picture 185" descr="image of the Ofgem logo" title="Ofgem logo">
          <a:extLst>
            <a:ext uri="{FF2B5EF4-FFF2-40B4-BE49-F238E27FC236}">
              <a16:creationId xmlns:a16="http://schemas.microsoft.com/office/drawing/2014/main" id="{4B04C40F-D480-4977-9CF6-0B4BAA6010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87" name="Picture 186" title="white box">
          <a:extLst>
            <a:ext uri="{FF2B5EF4-FFF2-40B4-BE49-F238E27FC236}">
              <a16:creationId xmlns:a16="http://schemas.microsoft.com/office/drawing/2014/main" id="{6A8EC26A-2827-41C6-8BE2-4FB010F15D9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8" name="Picture 187" descr="image of the Ofgem logo" title="Ofgem logo">
          <a:extLst>
            <a:ext uri="{FF2B5EF4-FFF2-40B4-BE49-F238E27FC236}">
              <a16:creationId xmlns:a16="http://schemas.microsoft.com/office/drawing/2014/main" id="{FC687A88-79A9-4176-9936-220C3D6DD9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89" name="Picture 188" title="white box">
          <a:extLst>
            <a:ext uri="{FF2B5EF4-FFF2-40B4-BE49-F238E27FC236}">
              <a16:creationId xmlns:a16="http://schemas.microsoft.com/office/drawing/2014/main" id="{9DAEC466-0920-4BA0-AEB6-5C8E6FBB4AA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0" name="Picture 189" descr="image of the Ofgem logo" title="Ofgem logo">
          <a:extLst>
            <a:ext uri="{FF2B5EF4-FFF2-40B4-BE49-F238E27FC236}">
              <a16:creationId xmlns:a16="http://schemas.microsoft.com/office/drawing/2014/main" id="{C174F53D-0463-461F-824F-94F0228DB5E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91" name="Picture 190" title="white box">
          <a:extLst>
            <a:ext uri="{FF2B5EF4-FFF2-40B4-BE49-F238E27FC236}">
              <a16:creationId xmlns:a16="http://schemas.microsoft.com/office/drawing/2014/main" id="{335828F0-A50C-4D63-BE95-7FD2918D270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2" name="Picture 191" descr="image of the Ofgem logo" title="Ofgem logo">
          <a:extLst>
            <a:ext uri="{FF2B5EF4-FFF2-40B4-BE49-F238E27FC236}">
              <a16:creationId xmlns:a16="http://schemas.microsoft.com/office/drawing/2014/main" id="{862316DA-1505-4A90-A98F-E7BCB882D74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3" name="Picture 192" title="white box">
          <a:extLst>
            <a:ext uri="{FF2B5EF4-FFF2-40B4-BE49-F238E27FC236}">
              <a16:creationId xmlns:a16="http://schemas.microsoft.com/office/drawing/2014/main" id="{1F7EEBE2-3718-4CA0-AF74-5750D8D11ED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4" name="Picture 193" descr="image of the Ofgem logo" title="Ofgem logo">
          <a:extLst>
            <a:ext uri="{FF2B5EF4-FFF2-40B4-BE49-F238E27FC236}">
              <a16:creationId xmlns:a16="http://schemas.microsoft.com/office/drawing/2014/main" id="{9B74A295-197F-4400-A4EB-BEB01FD83A7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5" name="Picture 194" title="white box">
          <a:extLst>
            <a:ext uri="{FF2B5EF4-FFF2-40B4-BE49-F238E27FC236}">
              <a16:creationId xmlns:a16="http://schemas.microsoft.com/office/drawing/2014/main" id="{F341A536-2D5B-486F-9DE0-3C9631EA39A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6" name="Picture 195" descr="image of the Ofgem logo" title="Ofgem logo">
          <a:extLst>
            <a:ext uri="{FF2B5EF4-FFF2-40B4-BE49-F238E27FC236}">
              <a16:creationId xmlns:a16="http://schemas.microsoft.com/office/drawing/2014/main" id="{5ABE8005-3987-498B-8C10-D699D06607B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97" name="Picture 196" title="white box">
          <a:extLst>
            <a:ext uri="{FF2B5EF4-FFF2-40B4-BE49-F238E27FC236}">
              <a16:creationId xmlns:a16="http://schemas.microsoft.com/office/drawing/2014/main" id="{30E36D32-BF61-4175-9A47-E8D325F0E2B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8" name="Picture 197" descr="image of the Ofgem logo" title="Ofgem logo">
          <a:extLst>
            <a:ext uri="{FF2B5EF4-FFF2-40B4-BE49-F238E27FC236}">
              <a16:creationId xmlns:a16="http://schemas.microsoft.com/office/drawing/2014/main" id="{1938B00A-3EFF-420A-981A-F5F2079867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99" name="Picture 198" title="white box">
          <a:extLst>
            <a:ext uri="{FF2B5EF4-FFF2-40B4-BE49-F238E27FC236}">
              <a16:creationId xmlns:a16="http://schemas.microsoft.com/office/drawing/2014/main" id="{C14E7247-4282-4361-B82B-BF63ECC7303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0" name="Picture 199" descr="image of the Ofgem logo" title="Ofgem logo">
          <a:extLst>
            <a:ext uri="{FF2B5EF4-FFF2-40B4-BE49-F238E27FC236}">
              <a16:creationId xmlns:a16="http://schemas.microsoft.com/office/drawing/2014/main" id="{FDAC6213-E98E-4601-8126-1AD59AA9E73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1" name="Picture 200" descr="image of the Ofgem logo" title="Ofgem logo">
          <a:extLst>
            <a:ext uri="{FF2B5EF4-FFF2-40B4-BE49-F238E27FC236}">
              <a16:creationId xmlns:a16="http://schemas.microsoft.com/office/drawing/2014/main" id="{4311A9D2-8218-4137-A0E9-01894703D2A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02" name="Picture 201" title="white box">
          <a:extLst>
            <a:ext uri="{FF2B5EF4-FFF2-40B4-BE49-F238E27FC236}">
              <a16:creationId xmlns:a16="http://schemas.microsoft.com/office/drawing/2014/main" id="{B8D1E48D-C0D5-4B03-8248-044AE06BD5A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3" name="Picture 202" descr="image of the Ofgem logo" title="Ofgem logo">
          <a:extLst>
            <a:ext uri="{FF2B5EF4-FFF2-40B4-BE49-F238E27FC236}">
              <a16:creationId xmlns:a16="http://schemas.microsoft.com/office/drawing/2014/main" id="{32233D40-0D40-411B-803F-2D54C0F744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04" name="Picture 203" title="white box">
          <a:extLst>
            <a:ext uri="{FF2B5EF4-FFF2-40B4-BE49-F238E27FC236}">
              <a16:creationId xmlns:a16="http://schemas.microsoft.com/office/drawing/2014/main" id="{C3F29DAF-AB50-4A23-8836-AD7B4CEFC9B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5" name="Picture 204" descr="image of the Ofgem logo" title="Ofgem logo">
          <a:extLst>
            <a:ext uri="{FF2B5EF4-FFF2-40B4-BE49-F238E27FC236}">
              <a16:creationId xmlns:a16="http://schemas.microsoft.com/office/drawing/2014/main" id="{E522CAA4-66DC-4203-B2E7-8689658E9B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06" name="Picture 205" title="white box">
          <a:extLst>
            <a:ext uri="{FF2B5EF4-FFF2-40B4-BE49-F238E27FC236}">
              <a16:creationId xmlns:a16="http://schemas.microsoft.com/office/drawing/2014/main" id="{2DD3FEC6-43F1-4523-B8E0-823F7B46824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7" name="Picture 206" descr="image of the Ofgem logo" title="Ofgem logo">
          <a:extLst>
            <a:ext uri="{FF2B5EF4-FFF2-40B4-BE49-F238E27FC236}">
              <a16:creationId xmlns:a16="http://schemas.microsoft.com/office/drawing/2014/main" id="{4CEDF2D2-A7D3-430E-8B57-7E33AD21457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08" name="Picture 207" title="white box">
          <a:extLst>
            <a:ext uri="{FF2B5EF4-FFF2-40B4-BE49-F238E27FC236}">
              <a16:creationId xmlns:a16="http://schemas.microsoft.com/office/drawing/2014/main" id="{8A16EE77-5C41-46E0-8433-1E1F9DBEF91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9" name="Picture 208" descr="image of the Ofgem logo" title="Ofgem logo">
          <a:extLst>
            <a:ext uri="{FF2B5EF4-FFF2-40B4-BE49-F238E27FC236}">
              <a16:creationId xmlns:a16="http://schemas.microsoft.com/office/drawing/2014/main" id="{181083B5-E487-4247-868C-D5868A07EA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10" name="Picture 209" title="white box">
          <a:extLst>
            <a:ext uri="{FF2B5EF4-FFF2-40B4-BE49-F238E27FC236}">
              <a16:creationId xmlns:a16="http://schemas.microsoft.com/office/drawing/2014/main" id="{9E4F3EDD-FAA3-451C-A835-D54E1556DB6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1" name="Picture 210" descr="image of the Ofgem logo" title="Ofgem logo">
          <a:extLst>
            <a:ext uri="{FF2B5EF4-FFF2-40B4-BE49-F238E27FC236}">
              <a16:creationId xmlns:a16="http://schemas.microsoft.com/office/drawing/2014/main" id="{C2CC7279-7A5F-4C65-A5EF-BC131701559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12" name="Picture 211" title="white box">
          <a:extLst>
            <a:ext uri="{FF2B5EF4-FFF2-40B4-BE49-F238E27FC236}">
              <a16:creationId xmlns:a16="http://schemas.microsoft.com/office/drawing/2014/main" id="{CB14178A-C67A-4FEC-BF7B-7189141E60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3" name="Picture 212" descr="image of the Ofgem logo" title="Ofgem logo">
          <a:extLst>
            <a:ext uri="{FF2B5EF4-FFF2-40B4-BE49-F238E27FC236}">
              <a16:creationId xmlns:a16="http://schemas.microsoft.com/office/drawing/2014/main" id="{D50764E2-D7B0-4D49-B0B4-B4099D29941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14" name="Picture 213" title="white box">
          <a:extLst>
            <a:ext uri="{FF2B5EF4-FFF2-40B4-BE49-F238E27FC236}">
              <a16:creationId xmlns:a16="http://schemas.microsoft.com/office/drawing/2014/main" id="{B5A78617-5E31-4700-9A41-BC987C8571F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5" name="Picture 214" descr="image of the Ofgem logo" title="Ofgem logo">
          <a:extLst>
            <a:ext uri="{FF2B5EF4-FFF2-40B4-BE49-F238E27FC236}">
              <a16:creationId xmlns:a16="http://schemas.microsoft.com/office/drawing/2014/main" id="{1B724D63-1DAB-403B-9C47-8480EF9F74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6" name="Picture 215" descr="image of the Ofgem logo" title="Ofgem logo">
          <a:extLst>
            <a:ext uri="{FF2B5EF4-FFF2-40B4-BE49-F238E27FC236}">
              <a16:creationId xmlns:a16="http://schemas.microsoft.com/office/drawing/2014/main" id="{75848E8B-A864-4DBB-989A-C41A200E52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17" name="Picture 216" title="white box">
          <a:extLst>
            <a:ext uri="{FF2B5EF4-FFF2-40B4-BE49-F238E27FC236}">
              <a16:creationId xmlns:a16="http://schemas.microsoft.com/office/drawing/2014/main" id="{1FCABA2A-F294-4064-AD53-5CD72607B62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8" name="Picture 217" descr="image of the Ofgem logo" title="Ofgem logo">
          <a:extLst>
            <a:ext uri="{FF2B5EF4-FFF2-40B4-BE49-F238E27FC236}">
              <a16:creationId xmlns:a16="http://schemas.microsoft.com/office/drawing/2014/main" id="{BC53A5E3-3CE3-4F3F-81F8-A723ED0073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19" name="Picture 218" title="white box">
          <a:extLst>
            <a:ext uri="{FF2B5EF4-FFF2-40B4-BE49-F238E27FC236}">
              <a16:creationId xmlns:a16="http://schemas.microsoft.com/office/drawing/2014/main" id="{2BD766EF-371F-4C0A-AAD7-D948A98BC9B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0" name="Picture 219" descr="image of the Ofgem logo" title="Ofgem logo">
          <a:extLst>
            <a:ext uri="{FF2B5EF4-FFF2-40B4-BE49-F238E27FC236}">
              <a16:creationId xmlns:a16="http://schemas.microsoft.com/office/drawing/2014/main" id="{8072A0AA-36FE-4D38-80D8-8E21EAB03F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21" name="Picture 220" title="white box">
          <a:extLst>
            <a:ext uri="{FF2B5EF4-FFF2-40B4-BE49-F238E27FC236}">
              <a16:creationId xmlns:a16="http://schemas.microsoft.com/office/drawing/2014/main" id="{F780D2D4-D9F6-4A95-9A4E-D57540D5110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2" name="Picture 221" descr="image of the Ofgem logo" title="Ofgem logo">
          <a:extLst>
            <a:ext uri="{FF2B5EF4-FFF2-40B4-BE49-F238E27FC236}">
              <a16:creationId xmlns:a16="http://schemas.microsoft.com/office/drawing/2014/main" id="{10B1278F-86B5-4FBF-BED1-0699E3055CE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23" name="Picture 222" title="white box">
          <a:extLst>
            <a:ext uri="{FF2B5EF4-FFF2-40B4-BE49-F238E27FC236}">
              <a16:creationId xmlns:a16="http://schemas.microsoft.com/office/drawing/2014/main" id="{83085011-BC46-43D5-B7EC-0E0EBF8D60E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4" name="Picture 223" descr="image of the Ofgem logo" title="Ofgem logo">
          <a:extLst>
            <a:ext uri="{FF2B5EF4-FFF2-40B4-BE49-F238E27FC236}">
              <a16:creationId xmlns:a16="http://schemas.microsoft.com/office/drawing/2014/main" id="{3C8C46D5-A591-47D0-B753-B8E2F7C84B1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25" name="Picture 224" title="white box">
          <a:extLst>
            <a:ext uri="{FF2B5EF4-FFF2-40B4-BE49-F238E27FC236}">
              <a16:creationId xmlns:a16="http://schemas.microsoft.com/office/drawing/2014/main" id="{56539634-2017-494B-B108-FA9ED1DB68C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6" name="Picture 225" descr="image of the Ofgem logo" title="Ofgem logo">
          <a:extLst>
            <a:ext uri="{FF2B5EF4-FFF2-40B4-BE49-F238E27FC236}">
              <a16:creationId xmlns:a16="http://schemas.microsoft.com/office/drawing/2014/main" id="{C7DD0C29-8CBA-4012-A664-3706E15128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27" name="Picture 226" title="white box">
          <a:extLst>
            <a:ext uri="{FF2B5EF4-FFF2-40B4-BE49-F238E27FC236}">
              <a16:creationId xmlns:a16="http://schemas.microsoft.com/office/drawing/2014/main" id="{AF916125-1912-4FEF-A09C-AC759EAE695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8" name="Picture 227" descr="image of the Ofgem logo" title="Ofgem logo">
          <a:extLst>
            <a:ext uri="{FF2B5EF4-FFF2-40B4-BE49-F238E27FC236}">
              <a16:creationId xmlns:a16="http://schemas.microsoft.com/office/drawing/2014/main" id="{6916D29B-2D6F-4890-B4F5-DF670B696A4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29" name="Picture 228" title="white box">
          <a:extLst>
            <a:ext uri="{FF2B5EF4-FFF2-40B4-BE49-F238E27FC236}">
              <a16:creationId xmlns:a16="http://schemas.microsoft.com/office/drawing/2014/main" id="{62FBE807-DC35-461D-8B0C-C852FDD8F2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0" name="Picture 229" descr="image of the Ofgem logo" title="Ofgem logo">
          <a:extLst>
            <a:ext uri="{FF2B5EF4-FFF2-40B4-BE49-F238E27FC236}">
              <a16:creationId xmlns:a16="http://schemas.microsoft.com/office/drawing/2014/main" id="{1CE998E7-ACB8-4A74-B6F2-91AEF04585F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1" name="Picture 230" descr="image of the Ofgem logo" title="Ofgem logo">
          <a:extLst>
            <a:ext uri="{FF2B5EF4-FFF2-40B4-BE49-F238E27FC236}">
              <a16:creationId xmlns:a16="http://schemas.microsoft.com/office/drawing/2014/main" id="{F7430C9B-1C90-424C-805B-2D07D74843B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32" name="Picture 231" title="white box">
          <a:extLst>
            <a:ext uri="{FF2B5EF4-FFF2-40B4-BE49-F238E27FC236}">
              <a16:creationId xmlns:a16="http://schemas.microsoft.com/office/drawing/2014/main" id="{4EC8EAEA-3745-4A90-9561-47BF1978CEC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3" name="Picture 232" descr="image of the Ofgem logo" title="Ofgem logo">
          <a:extLst>
            <a:ext uri="{FF2B5EF4-FFF2-40B4-BE49-F238E27FC236}">
              <a16:creationId xmlns:a16="http://schemas.microsoft.com/office/drawing/2014/main" id="{53D86919-3C10-4331-8226-D4B4326B2FE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34" name="Picture 233" title="white box">
          <a:extLst>
            <a:ext uri="{FF2B5EF4-FFF2-40B4-BE49-F238E27FC236}">
              <a16:creationId xmlns:a16="http://schemas.microsoft.com/office/drawing/2014/main" id="{97B4D682-0C4E-41B6-B251-5D3529B2666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5" name="Picture 234" descr="image of the Ofgem logo" title="Ofgem logo">
          <a:extLst>
            <a:ext uri="{FF2B5EF4-FFF2-40B4-BE49-F238E27FC236}">
              <a16:creationId xmlns:a16="http://schemas.microsoft.com/office/drawing/2014/main" id="{20469BAA-FE69-4C15-8F30-520D33A0DA5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36" name="Picture 235" title="white box">
          <a:extLst>
            <a:ext uri="{FF2B5EF4-FFF2-40B4-BE49-F238E27FC236}">
              <a16:creationId xmlns:a16="http://schemas.microsoft.com/office/drawing/2014/main" id="{72C748CC-CA3B-42EC-9E0C-A60B6FB78B7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7" name="Picture 236" descr="image of the Ofgem logo" title="Ofgem logo">
          <a:extLst>
            <a:ext uri="{FF2B5EF4-FFF2-40B4-BE49-F238E27FC236}">
              <a16:creationId xmlns:a16="http://schemas.microsoft.com/office/drawing/2014/main" id="{67D5A645-E606-4E2F-96FB-0C0B84A3C8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38" name="Picture 237" title="white box">
          <a:extLst>
            <a:ext uri="{FF2B5EF4-FFF2-40B4-BE49-F238E27FC236}">
              <a16:creationId xmlns:a16="http://schemas.microsoft.com/office/drawing/2014/main" id="{C1A08CC1-49B5-43F1-AC3A-68D857F41AF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9" name="Picture 238" descr="image of the Ofgem logo" title="Ofgem logo">
          <a:extLst>
            <a:ext uri="{FF2B5EF4-FFF2-40B4-BE49-F238E27FC236}">
              <a16:creationId xmlns:a16="http://schemas.microsoft.com/office/drawing/2014/main" id="{87BB2837-A892-472F-9E04-DD6B970918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40" name="Picture 239" title="white box">
          <a:extLst>
            <a:ext uri="{FF2B5EF4-FFF2-40B4-BE49-F238E27FC236}">
              <a16:creationId xmlns:a16="http://schemas.microsoft.com/office/drawing/2014/main" id="{A3686886-E3EF-406A-B900-EAF36693FEB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1" name="Picture 240" descr="image of the Ofgem logo" title="Ofgem logo">
          <a:extLst>
            <a:ext uri="{FF2B5EF4-FFF2-40B4-BE49-F238E27FC236}">
              <a16:creationId xmlns:a16="http://schemas.microsoft.com/office/drawing/2014/main" id="{52D2C98F-DE49-40B6-9C47-414C51E25D1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42" name="Picture 241" title="white box">
          <a:extLst>
            <a:ext uri="{FF2B5EF4-FFF2-40B4-BE49-F238E27FC236}">
              <a16:creationId xmlns:a16="http://schemas.microsoft.com/office/drawing/2014/main" id="{E00AEEF8-946B-4E88-96E9-E63241F65A8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3" name="Picture 242" descr="image of the Ofgem logo" title="Ofgem logo">
          <a:extLst>
            <a:ext uri="{FF2B5EF4-FFF2-40B4-BE49-F238E27FC236}">
              <a16:creationId xmlns:a16="http://schemas.microsoft.com/office/drawing/2014/main" id="{6EBEF5FA-E828-4A93-8A05-516D70CB2EC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44" name="Picture 243" title="white box">
          <a:extLst>
            <a:ext uri="{FF2B5EF4-FFF2-40B4-BE49-F238E27FC236}">
              <a16:creationId xmlns:a16="http://schemas.microsoft.com/office/drawing/2014/main" id="{E406FBF8-2C23-4403-BD08-D4571977956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5" name="Picture 244" descr="image of the Ofgem logo" title="Ofgem logo">
          <a:extLst>
            <a:ext uri="{FF2B5EF4-FFF2-40B4-BE49-F238E27FC236}">
              <a16:creationId xmlns:a16="http://schemas.microsoft.com/office/drawing/2014/main" id="{D6F2C6D7-D82F-41AE-9574-19C962D4A07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6" name="Picture 245" descr="image of the Ofgem logo" title="Ofgem logo">
          <a:extLst>
            <a:ext uri="{FF2B5EF4-FFF2-40B4-BE49-F238E27FC236}">
              <a16:creationId xmlns:a16="http://schemas.microsoft.com/office/drawing/2014/main" id="{39E2F4F1-888C-4FC0-8F9B-54CC05A4DF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47" name="Picture 246" title="white box">
          <a:extLst>
            <a:ext uri="{FF2B5EF4-FFF2-40B4-BE49-F238E27FC236}">
              <a16:creationId xmlns:a16="http://schemas.microsoft.com/office/drawing/2014/main" id="{B48F7AA5-425A-42D9-B13E-24ECD5E5838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8" name="Picture 247" descr="image of the Ofgem logo" title="Ofgem logo">
          <a:extLst>
            <a:ext uri="{FF2B5EF4-FFF2-40B4-BE49-F238E27FC236}">
              <a16:creationId xmlns:a16="http://schemas.microsoft.com/office/drawing/2014/main" id="{010DE19C-E3D7-4D82-B9E1-8DB66D197C4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49" name="Picture 248" title="white box">
          <a:extLst>
            <a:ext uri="{FF2B5EF4-FFF2-40B4-BE49-F238E27FC236}">
              <a16:creationId xmlns:a16="http://schemas.microsoft.com/office/drawing/2014/main" id="{D9AD4355-F244-42AA-AF65-2490D6AC222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0" name="Picture 249" descr="image of the Ofgem logo" title="Ofgem logo">
          <a:extLst>
            <a:ext uri="{FF2B5EF4-FFF2-40B4-BE49-F238E27FC236}">
              <a16:creationId xmlns:a16="http://schemas.microsoft.com/office/drawing/2014/main" id="{E34229BE-7D50-4390-BF61-AA88DBA244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51" name="Picture 250" title="white box">
          <a:extLst>
            <a:ext uri="{FF2B5EF4-FFF2-40B4-BE49-F238E27FC236}">
              <a16:creationId xmlns:a16="http://schemas.microsoft.com/office/drawing/2014/main" id="{88FD0D41-2ABC-4DF3-9305-1FD707BCF26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2" name="Picture 251" descr="image of the Ofgem logo" title="Ofgem logo">
          <a:extLst>
            <a:ext uri="{FF2B5EF4-FFF2-40B4-BE49-F238E27FC236}">
              <a16:creationId xmlns:a16="http://schemas.microsoft.com/office/drawing/2014/main" id="{74B07421-C7BC-4B96-B7F7-5931178A426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53" name="Picture 252" title="white box">
          <a:extLst>
            <a:ext uri="{FF2B5EF4-FFF2-40B4-BE49-F238E27FC236}">
              <a16:creationId xmlns:a16="http://schemas.microsoft.com/office/drawing/2014/main" id="{9CE4F96F-2743-4615-8028-DDDD5FB0ED0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4" name="Picture 253" descr="image of the Ofgem logo" title="Ofgem logo">
          <a:extLst>
            <a:ext uri="{FF2B5EF4-FFF2-40B4-BE49-F238E27FC236}">
              <a16:creationId xmlns:a16="http://schemas.microsoft.com/office/drawing/2014/main" id="{2D10CFB3-A14B-4A54-AE92-C42B6F5B401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55" name="Picture 254" title="white box">
          <a:extLst>
            <a:ext uri="{FF2B5EF4-FFF2-40B4-BE49-F238E27FC236}">
              <a16:creationId xmlns:a16="http://schemas.microsoft.com/office/drawing/2014/main" id="{10027A3E-4C36-4306-93A1-F44E0F39D62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6" name="Picture 255" descr="image of the Ofgem logo" title="Ofgem logo">
          <a:extLst>
            <a:ext uri="{FF2B5EF4-FFF2-40B4-BE49-F238E27FC236}">
              <a16:creationId xmlns:a16="http://schemas.microsoft.com/office/drawing/2014/main" id="{C284F3FA-E664-4834-A25D-CC7C488A3C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57" name="Picture 256" title="white box">
          <a:extLst>
            <a:ext uri="{FF2B5EF4-FFF2-40B4-BE49-F238E27FC236}">
              <a16:creationId xmlns:a16="http://schemas.microsoft.com/office/drawing/2014/main" id="{55AE5511-FE8C-419F-B3A6-22CE2D1A6FC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8" name="Picture 257" descr="image of the Ofgem logo" title="Ofgem logo">
          <a:extLst>
            <a:ext uri="{FF2B5EF4-FFF2-40B4-BE49-F238E27FC236}">
              <a16:creationId xmlns:a16="http://schemas.microsoft.com/office/drawing/2014/main" id="{502E5479-C893-4F6C-94AD-5223FF56FE8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59" name="Picture 258" title="white box">
          <a:extLst>
            <a:ext uri="{FF2B5EF4-FFF2-40B4-BE49-F238E27FC236}">
              <a16:creationId xmlns:a16="http://schemas.microsoft.com/office/drawing/2014/main" id="{522A6FE3-E37E-4A19-9413-3D92619CDA5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0" name="Picture 259" descr="image of the Ofgem logo" title="Ofgem logo">
          <a:extLst>
            <a:ext uri="{FF2B5EF4-FFF2-40B4-BE49-F238E27FC236}">
              <a16:creationId xmlns:a16="http://schemas.microsoft.com/office/drawing/2014/main" id="{66EF0302-8D31-4736-810D-ADB1793935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1" name="Picture 260" descr="image of the Ofgem logo" title="Ofgem logo">
          <a:extLst>
            <a:ext uri="{FF2B5EF4-FFF2-40B4-BE49-F238E27FC236}">
              <a16:creationId xmlns:a16="http://schemas.microsoft.com/office/drawing/2014/main" id="{1C84C362-A659-4CB7-9686-60D981E4C28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62" name="Picture 261" title="white box">
          <a:extLst>
            <a:ext uri="{FF2B5EF4-FFF2-40B4-BE49-F238E27FC236}">
              <a16:creationId xmlns:a16="http://schemas.microsoft.com/office/drawing/2014/main" id="{5F6464AE-319C-407D-AA76-547161AB01C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3" name="Picture 262" descr="image of the Ofgem logo" title="Ofgem logo">
          <a:extLst>
            <a:ext uri="{FF2B5EF4-FFF2-40B4-BE49-F238E27FC236}">
              <a16:creationId xmlns:a16="http://schemas.microsoft.com/office/drawing/2014/main" id="{EB22E4D6-B0CC-431C-BA43-D0557C776B1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64" name="Picture 263" title="white box">
          <a:extLst>
            <a:ext uri="{FF2B5EF4-FFF2-40B4-BE49-F238E27FC236}">
              <a16:creationId xmlns:a16="http://schemas.microsoft.com/office/drawing/2014/main" id="{752EE779-6F0F-4635-8E98-5049547EA9C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5" name="Picture 264" descr="image of the Ofgem logo" title="Ofgem logo">
          <a:extLst>
            <a:ext uri="{FF2B5EF4-FFF2-40B4-BE49-F238E27FC236}">
              <a16:creationId xmlns:a16="http://schemas.microsoft.com/office/drawing/2014/main" id="{F1172C68-DCE0-468F-B0D4-8DD7E129CD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66" name="Picture 265" title="white box">
          <a:extLst>
            <a:ext uri="{FF2B5EF4-FFF2-40B4-BE49-F238E27FC236}">
              <a16:creationId xmlns:a16="http://schemas.microsoft.com/office/drawing/2014/main" id="{3D4C3730-4E6D-475C-9AE2-C27CC97B1F2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7" name="Picture 266" descr="image of the Ofgem logo" title="Ofgem logo">
          <a:extLst>
            <a:ext uri="{FF2B5EF4-FFF2-40B4-BE49-F238E27FC236}">
              <a16:creationId xmlns:a16="http://schemas.microsoft.com/office/drawing/2014/main" id="{BB433EE9-49CF-4D0A-A369-F3F230264F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68" name="Picture 267" title="white box">
          <a:extLst>
            <a:ext uri="{FF2B5EF4-FFF2-40B4-BE49-F238E27FC236}">
              <a16:creationId xmlns:a16="http://schemas.microsoft.com/office/drawing/2014/main" id="{839BBA57-3C0B-49C0-945C-05AA10EDDE0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9" name="Picture 268" descr="image of the Ofgem logo" title="Ofgem logo">
          <a:extLst>
            <a:ext uri="{FF2B5EF4-FFF2-40B4-BE49-F238E27FC236}">
              <a16:creationId xmlns:a16="http://schemas.microsoft.com/office/drawing/2014/main" id="{85F55E4E-5078-4DA8-8F77-B87A721850D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70" name="Picture 269" title="white box">
          <a:extLst>
            <a:ext uri="{FF2B5EF4-FFF2-40B4-BE49-F238E27FC236}">
              <a16:creationId xmlns:a16="http://schemas.microsoft.com/office/drawing/2014/main" id="{7DF341C5-3EB5-4197-9299-35FDAF3C8E0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1" name="Picture 270" descr="image of the Ofgem logo" title="Ofgem logo">
          <a:extLst>
            <a:ext uri="{FF2B5EF4-FFF2-40B4-BE49-F238E27FC236}">
              <a16:creationId xmlns:a16="http://schemas.microsoft.com/office/drawing/2014/main" id="{8B8C29BC-736E-498D-84E2-740ECFD8BE5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72" name="Picture 271" title="white box">
          <a:extLst>
            <a:ext uri="{FF2B5EF4-FFF2-40B4-BE49-F238E27FC236}">
              <a16:creationId xmlns:a16="http://schemas.microsoft.com/office/drawing/2014/main" id="{B423FA99-F875-4122-82DC-73865C590A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3" name="Picture 272" descr="image of the Ofgem logo" title="Ofgem logo">
          <a:extLst>
            <a:ext uri="{FF2B5EF4-FFF2-40B4-BE49-F238E27FC236}">
              <a16:creationId xmlns:a16="http://schemas.microsoft.com/office/drawing/2014/main" id="{F9C3F4B5-65F9-4872-BA63-5A1FC9996F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74" name="Picture 273" title="white box">
          <a:extLst>
            <a:ext uri="{FF2B5EF4-FFF2-40B4-BE49-F238E27FC236}">
              <a16:creationId xmlns:a16="http://schemas.microsoft.com/office/drawing/2014/main" id="{4BC39994-CC9A-4C8A-9D0B-B0FAF13878E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5" name="Picture 274" descr="image of the Ofgem logo" title="Ofgem logo">
          <a:extLst>
            <a:ext uri="{FF2B5EF4-FFF2-40B4-BE49-F238E27FC236}">
              <a16:creationId xmlns:a16="http://schemas.microsoft.com/office/drawing/2014/main" id="{383622BC-D29E-4383-9A3D-D9482F073F1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6" name="Picture 275" descr="image of the Ofgem logo" title="Ofgem logo">
          <a:extLst>
            <a:ext uri="{FF2B5EF4-FFF2-40B4-BE49-F238E27FC236}">
              <a16:creationId xmlns:a16="http://schemas.microsoft.com/office/drawing/2014/main" id="{DAF78D53-E9AD-4BF9-84C2-7128117A1E7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77" name="Picture 276" title="white box">
          <a:extLst>
            <a:ext uri="{FF2B5EF4-FFF2-40B4-BE49-F238E27FC236}">
              <a16:creationId xmlns:a16="http://schemas.microsoft.com/office/drawing/2014/main" id="{DC353842-49A4-4792-B916-A49E390AA72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8" name="Picture 277" descr="image of the Ofgem logo" title="Ofgem logo">
          <a:extLst>
            <a:ext uri="{FF2B5EF4-FFF2-40B4-BE49-F238E27FC236}">
              <a16:creationId xmlns:a16="http://schemas.microsoft.com/office/drawing/2014/main" id="{E3FE3276-0EFF-44B0-9B19-958F226A7BF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79" name="Picture 278" title="white box">
          <a:extLst>
            <a:ext uri="{FF2B5EF4-FFF2-40B4-BE49-F238E27FC236}">
              <a16:creationId xmlns:a16="http://schemas.microsoft.com/office/drawing/2014/main" id="{8FC48377-B106-4C07-99AF-8D7EF55133F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0" name="Picture 279" descr="image of the Ofgem logo" title="Ofgem logo">
          <a:extLst>
            <a:ext uri="{FF2B5EF4-FFF2-40B4-BE49-F238E27FC236}">
              <a16:creationId xmlns:a16="http://schemas.microsoft.com/office/drawing/2014/main" id="{51A21E17-47AD-471D-AD10-438D5186279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81" name="Picture 280" title="white box">
          <a:extLst>
            <a:ext uri="{FF2B5EF4-FFF2-40B4-BE49-F238E27FC236}">
              <a16:creationId xmlns:a16="http://schemas.microsoft.com/office/drawing/2014/main" id="{51DF0FC2-11AE-433A-BC62-D45185CF927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2" name="Picture 281" descr="image of the Ofgem logo" title="Ofgem logo">
          <a:extLst>
            <a:ext uri="{FF2B5EF4-FFF2-40B4-BE49-F238E27FC236}">
              <a16:creationId xmlns:a16="http://schemas.microsoft.com/office/drawing/2014/main" id="{F1FBBABB-C5F2-42AD-A186-9759E912C3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83" name="Picture 282" title="white box">
          <a:extLst>
            <a:ext uri="{FF2B5EF4-FFF2-40B4-BE49-F238E27FC236}">
              <a16:creationId xmlns:a16="http://schemas.microsoft.com/office/drawing/2014/main" id="{97CD5F92-548C-4478-87B3-FF7E860B606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4" name="Picture 283" descr="image of the Ofgem logo" title="Ofgem logo">
          <a:extLst>
            <a:ext uri="{FF2B5EF4-FFF2-40B4-BE49-F238E27FC236}">
              <a16:creationId xmlns:a16="http://schemas.microsoft.com/office/drawing/2014/main" id="{F88EEF3F-C982-4A83-B6CB-535DB0E2C62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85" name="Picture 284" title="white box">
          <a:extLst>
            <a:ext uri="{FF2B5EF4-FFF2-40B4-BE49-F238E27FC236}">
              <a16:creationId xmlns:a16="http://schemas.microsoft.com/office/drawing/2014/main" id="{620FE8B6-6671-4A48-95B9-27C3DEF91AE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6" name="Picture 285" descr="image of the Ofgem logo" title="Ofgem logo">
          <a:extLst>
            <a:ext uri="{FF2B5EF4-FFF2-40B4-BE49-F238E27FC236}">
              <a16:creationId xmlns:a16="http://schemas.microsoft.com/office/drawing/2014/main" id="{61F417D5-CC08-4FA4-868B-088925C3C4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87" name="Picture 286" title="white box">
          <a:extLst>
            <a:ext uri="{FF2B5EF4-FFF2-40B4-BE49-F238E27FC236}">
              <a16:creationId xmlns:a16="http://schemas.microsoft.com/office/drawing/2014/main" id="{1BC698B9-12FA-4773-A51E-89F7F3FBEFC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8" name="Picture 287" descr="image of the Ofgem logo" title="Ofgem logo">
          <a:extLst>
            <a:ext uri="{FF2B5EF4-FFF2-40B4-BE49-F238E27FC236}">
              <a16:creationId xmlns:a16="http://schemas.microsoft.com/office/drawing/2014/main" id="{49B6F673-CFC9-46DC-85E2-C5F1A78135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89" name="Picture 288" title="white box">
          <a:extLst>
            <a:ext uri="{FF2B5EF4-FFF2-40B4-BE49-F238E27FC236}">
              <a16:creationId xmlns:a16="http://schemas.microsoft.com/office/drawing/2014/main" id="{24F1B9E4-A99F-4AE9-A205-AB2C81B3443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0" name="Picture 289" descr="image of the Ofgem logo" title="Ofgem logo">
          <a:extLst>
            <a:ext uri="{FF2B5EF4-FFF2-40B4-BE49-F238E27FC236}">
              <a16:creationId xmlns:a16="http://schemas.microsoft.com/office/drawing/2014/main" id="{E797962A-5222-4655-B057-7E09C89941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1" name="Picture 290" descr="image of the Ofgem logo" title="Ofgem logo">
          <a:extLst>
            <a:ext uri="{FF2B5EF4-FFF2-40B4-BE49-F238E27FC236}">
              <a16:creationId xmlns:a16="http://schemas.microsoft.com/office/drawing/2014/main" id="{A50109BF-94E0-4B8F-B676-B3BE3C5125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92" name="Picture 291" title="white box">
          <a:extLst>
            <a:ext uri="{FF2B5EF4-FFF2-40B4-BE49-F238E27FC236}">
              <a16:creationId xmlns:a16="http://schemas.microsoft.com/office/drawing/2014/main" id="{543E7D2F-E68C-452B-A5A9-2652352A505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3" name="Picture 292" descr="image of the Ofgem logo" title="Ofgem logo">
          <a:extLst>
            <a:ext uri="{FF2B5EF4-FFF2-40B4-BE49-F238E27FC236}">
              <a16:creationId xmlns:a16="http://schemas.microsoft.com/office/drawing/2014/main" id="{691FB4C0-384F-403E-8676-CE9EF74B1AD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94" name="Picture 293" title="white box">
          <a:extLst>
            <a:ext uri="{FF2B5EF4-FFF2-40B4-BE49-F238E27FC236}">
              <a16:creationId xmlns:a16="http://schemas.microsoft.com/office/drawing/2014/main" id="{1CC39DD1-E8D5-44BA-8D0B-71A17D12CF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5" name="Picture 294" descr="image of the Ofgem logo" title="Ofgem logo">
          <a:extLst>
            <a:ext uri="{FF2B5EF4-FFF2-40B4-BE49-F238E27FC236}">
              <a16:creationId xmlns:a16="http://schemas.microsoft.com/office/drawing/2014/main" id="{A50C2810-662C-4803-95F8-8109901534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96" name="Picture 295" title="white box">
          <a:extLst>
            <a:ext uri="{FF2B5EF4-FFF2-40B4-BE49-F238E27FC236}">
              <a16:creationId xmlns:a16="http://schemas.microsoft.com/office/drawing/2014/main" id="{8A8029BC-41EC-403A-AE14-350D3BE56E6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7" name="Picture 296" descr="image of the Ofgem logo" title="Ofgem logo">
          <a:extLst>
            <a:ext uri="{FF2B5EF4-FFF2-40B4-BE49-F238E27FC236}">
              <a16:creationId xmlns:a16="http://schemas.microsoft.com/office/drawing/2014/main" id="{5D941561-9A66-4828-BB49-3B2735A73DC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98" name="Picture 297" title="white box">
          <a:extLst>
            <a:ext uri="{FF2B5EF4-FFF2-40B4-BE49-F238E27FC236}">
              <a16:creationId xmlns:a16="http://schemas.microsoft.com/office/drawing/2014/main" id="{E4274874-FCB6-4BEF-85F1-21C796F9F7A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9" name="Picture 298" descr="image of the Ofgem logo" title="Ofgem logo">
          <a:extLst>
            <a:ext uri="{FF2B5EF4-FFF2-40B4-BE49-F238E27FC236}">
              <a16:creationId xmlns:a16="http://schemas.microsoft.com/office/drawing/2014/main" id="{5789F61C-6955-4508-936F-ED2D36D6CE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00" name="Picture 299" title="white box">
          <a:extLst>
            <a:ext uri="{FF2B5EF4-FFF2-40B4-BE49-F238E27FC236}">
              <a16:creationId xmlns:a16="http://schemas.microsoft.com/office/drawing/2014/main" id="{DF166713-9684-402D-8429-A6B1F4089BA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01" name="Picture 300" descr="image of the Ofgem logo" title="Ofgem logo">
          <a:extLst>
            <a:ext uri="{FF2B5EF4-FFF2-40B4-BE49-F238E27FC236}">
              <a16:creationId xmlns:a16="http://schemas.microsoft.com/office/drawing/2014/main" id="{A1023B28-D5DE-4099-86BD-88AF2E62FE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02" name="Picture 301" title="white box">
          <a:extLst>
            <a:ext uri="{FF2B5EF4-FFF2-40B4-BE49-F238E27FC236}">
              <a16:creationId xmlns:a16="http://schemas.microsoft.com/office/drawing/2014/main" id="{06878D10-72C7-46E2-9858-A7D55F5E2A2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03" name="Picture 302" descr="image of the Ofgem logo" title="Ofgem logo">
          <a:extLst>
            <a:ext uri="{FF2B5EF4-FFF2-40B4-BE49-F238E27FC236}">
              <a16:creationId xmlns:a16="http://schemas.microsoft.com/office/drawing/2014/main" id="{EEE84867-5934-4EE4-9C19-E7B0485D34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04" name="Picture 303" title="white box">
          <a:extLst>
            <a:ext uri="{FF2B5EF4-FFF2-40B4-BE49-F238E27FC236}">
              <a16:creationId xmlns:a16="http://schemas.microsoft.com/office/drawing/2014/main" id="{1654C23A-A6F9-413A-A385-1794C4165AE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5" name="Picture 304" descr="image of the Ofgem logo" title="Ofgem logo">
          <a:extLst>
            <a:ext uri="{FF2B5EF4-FFF2-40B4-BE49-F238E27FC236}">
              <a16:creationId xmlns:a16="http://schemas.microsoft.com/office/drawing/2014/main" id="{4823926B-7FBA-4AFD-98F3-5417619CD01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6" name="Picture 305" descr="image of the Ofgem logo" title="Ofgem logo">
          <a:extLst>
            <a:ext uri="{FF2B5EF4-FFF2-40B4-BE49-F238E27FC236}">
              <a16:creationId xmlns:a16="http://schemas.microsoft.com/office/drawing/2014/main" id="{B36BD9F8-7935-4503-94EA-68E44364DF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07" name="Picture 306" title="white box">
          <a:extLst>
            <a:ext uri="{FF2B5EF4-FFF2-40B4-BE49-F238E27FC236}">
              <a16:creationId xmlns:a16="http://schemas.microsoft.com/office/drawing/2014/main" id="{52524D5C-0471-488D-9DE4-FF16A42EC01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08" name="Picture 307" descr="image of the Ofgem logo" title="Ofgem logo">
          <a:extLst>
            <a:ext uri="{FF2B5EF4-FFF2-40B4-BE49-F238E27FC236}">
              <a16:creationId xmlns:a16="http://schemas.microsoft.com/office/drawing/2014/main" id="{B67B19BB-80DB-4827-90BB-EC32D300E4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09" name="Picture 308" title="white box">
          <a:extLst>
            <a:ext uri="{FF2B5EF4-FFF2-40B4-BE49-F238E27FC236}">
              <a16:creationId xmlns:a16="http://schemas.microsoft.com/office/drawing/2014/main" id="{1FBE6625-A70D-433C-AC07-8913C8768C2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10" name="Picture 309" descr="image of the Ofgem logo" title="Ofgem logo">
          <a:extLst>
            <a:ext uri="{FF2B5EF4-FFF2-40B4-BE49-F238E27FC236}">
              <a16:creationId xmlns:a16="http://schemas.microsoft.com/office/drawing/2014/main" id="{46EE3081-950B-46A7-9DEC-4E7818ED4C1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11" name="Picture 310" title="white box">
          <a:extLst>
            <a:ext uri="{FF2B5EF4-FFF2-40B4-BE49-F238E27FC236}">
              <a16:creationId xmlns:a16="http://schemas.microsoft.com/office/drawing/2014/main" id="{365390CF-09A9-4C57-867A-DF35FCAD656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2" name="Picture 311" descr="image of the Ofgem logo" title="Ofgem logo">
          <a:extLst>
            <a:ext uri="{FF2B5EF4-FFF2-40B4-BE49-F238E27FC236}">
              <a16:creationId xmlns:a16="http://schemas.microsoft.com/office/drawing/2014/main" id="{D3335F18-8801-4972-846C-924BB95CC40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13" name="Picture 312" title="white box">
          <a:extLst>
            <a:ext uri="{FF2B5EF4-FFF2-40B4-BE49-F238E27FC236}">
              <a16:creationId xmlns:a16="http://schemas.microsoft.com/office/drawing/2014/main" id="{5CDD851D-027F-4B4E-9E98-7A35A46072D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4" name="Picture 313" descr="image of the Ofgem logo" title="Ofgem logo">
          <a:extLst>
            <a:ext uri="{FF2B5EF4-FFF2-40B4-BE49-F238E27FC236}">
              <a16:creationId xmlns:a16="http://schemas.microsoft.com/office/drawing/2014/main" id="{13547B69-CB64-4A32-A20D-5C58C0D767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15" name="Picture 314" title="white box">
          <a:extLst>
            <a:ext uri="{FF2B5EF4-FFF2-40B4-BE49-F238E27FC236}">
              <a16:creationId xmlns:a16="http://schemas.microsoft.com/office/drawing/2014/main" id="{5420ADC9-7F9B-4E69-9B19-63DE62CF985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16" name="Picture 315" descr="image of the Ofgem logo" title="Ofgem logo">
          <a:extLst>
            <a:ext uri="{FF2B5EF4-FFF2-40B4-BE49-F238E27FC236}">
              <a16:creationId xmlns:a16="http://schemas.microsoft.com/office/drawing/2014/main" id="{21DF9A49-226D-43FA-B3D1-8B637A22187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17" name="Picture 316" title="white box">
          <a:extLst>
            <a:ext uri="{FF2B5EF4-FFF2-40B4-BE49-F238E27FC236}">
              <a16:creationId xmlns:a16="http://schemas.microsoft.com/office/drawing/2014/main" id="{C1B94F88-4029-4524-9BFD-7B8AFED252B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18" name="Picture 317" descr="image of the Ofgem logo" title="Ofgem logo">
          <a:extLst>
            <a:ext uri="{FF2B5EF4-FFF2-40B4-BE49-F238E27FC236}">
              <a16:creationId xmlns:a16="http://schemas.microsoft.com/office/drawing/2014/main" id="{C7B817D9-ED23-4071-B7B3-72E296927B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9" name="Picture 318" descr="image of the Ofgem logo" title="Ofgem logo">
          <a:extLst>
            <a:ext uri="{FF2B5EF4-FFF2-40B4-BE49-F238E27FC236}">
              <a16:creationId xmlns:a16="http://schemas.microsoft.com/office/drawing/2014/main" id="{296BF1FD-1A8F-4CB5-85FC-E706BCBC48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0" name="Picture 319" descr="image of the Ofgem logo" title="Ofgem logo">
          <a:extLst>
            <a:ext uri="{FF2B5EF4-FFF2-40B4-BE49-F238E27FC236}">
              <a16:creationId xmlns:a16="http://schemas.microsoft.com/office/drawing/2014/main" id="{ED59BA51-D0BB-47F9-9F5D-E4F22EA93D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21" name="Picture 320" title="white box">
          <a:extLst>
            <a:ext uri="{FF2B5EF4-FFF2-40B4-BE49-F238E27FC236}">
              <a16:creationId xmlns:a16="http://schemas.microsoft.com/office/drawing/2014/main" id="{C1D1D17B-23BF-4DC8-9AAC-30F7300B1B8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22" name="Picture 321" descr="image of the Ofgem logo" title="Ofgem logo">
          <a:extLst>
            <a:ext uri="{FF2B5EF4-FFF2-40B4-BE49-F238E27FC236}">
              <a16:creationId xmlns:a16="http://schemas.microsoft.com/office/drawing/2014/main" id="{BB316A3C-8BB7-4341-A2EB-C5AF08431A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23" name="Picture 322" title="white box">
          <a:extLst>
            <a:ext uri="{FF2B5EF4-FFF2-40B4-BE49-F238E27FC236}">
              <a16:creationId xmlns:a16="http://schemas.microsoft.com/office/drawing/2014/main" id="{325F3927-F144-4B4F-94F0-04829ACE851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24" name="Picture 323" descr="image of the Ofgem logo" title="Ofgem logo">
          <a:extLst>
            <a:ext uri="{FF2B5EF4-FFF2-40B4-BE49-F238E27FC236}">
              <a16:creationId xmlns:a16="http://schemas.microsoft.com/office/drawing/2014/main" id="{484B2B1F-2677-45C9-B15E-A0187117FBB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25" name="Picture 324" title="white box">
          <a:extLst>
            <a:ext uri="{FF2B5EF4-FFF2-40B4-BE49-F238E27FC236}">
              <a16:creationId xmlns:a16="http://schemas.microsoft.com/office/drawing/2014/main" id="{5FDE7227-F54E-45EC-AEDD-8F68E690563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6" name="Picture 325" descr="image of the Ofgem logo" title="Ofgem logo">
          <a:extLst>
            <a:ext uri="{FF2B5EF4-FFF2-40B4-BE49-F238E27FC236}">
              <a16:creationId xmlns:a16="http://schemas.microsoft.com/office/drawing/2014/main" id="{D35A2FA1-AD75-4011-9D66-134D5F5CA21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27" name="Picture 326" title="white box">
          <a:extLst>
            <a:ext uri="{FF2B5EF4-FFF2-40B4-BE49-F238E27FC236}">
              <a16:creationId xmlns:a16="http://schemas.microsoft.com/office/drawing/2014/main" id="{9518C2C7-AFC1-41C0-95BD-921D554145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8" name="Picture 327" descr="image of the Ofgem logo" title="Ofgem logo">
          <a:extLst>
            <a:ext uri="{FF2B5EF4-FFF2-40B4-BE49-F238E27FC236}">
              <a16:creationId xmlns:a16="http://schemas.microsoft.com/office/drawing/2014/main" id="{37374BBD-023D-4376-BAC0-D3F259C1D7B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29" name="Picture 328" title="white box">
          <a:extLst>
            <a:ext uri="{FF2B5EF4-FFF2-40B4-BE49-F238E27FC236}">
              <a16:creationId xmlns:a16="http://schemas.microsoft.com/office/drawing/2014/main" id="{60722B41-609C-4AB5-A072-3B578E31763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30" name="Picture 329" descr="image of the Ofgem logo" title="Ofgem logo">
          <a:extLst>
            <a:ext uri="{FF2B5EF4-FFF2-40B4-BE49-F238E27FC236}">
              <a16:creationId xmlns:a16="http://schemas.microsoft.com/office/drawing/2014/main" id="{D68B010D-4C1C-44AE-8A93-B1D98C91C2B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31" name="Picture 330" title="white box">
          <a:extLst>
            <a:ext uri="{FF2B5EF4-FFF2-40B4-BE49-F238E27FC236}">
              <a16:creationId xmlns:a16="http://schemas.microsoft.com/office/drawing/2014/main" id="{8363C7B4-37B4-4914-9E47-A6E3D4E35D2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32" name="Picture 331" descr="image of the Ofgem logo" title="Ofgem logo">
          <a:extLst>
            <a:ext uri="{FF2B5EF4-FFF2-40B4-BE49-F238E27FC236}">
              <a16:creationId xmlns:a16="http://schemas.microsoft.com/office/drawing/2014/main" id="{0AFAF537-B0BD-4967-B48A-2B0E6F387F4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33" name="Picture 332" title="white box">
          <a:extLst>
            <a:ext uri="{FF2B5EF4-FFF2-40B4-BE49-F238E27FC236}">
              <a16:creationId xmlns:a16="http://schemas.microsoft.com/office/drawing/2014/main" id="{5F22EAA4-00CE-4B5B-87DC-963D8F588C1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4" name="Picture 333" descr="image of the Ofgem logo" title="Ofgem logo">
          <a:extLst>
            <a:ext uri="{FF2B5EF4-FFF2-40B4-BE49-F238E27FC236}">
              <a16:creationId xmlns:a16="http://schemas.microsoft.com/office/drawing/2014/main" id="{672F8531-DAC1-4652-AF7B-F1D41B6E0B3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5" name="Picture 334" descr="image of the Ofgem logo" title="Ofgem logo">
          <a:extLst>
            <a:ext uri="{FF2B5EF4-FFF2-40B4-BE49-F238E27FC236}">
              <a16:creationId xmlns:a16="http://schemas.microsoft.com/office/drawing/2014/main" id="{C8ABE19E-AC26-4076-BD6A-D21189E10D6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36" name="Picture 335" title="white box">
          <a:extLst>
            <a:ext uri="{FF2B5EF4-FFF2-40B4-BE49-F238E27FC236}">
              <a16:creationId xmlns:a16="http://schemas.microsoft.com/office/drawing/2014/main" id="{57ABEB8A-231E-44C2-B7FF-2C0F9A5A9CA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37" name="Picture 336" descr="image of the Ofgem logo" title="Ofgem logo">
          <a:extLst>
            <a:ext uri="{FF2B5EF4-FFF2-40B4-BE49-F238E27FC236}">
              <a16:creationId xmlns:a16="http://schemas.microsoft.com/office/drawing/2014/main" id="{60279F33-661F-46C6-866D-6BD8A41422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38" name="Picture 337" title="white box">
          <a:extLst>
            <a:ext uri="{FF2B5EF4-FFF2-40B4-BE49-F238E27FC236}">
              <a16:creationId xmlns:a16="http://schemas.microsoft.com/office/drawing/2014/main" id="{08991525-AE48-4879-BBB1-762B8DBBDA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39" name="Picture 338" descr="image of the Ofgem logo" title="Ofgem logo">
          <a:extLst>
            <a:ext uri="{FF2B5EF4-FFF2-40B4-BE49-F238E27FC236}">
              <a16:creationId xmlns:a16="http://schemas.microsoft.com/office/drawing/2014/main" id="{D04EDB91-378D-46CF-98E6-D1B23930113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40" name="Picture 339" title="white box">
          <a:extLst>
            <a:ext uri="{FF2B5EF4-FFF2-40B4-BE49-F238E27FC236}">
              <a16:creationId xmlns:a16="http://schemas.microsoft.com/office/drawing/2014/main" id="{42DB1BEE-9760-497B-BDFF-5071D9311B8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41" name="Picture 340" descr="image of the Ofgem logo" title="Ofgem logo">
          <a:extLst>
            <a:ext uri="{FF2B5EF4-FFF2-40B4-BE49-F238E27FC236}">
              <a16:creationId xmlns:a16="http://schemas.microsoft.com/office/drawing/2014/main" id="{A629DD7B-7FF7-48B5-B2C0-9E5294A9E7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42" name="Picture 341" title="white box">
          <a:extLst>
            <a:ext uri="{FF2B5EF4-FFF2-40B4-BE49-F238E27FC236}">
              <a16:creationId xmlns:a16="http://schemas.microsoft.com/office/drawing/2014/main" id="{28C60E7B-A609-4BC0-A848-D73C12138CA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43" name="Picture 342" descr="image of the Ofgem logo" title="Ofgem logo">
          <a:extLst>
            <a:ext uri="{FF2B5EF4-FFF2-40B4-BE49-F238E27FC236}">
              <a16:creationId xmlns:a16="http://schemas.microsoft.com/office/drawing/2014/main" id="{248D9981-8930-4FF1-AA17-1D934F5ECA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44" name="Picture 343" title="white box">
          <a:extLst>
            <a:ext uri="{FF2B5EF4-FFF2-40B4-BE49-F238E27FC236}">
              <a16:creationId xmlns:a16="http://schemas.microsoft.com/office/drawing/2014/main" id="{87069412-B0CB-44E7-8585-A1BCC9F3174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45" name="Picture 344" descr="image of the Ofgem logo" title="Ofgem logo">
          <a:extLst>
            <a:ext uri="{FF2B5EF4-FFF2-40B4-BE49-F238E27FC236}">
              <a16:creationId xmlns:a16="http://schemas.microsoft.com/office/drawing/2014/main" id="{A432345B-C83A-47DF-A04C-7C114541440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46" name="Picture 345" title="white box">
          <a:extLst>
            <a:ext uri="{FF2B5EF4-FFF2-40B4-BE49-F238E27FC236}">
              <a16:creationId xmlns:a16="http://schemas.microsoft.com/office/drawing/2014/main" id="{8B84251A-81BD-448E-B375-8117B396999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47" name="Picture 346" descr="image of the Ofgem logo" title="Ofgem logo">
          <a:extLst>
            <a:ext uri="{FF2B5EF4-FFF2-40B4-BE49-F238E27FC236}">
              <a16:creationId xmlns:a16="http://schemas.microsoft.com/office/drawing/2014/main" id="{B2610FA8-D999-4784-9461-7899F0C14C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48" name="Picture 347" title="white box">
          <a:extLst>
            <a:ext uri="{FF2B5EF4-FFF2-40B4-BE49-F238E27FC236}">
              <a16:creationId xmlns:a16="http://schemas.microsoft.com/office/drawing/2014/main" id="{A32E33C1-5BAC-4DC5-9DBA-25538613139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49" name="Picture 348" descr="image of the Ofgem logo" title="Ofgem logo">
          <a:extLst>
            <a:ext uri="{FF2B5EF4-FFF2-40B4-BE49-F238E27FC236}">
              <a16:creationId xmlns:a16="http://schemas.microsoft.com/office/drawing/2014/main" id="{5235FAE5-08BA-4C5D-BA36-9607D714FC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50" name="Picture 349" descr="image of the Ofgem logo" title="Ofgem logo">
          <a:extLst>
            <a:ext uri="{FF2B5EF4-FFF2-40B4-BE49-F238E27FC236}">
              <a16:creationId xmlns:a16="http://schemas.microsoft.com/office/drawing/2014/main" id="{F2EA1773-DF49-4E59-85E3-B750754BC3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51" name="Picture 350" title="white box">
          <a:extLst>
            <a:ext uri="{FF2B5EF4-FFF2-40B4-BE49-F238E27FC236}">
              <a16:creationId xmlns:a16="http://schemas.microsoft.com/office/drawing/2014/main" id="{68C2839F-27F7-4EA4-8473-1B286B07445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2" name="Picture 351" descr="image of the Ofgem logo" title="Ofgem logo">
          <a:extLst>
            <a:ext uri="{FF2B5EF4-FFF2-40B4-BE49-F238E27FC236}">
              <a16:creationId xmlns:a16="http://schemas.microsoft.com/office/drawing/2014/main" id="{CF96F26C-59F6-458E-BD4C-0398DC9E6FE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53" name="Picture 352" title="white box">
          <a:extLst>
            <a:ext uri="{FF2B5EF4-FFF2-40B4-BE49-F238E27FC236}">
              <a16:creationId xmlns:a16="http://schemas.microsoft.com/office/drawing/2014/main" id="{4F2EDAF5-FD4C-435C-B689-1CE692DFBE2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4" name="Picture 353" descr="image of the Ofgem logo" title="Ofgem logo">
          <a:extLst>
            <a:ext uri="{FF2B5EF4-FFF2-40B4-BE49-F238E27FC236}">
              <a16:creationId xmlns:a16="http://schemas.microsoft.com/office/drawing/2014/main" id="{EB56901A-22C3-45C6-A553-E82BF262C29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55" name="Picture 354" title="white box">
          <a:extLst>
            <a:ext uri="{FF2B5EF4-FFF2-40B4-BE49-F238E27FC236}">
              <a16:creationId xmlns:a16="http://schemas.microsoft.com/office/drawing/2014/main" id="{ADB130F0-BA3D-445D-84A9-3AD0790C4C6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56" name="Picture 355" descr="image of the Ofgem logo" title="Ofgem logo">
          <a:extLst>
            <a:ext uri="{FF2B5EF4-FFF2-40B4-BE49-F238E27FC236}">
              <a16:creationId xmlns:a16="http://schemas.microsoft.com/office/drawing/2014/main" id="{3DE11846-EB41-4D9A-AD64-FD9BEC71BB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57" name="Picture 356" descr="image of the Ofgem logo" title="Ofgem logo">
          <a:extLst>
            <a:ext uri="{FF2B5EF4-FFF2-40B4-BE49-F238E27FC236}">
              <a16:creationId xmlns:a16="http://schemas.microsoft.com/office/drawing/2014/main" id="{ABB3F8F8-77AF-469F-B450-96681F29C3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58" name="Picture 357" title="white box">
          <a:extLst>
            <a:ext uri="{FF2B5EF4-FFF2-40B4-BE49-F238E27FC236}">
              <a16:creationId xmlns:a16="http://schemas.microsoft.com/office/drawing/2014/main" id="{C38D3C04-F2E5-4A3C-A499-9EF3DA279AD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9" name="Picture 358" descr="image of the Ofgem logo" title="Ofgem logo">
          <a:extLst>
            <a:ext uri="{FF2B5EF4-FFF2-40B4-BE49-F238E27FC236}">
              <a16:creationId xmlns:a16="http://schemas.microsoft.com/office/drawing/2014/main" id="{5B2CB9F5-C223-4CE1-B3EE-3D801622969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60" name="Picture 359" title="white box">
          <a:extLst>
            <a:ext uri="{FF2B5EF4-FFF2-40B4-BE49-F238E27FC236}">
              <a16:creationId xmlns:a16="http://schemas.microsoft.com/office/drawing/2014/main" id="{20555C67-D1CD-4A1D-90BE-AA17F0E2FD0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61" name="Picture 360" descr="image of the Ofgem logo" title="Ofgem logo">
          <a:extLst>
            <a:ext uri="{FF2B5EF4-FFF2-40B4-BE49-F238E27FC236}">
              <a16:creationId xmlns:a16="http://schemas.microsoft.com/office/drawing/2014/main" id="{BA64100A-588F-429D-A51E-1B53F8B215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62" name="Picture 361" title="white box">
          <a:extLst>
            <a:ext uri="{FF2B5EF4-FFF2-40B4-BE49-F238E27FC236}">
              <a16:creationId xmlns:a16="http://schemas.microsoft.com/office/drawing/2014/main" id="{F7396818-55C8-4F53-834D-089B88050D6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63" name="Picture 362" descr="image of the Ofgem logo" title="Ofgem logo">
          <a:extLst>
            <a:ext uri="{FF2B5EF4-FFF2-40B4-BE49-F238E27FC236}">
              <a16:creationId xmlns:a16="http://schemas.microsoft.com/office/drawing/2014/main" id="{FE19C2EE-0332-4B21-8BAA-ADD90B1B2B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64" name="Picture 363" descr="image of the Ofgem logo" title="Ofgem logo">
          <a:extLst>
            <a:ext uri="{FF2B5EF4-FFF2-40B4-BE49-F238E27FC236}">
              <a16:creationId xmlns:a16="http://schemas.microsoft.com/office/drawing/2014/main" id="{69660F13-C404-4103-BA46-71C519BCF5B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65" name="Picture 364" title="white box">
          <a:extLst>
            <a:ext uri="{FF2B5EF4-FFF2-40B4-BE49-F238E27FC236}">
              <a16:creationId xmlns:a16="http://schemas.microsoft.com/office/drawing/2014/main" id="{C40309D1-41E3-4603-9139-1164786BCF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66" name="Picture 365" descr="image of the Ofgem logo" title="Ofgem logo">
          <a:extLst>
            <a:ext uri="{FF2B5EF4-FFF2-40B4-BE49-F238E27FC236}">
              <a16:creationId xmlns:a16="http://schemas.microsoft.com/office/drawing/2014/main" id="{D4487C59-CED1-4D1E-879B-2D40A822833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67" name="Picture 366" title="white box">
          <a:extLst>
            <a:ext uri="{FF2B5EF4-FFF2-40B4-BE49-F238E27FC236}">
              <a16:creationId xmlns:a16="http://schemas.microsoft.com/office/drawing/2014/main" id="{7590F5D6-5DE4-495F-A499-898D7583238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68" name="Picture 367" descr="image of the Ofgem logo" title="Ofgem logo">
          <a:extLst>
            <a:ext uri="{FF2B5EF4-FFF2-40B4-BE49-F238E27FC236}">
              <a16:creationId xmlns:a16="http://schemas.microsoft.com/office/drawing/2014/main" id="{3188B322-E8FE-4397-9EC3-0AF40021CD2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69" name="Picture 368" title="white box">
          <a:extLst>
            <a:ext uri="{FF2B5EF4-FFF2-40B4-BE49-F238E27FC236}">
              <a16:creationId xmlns:a16="http://schemas.microsoft.com/office/drawing/2014/main" id="{A991134F-65A6-4B9F-8F65-7E640040BE1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70" name="Picture 369" descr="image of the Ofgem logo" title="Ofgem logo">
          <a:extLst>
            <a:ext uri="{FF2B5EF4-FFF2-40B4-BE49-F238E27FC236}">
              <a16:creationId xmlns:a16="http://schemas.microsoft.com/office/drawing/2014/main" id="{A25EC1B1-5049-4B06-B386-F6C4FC009DC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371" name="Picture 370" descr="image of the Ofgem logo" title="Ofgem logo">
          <a:extLst>
            <a:ext uri="{FF2B5EF4-FFF2-40B4-BE49-F238E27FC236}">
              <a16:creationId xmlns:a16="http://schemas.microsoft.com/office/drawing/2014/main" id="{4C2786E9-D970-4D2F-B505-02317C7507B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72" name="Picture 371" title="white box">
          <a:extLst>
            <a:ext uri="{FF2B5EF4-FFF2-40B4-BE49-F238E27FC236}">
              <a16:creationId xmlns:a16="http://schemas.microsoft.com/office/drawing/2014/main" id="{1B8653E0-90FD-4817-8A9D-172B6A1E87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373" name="Picture 372" descr="image of the Ofgem logo" title="Ofgem logo">
          <a:extLst>
            <a:ext uri="{FF2B5EF4-FFF2-40B4-BE49-F238E27FC236}">
              <a16:creationId xmlns:a16="http://schemas.microsoft.com/office/drawing/2014/main" id="{16B4CDAB-FFC0-4781-95A8-307841DE0F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74" name="Picture 373" title="white box">
          <a:extLst>
            <a:ext uri="{FF2B5EF4-FFF2-40B4-BE49-F238E27FC236}">
              <a16:creationId xmlns:a16="http://schemas.microsoft.com/office/drawing/2014/main" id="{5D9EDD4A-FA09-4D15-AE27-E9B6D8FE421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375" name="Picture 374" descr="image of the Ofgem logo" title="Ofgem logo">
          <a:extLst>
            <a:ext uri="{FF2B5EF4-FFF2-40B4-BE49-F238E27FC236}">
              <a16:creationId xmlns:a16="http://schemas.microsoft.com/office/drawing/2014/main" id="{DCD83E8D-EFCE-41B1-AE37-38AD27821E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76" name="Picture 375" title="white box">
          <a:extLst>
            <a:ext uri="{FF2B5EF4-FFF2-40B4-BE49-F238E27FC236}">
              <a16:creationId xmlns:a16="http://schemas.microsoft.com/office/drawing/2014/main" id="{37B34723-B76B-40D1-B04D-58472A4CF08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377" name="Picture 376" descr="image of the Ofgem logo" title="Ofgem logo">
          <a:extLst>
            <a:ext uri="{FF2B5EF4-FFF2-40B4-BE49-F238E27FC236}">
              <a16:creationId xmlns:a16="http://schemas.microsoft.com/office/drawing/2014/main" id="{F57DF309-E2A1-4BC3-9024-4BE51947C3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DD48897E-C4F2-4586-8821-364EFDE330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 name="Picture 2" title="white box">
          <a:extLst>
            <a:ext uri="{FF2B5EF4-FFF2-40B4-BE49-F238E27FC236}">
              <a16:creationId xmlns:a16="http://schemas.microsoft.com/office/drawing/2014/main" id="{5CB46275-8F07-44E1-AF20-75665D870FD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 name="Picture 3" descr="image of the Ofgem logo" title="Ofgem logo">
          <a:extLst>
            <a:ext uri="{FF2B5EF4-FFF2-40B4-BE49-F238E27FC236}">
              <a16:creationId xmlns:a16="http://schemas.microsoft.com/office/drawing/2014/main" id="{5A9A86A0-AE22-4B0A-8025-F58788C9C7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 name="Picture 4" title="white box">
          <a:extLst>
            <a:ext uri="{FF2B5EF4-FFF2-40B4-BE49-F238E27FC236}">
              <a16:creationId xmlns:a16="http://schemas.microsoft.com/office/drawing/2014/main" id="{126937C6-40E1-42EC-B19B-0579CE6A396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 name="Picture 5" descr="image of the Ofgem logo" title="Ofgem logo">
          <a:extLst>
            <a:ext uri="{FF2B5EF4-FFF2-40B4-BE49-F238E27FC236}">
              <a16:creationId xmlns:a16="http://schemas.microsoft.com/office/drawing/2014/main" id="{1CBEC4DF-BA00-4FEC-9F5B-2E04D1C3A2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7" name="Picture 6" title="white box">
          <a:extLst>
            <a:ext uri="{FF2B5EF4-FFF2-40B4-BE49-F238E27FC236}">
              <a16:creationId xmlns:a16="http://schemas.microsoft.com/office/drawing/2014/main" id="{CCF64B07-8593-4114-BC35-23BFF8AB405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FD1DDA36-5D61-42FA-8CC7-7BB241CCEB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 name="Picture 8" title="white box">
          <a:extLst>
            <a:ext uri="{FF2B5EF4-FFF2-40B4-BE49-F238E27FC236}">
              <a16:creationId xmlns:a16="http://schemas.microsoft.com/office/drawing/2014/main" id="{93DE7EFF-40B0-4E76-B8FD-D41039EC36E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49438AA7-A1BF-4D6E-A564-457F551FDED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 name="Picture 10" title="white box">
          <a:extLst>
            <a:ext uri="{FF2B5EF4-FFF2-40B4-BE49-F238E27FC236}">
              <a16:creationId xmlns:a16="http://schemas.microsoft.com/office/drawing/2014/main" id="{0D1A0B34-3059-4847-8F39-BC169829F70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 name="Picture 11" descr="image of the Ofgem logo" title="Ofgem logo">
          <a:extLst>
            <a:ext uri="{FF2B5EF4-FFF2-40B4-BE49-F238E27FC236}">
              <a16:creationId xmlns:a16="http://schemas.microsoft.com/office/drawing/2014/main" id="{26DC2F28-090B-4614-A0FD-DD5FFC9EB45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 name="Picture 12" title="white box">
          <a:extLst>
            <a:ext uri="{FF2B5EF4-FFF2-40B4-BE49-F238E27FC236}">
              <a16:creationId xmlns:a16="http://schemas.microsoft.com/office/drawing/2014/main" id="{56BE18BE-8AEB-4A08-8293-F04AB8D5D02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 name="Picture 13" descr="image of the Ofgem logo" title="Ofgem logo">
          <a:extLst>
            <a:ext uri="{FF2B5EF4-FFF2-40B4-BE49-F238E27FC236}">
              <a16:creationId xmlns:a16="http://schemas.microsoft.com/office/drawing/2014/main" id="{AC6E234B-0E7E-4098-8617-CB55DC8ABC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 name="Picture 14" title="white box">
          <a:extLst>
            <a:ext uri="{FF2B5EF4-FFF2-40B4-BE49-F238E27FC236}">
              <a16:creationId xmlns:a16="http://schemas.microsoft.com/office/drawing/2014/main" id="{05996D72-160A-45AA-968D-AD145E94619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61D48105-A3FB-45C9-B4B2-42BF8B1FEE2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 name="Picture 16" title="white box">
          <a:extLst>
            <a:ext uri="{FF2B5EF4-FFF2-40B4-BE49-F238E27FC236}">
              <a16:creationId xmlns:a16="http://schemas.microsoft.com/office/drawing/2014/main" id="{26448982-8C6C-4347-A709-3C7CB89907C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 name="Picture 17" descr="image of the Ofgem logo" title="Ofgem logo">
          <a:extLst>
            <a:ext uri="{FF2B5EF4-FFF2-40B4-BE49-F238E27FC236}">
              <a16:creationId xmlns:a16="http://schemas.microsoft.com/office/drawing/2014/main" id="{888D4414-278C-40B0-9659-877BF31159F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 name="Picture 19" descr="image of the Ofgem logo" title="Ofgem logo">
          <a:extLst>
            <a:ext uri="{FF2B5EF4-FFF2-40B4-BE49-F238E27FC236}">
              <a16:creationId xmlns:a16="http://schemas.microsoft.com/office/drawing/2014/main" id="{8C18E15B-F5E5-4761-A2A3-CC36250D234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 name="Picture 21" descr="image of the Ofgem logo" title="Ofgem logo">
          <a:extLst>
            <a:ext uri="{FF2B5EF4-FFF2-40B4-BE49-F238E27FC236}">
              <a16:creationId xmlns:a16="http://schemas.microsoft.com/office/drawing/2014/main" id="{2996A350-D907-41CA-867B-86B11BE02A8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 name="Picture 23" descr="image of the Ofgem logo" title="Ofgem logo">
          <a:extLst>
            <a:ext uri="{FF2B5EF4-FFF2-40B4-BE49-F238E27FC236}">
              <a16:creationId xmlns:a16="http://schemas.microsoft.com/office/drawing/2014/main" id="{13636A4D-D063-4357-88C8-92CF9BCC0B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 name="Picture 18" descr="image of the Ofgem logo" title="Ofgem logo">
          <a:extLst>
            <a:ext uri="{FF2B5EF4-FFF2-40B4-BE49-F238E27FC236}">
              <a16:creationId xmlns:a16="http://schemas.microsoft.com/office/drawing/2014/main" id="{A16A87E4-160E-4A8F-8509-30925610B2B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1" name="Picture 20" title="white box">
          <a:extLst>
            <a:ext uri="{FF2B5EF4-FFF2-40B4-BE49-F238E27FC236}">
              <a16:creationId xmlns:a16="http://schemas.microsoft.com/office/drawing/2014/main" id="{B3C47786-80ED-4F86-B999-9554EE33E0D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 name="Picture 22" descr="image of the Ofgem logo" title="Ofgem logo">
          <a:extLst>
            <a:ext uri="{FF2B5EF4-FFF2-40B4-BE49-F238E27FC236}">
              <a16:creationId xmlns:a16="http://schemas.microsoft.com/office/drawing/2014/main" id="{8399C87F-A6E9-4A37-A7AE-1668BB60B4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5" name="Picture 24" title="white box">
          <a:extLst>
            <a:ext uri="{FF2B5EF4-FFF2-40B4-BE49-F238E27FC236}">
              <a16:creationId xmlns:a16="http://schemas.microsoft.com/office/drawing/2014/main" id="{28E03CA0-7FF0-43E9-A8EC-DA00A9C290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 name="Picture 25" descr="image of the Ofgem logo" title="Ofgem logo">
          <a:extLst>
            <a:ext uri="{FF2B5EF4-FFF2-40B4-BE49-F238E27FC236}">
              <a16:creationId xmlns:a16="http://schemas.microsoft.com/office/drawing/2014/main" id="{81D7C8F9-AC75-491B-B9C6-0AC6ED7A668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7" name="Picture 26" title="white box">
          <a:extLst>
            <a:ext uri="{FF2B5EF4-FFF2-40B4-BE49-F238E27FC236}">
              <a16:creationId xmlns:a16="http://schemas.microsoft.com/office/drawing/2014/main" id="{2F1A95EA-4B50-47C3-84C0-FA61D77BE88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 name="Picture 27" descr="image of the Ofgem logo" title="Ofgem logo">
          <a:extLst>
            <a:ext uri="{FF2B5EF4-FFF2-40B4-BE49-F238E27FC236}">
              <a16:creationId xmlns:a16="http://schemas.microsoft.com/office/drawing/2014/main" id="{62C1C858-B24D-43A8-8C07-25650FD54F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9" name="Picture 28" title="white box">
          <a:extLst>
            <a:ext uri="{FF2B5EF4-FFF2-40B4-BE49-F238E27FC236}">
              <a16:creationId xmlns:a16="http://schemas.microsoft.com/office/drawing/2014/main" id="{8CACC018-83FC-47B7-AEB1-DF6D579721B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 name="Picture 29" descr="image of the Ofgem logo" title="Ofgem logo">
          <a:extLst>
            <a:ext uri="{FF2B5EF4-FFF2-40B4-BE49-F238E27FC236}">
              <a16:creationId xmlns:a16="http://schemas.microsoft.com/office/drawing/2014/main" id="{61DAB124-8E81-454A-9A3F-A2A888B6967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1" name="Picture 30" title="white box">
          <a:extLst>
            <a:ext uri="{FF2B5EF4-FFF2-40B4-BE49-F238E27FC236}">
              <a16:creationId xmlns:a16="http://schemas.microsoft.com/office/drawing/2014/main" id="{425361A6-FCD2-4DE4-896B-7E00299051D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2" name="Picture 31" descr="image of the Ofgem logo" title="Ofgem logo">
          <a:extLst>
            <a:ext uri="{FF2B5EF4-FFF2-40B4-BE49-F238E27FC236}">
              <a16:creationId xmlns:a16="http://schemas.microsoft.com/office/drawing/2014/main" id="{63A9FA3D-99D9-4F4E-A5A8-87C6DCEF5CE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3" name="Picture 32" title="white box">
          <a:extLst>
            <a:ext uri="{FF2B5EF4-FFF2-40B4-BE49-F238E27FC236}">
              <a16:creationId xmlns:a16="http://schemas.microsoft.com/office/drawing/2014/main" id="{38851259-140A-4B0D-B261-7C708D256E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4" name="Picture 33" descr="image of the Ofgem logo" title="Ofgem logo">
          <a:extLst>
            <a:ext uri="{FF2B5EF4-FFF2-40B4-BE49-F238E27FC236}">
              <a16:creationId xmlns:a16="http://schemas.microsoft.com/office/drawing/2014/main" id="{721D781B-65E9-428D-86EF-396467DD57C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5" name="Picture 34" title="white box">
          <a:extLst>
            <a:ext uri="{FF2B5EF4-FFF2-40B4-BE49-F238E27FC236}">
              <a16:creationId xmlns:a16="http://schemas.microsoft.com/office/drawing/2014/main" id="{5CCFA156-5F9F-46A3-B9E9-5932EABB192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6" name="Picture 35" descr="image of the Ofgem logo" title="Ofgem logo">
          <a:extLst>
            <a:ext uri="{FF2B5EF4-FFF2-40B4-BE49-F238E27FC236}">
              <a16:creationId xmlns:a16="http://schemas.microsoft.com/office/drawing/2014/main" id="{73042E82-D452-41FA-A054-543FC7CA21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7" name="Picture 36" title="white box">
          <a:extLst>
            <a:ext uri="{FF2B5EF4-FFF2-40B4-BE49-F238E27FC236}">
              <a16:creationId xmlns:a16="http://schemas.microsoft.com/office/drawing/2014/main" id="{D8D9C77A-B153-4225-A891-526CAD439A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8" name="Picture 37" descr="image of the Ofgem logo" title="Ofgem logo">
          <a:extLst>
            <a:ext uri="{FF2B5EF4-FFF2-40B4-BE49-F238E27FC236}">
              <a16:creationId xmlns:a16="http://schemas.microsoft.com/office/drawing/2014/main" id="{0225C154-0333-437B-A60A-3EDF1E6478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9" name="Picture 38" title="white box">
          <a:extLst>
            <a:ext uri="{FF2B5EF4-FFF2-40B4-BE49-F238E27FC236}">
              <a16:creationId xmlns:a16="http://schemas.microsoft.com/office/drawing/2014/main" id="{0C0941EA-519A-458D-8E37-99CF028B883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0" name="Picture 39" descr="image of the Ofgem logo" title="Ofgem logo">
          <a:extLst>
            <a:ext uri="{FF2B5EF4-FFF2-40B4-BE49-F238E27FC236}">
              <a16:creationId xmlns:a16="http://schemas.microsoft.com/office/drawing/2014/main" id="{0AEA7E3A-C6CA-40EA-A666-4DA415ACD58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1" name="Picture 40" title="white box">
          <a:extLst>
            <a:ext uri="{FF2B5EF4-FFF2-40B4-BE49-F238E27FC236}">
              <a16:creationId xmlns:a16="http://schemas.microsoft.com/office/drawing/2014/main" id="{3759BB1B-DEB1-416E-9A2F-D8909C2E0BE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2" name="Picture 41" descr="image of the Ofgem logo" title="Ofgem logo">
          <a:extLst>
            <a:ext uri="{FF2B5EF4-FFF2-40B4-BE49-F238E27FC236}">
              <a16:creationId xmlns:a16="http://schemas.microsoft.com/office/drawing/2014/main" id="{85ECA4C2-4737-43B5-8942-BB077248611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3" name="Picture 42" title="white box">
          <a:extLst>
            <a:ext uri="{FF2B5EF4-FFF2-40B4-BE49-F238E27FC236}">
              <a16:creationId xmlns:a16="http://schemas.microsoft.com/office/drawing/2014/main" id="{8358F367-569E-40C8-8CCD-8C5814702D8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4" name="Picture 43" descr="image of the Ofgem logo" title="Ofgem logo">
          <a:extLst>
            <a:ext uri="{FF2B5EF4-FFF2-40B4-BE49-F238E27FC236}">
              <a16:creationId xmlns:a16="http://schemas.microsoft.com/office/drawing/2014/main" id="{B6406DBF-3C8C-4EAC-A0FD-3D490AE5B9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5" name="Picture 44" descr="image of the Ofgem logo" title="Ofgem logo">
          <a:extLst>
            <a:ext uri="{FF2B5EF4-FFF2-40B4-BE49-F238E27FC236}">
              <a16:creationId xmlns:a16="http://schemas.microsoft.com/office/drawing/2014/main" id="{3E2DCEF0-6C1E-443E-B1D4-CAB674CC5AE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6" name="Picture 45" title="white box">
          <a:extLst>
            <a:ext uri="{FF2B5EF4-FFF2-40B4-BE49-F238E27FC236}">
              <a16:creationId xmlns:a16="http://schemas.microsoft.com/office/drawing/2014/main" id="{803FE970-883E-48AF-B656-F35DEE02D24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7" name="Picture 46" descr="image of the Ofgem logo" title="Ofgem logo">
          <a:extLst>
            <a:ext uri="{FF2B5EF4-FFF2-40B4-BE49-F238E27FC236}">
              <a16:creationId xmlns:a16="http://schemas.microsoft.com/office/drawing/2014/main" id="{F4AE10BA-D03A-46CF-84FF-CA4C5854C5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8" name="Picture 47" title="white box">
          <a:extLst>
            <a:ext uri="{FF2B5EF4-FFF2-40B4-BE49-F238E27FC236}">
              <a16:creationId xmlns:a16="http://schemas.microsoft.com/office/drawing/2014/main" id="{A5E5BE58-6C24-4F71-A2AB-4452292D2B5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9" name="Picture 48" descr="image of the Ofgem logo" title="Ofgem logo">
          <a:extLst>
            <a:ext uri="{FF2B5EF4-FFF2-40B4-BE49-F238E27FC236}">
              <a16:creationId xmlns:a16="http://schemas.microsoft.com/office/drawing/2014/main" id="{3E47D8AD-2D34-4643-B66F-45A0741922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50" name="Picture 49" title="white box">
          <a:extLst>
            <a:ext uri="{FF2B5EF4-FFF2-40B4-BE49-F238E27FC236}">
              <a16:creationId xmlns:a16="http://schemas.microsoft.com/office/drawing/2014/main" id="{E9E9FAC6-6961-4BC2-A675-09D983AF995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1" name="Picture 50" descr="image of the Ofgem logo" title="Ofgem logo">
          <a:extLst>
            <a:ext uri="{FF2B5EF4-FFF2-40B4-BE49-F238E27FC236}">
              <a16:creationId xmlns:a16="http://schemas.microsoft.com/office/drawing/2014/main" id="{C654553B-07D0-4DA6-A79E-EF93C50D8E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52" name="Picture 51" title="white box">
          <a:extLst>
            <a:ext uri="{FF2B5EF4-FFF2-40B4-BE49-F238E27FC236}">
              <a16:creationId xmlns:a16="http://schemas.microsoft.com/office/drawing/2014/main" id="{5480C269-ACD4-4888-9E8D-071A50D06D2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3" name="Picture 52" descr="image of the Ofgem logo" title="Ofgem logo">
          <a:extLst>
            <a:ext uri="{FF2B5EF4-FFF2-40B4-BE49-F238E27FC236}">
              <a16:creationId xmlns:a16="http://schemas.microsoft.com/office/drawing/2014/main" id="{4423BC8B-8AF1-40F4-9765-8AF5FEE51AB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54" name="Picture 53" title="white box">
          <a:extLst>
            <a:ext uri="{FF2B5EF4-FFF2-40B4-BE49-F238E27FC236}">
              <a16:creationId xmlns:a16="http://schemas.microsoft.com/office/drawing/2014/main" id="{53B2C9E8-30FA-4843-BDBB-CAD16EB7A49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5" name="Picture 54" descr="image of the Ofgem logo" title="Ofgem logo">
          <a:extLst>
            <a:ext uri="{FF2B5EF4-FFF2-40B4-BE49-F238E27FC236}">
              <a16:creationId xmlns:a16="http://schemas.microsoft.com/office/drawing/2014/main" id="{8A6BEFB3-AF3A-48B0-B7E1-23D645F7BE3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6" name="Picture 55" title="white box">
          <a:extLst>
            <a:ext uri="{FF2B5EF4-FFF2-40B4-BE49-F238E27FC236}">
              <a16:creationId xmlns:a16="http://schemas.microsoft.com/office/drawing/2014/main" id="{923F8646-2FE9-4535-BAAA-DAD2AE1C501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7" name="Picture 56" descr="image of the Ofgem logo" title="Ofgem logo">
          <a:extLst>
            <a:ext uri="{FF2B5EF4-FFF2-40B4-BE49-F238E27FC236}">
              <a16:creationId xmlns:a16="http://schemas.microsoft.com/office/drawing/2014/main" id="{1F80CF9B-2917-4960-AD92-AB01FC486F8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58" name="Picture 57" title="white box">
          <a:extLst>
            <a:ext uri="{FF2B5EF4-FFF2-40B4-BE49-F238E27FC236}">
              <a16:creationId xmlns:a16="http://schemas.microsoft.com/office/drawing/2014/main" id="{EED64082-A303-4FF4-9F4B-67933CF730C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9" name="Picture 58" descr="image of the Ofgem logo" title="Ofgem logo">
          <a:extLst>
            <a:ext uri="{FF2B5EF4-FFF2-40B4-BE49-F238E27FC236}">
              <a16:creationId xmlns:a16="http://schemas.microsoft.com/office/drawing/2014/main" id="{1111CAF5-8D10-417B-B733-B03EA5A163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0" name="Picture 59" title="white box">
          <a:extLst>
            <a:ext uri="{FF2B5EF4-FFF2-40B4-BE49-F238E27FC236}">
              <a16:creationId xmlns:a16="http://schemas.microsoft.com/office/drawing/2014/main" id="{91FD4F87-2907-455E-90C6-A1679B60173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1" name="Picture 60" descr="image of the Ofgem logo" title="Ofgem logo">
          <a:extLst>
            <a:ext uri="{FF2B5EF4-FFF2-40B4-BE49-F238E27FC236}">
              <a16:creationId xmlns:a16="http://schemas.microsoft.com/office/drawing/2014/main" id="{B40214F5-6A59-4484-9873-04CF514463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2" name="Picture 61" title="white box">
          <a:extLst>
            <a:ext uri="{FF2B5EF4-FFF2-40B4-BE49-F238E27FC236}">
              <a16:creationId xmlns:a16="http://schemas.microsoft.com/office/drawing/2014/main" id="{4E8790A0-E5B2-4F48-9882-358B1059616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3" name="Picture 62" descr="image of the Ofgem logo" title="Ofgem logo">
          <a:extLst>
            <a:ext uri="{FF2B5EF4-FFF2-40B4-BE49-F238E27FC236}">
              <a16:creationId xmlns:a16="http://schemas.microsoft.com/office/drawing/2014/main" id="{E2767CBA-B170-413C-93AE-289363EDB4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64" name="Picture 63" title="white box">
          <a:extLst>
            <a:ext uri="{FF2B5EF4-FFF2-40B4-BE49-F238E27FC236}">
              <a16:creationId xmlns:a16="http://schemas.microsoft.com/office/drawing/2014/main" id="{F72EF0ED-02F4-4286-AA6A-C29BAFA9A0E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5" name="Picture 64" descr="image of the Ofgem logo" title="Ofgem logo">
          <a:extLst>
            <a:ext uri="{FF2B5EF4-FFF2-40B4-BE49-F238E27FC236}">
              <a16:creationId xmlns:a16="http://schemas.microsoft.com/office/drawing/2014/main" id="{25F755F0-6884-4EE8-B00E-BD614ED629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66" name="Picture 65" title="white box">
          <a:extLst>
            <a:ext uri="{FF2B5EF4-FFF2-40B4-BE49-F238E27FC236}">
              <a16:creationId xmlns:a16="http://schemas.microsoft.com/office/drawing/2014/main" id="{2DA23061-B42F-40A6-BD21-CA2ADA381B8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7" name="Picture 66" descr="image of the Ofgem logo" title="Ofgem logo">
          <a:extLst>
            <a:ext uri="{FF2B5EF4-FFF2-40B4-BE49-F238E27FC236}">
              <a16:creationId xmlns:a16="http://schemas.microsoft.com/office/drawing/2014/main" id="{6E284DF4-EABA-4BDE-B904-D4213B9E3C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8" name="Picture 67" descr="image of the Ofgem logo" title="Ofgem logo">
          <a:extLst>
            <a:ext uri="{FF2B5EF4-FFF2-40B4-BE49-F238E27FC236}">
              <a16:creationId xmlns:a16="http://schemas.microsoft.com/office/drawing/2014/main" id="{A55F0771-6CD3-438A-85A7-4D510ADCE8F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69" name="Picture 68" title="white box">
          <a:extLst>
            <a:ext uri="{FF2B5EF4-FFF2-40B4-BE49-F238E27FC236}">
              <a16:creationId xmlns:a16="http://schemas.microsoft.com/office/drawing/2014/main" id="{BA6B885B-1361-49FE-AD14-8D1EA51FDD4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0" name="Picture 69" descr="image of the Ofgem logo" title="Ofgem logo">
          <a:extLst>
            <a:ext uri="{FF2B5EF4-FFF2-40B4-BE49-F238E27FC236}">
              <a16:creationId xmlns:a16="http://schemas.microsoft.com/office/drawing/2014/main" id="{04172C8F-D1B9-4B12-B2DB-AE81578B24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71" name="Picture 70" title="white box">
          <a:extLst>
            <a:ext uri="{FF2B5EF4-FFF2-40B4-BE49-F238E27FC236}">
              <a16:creationId xmlns:a16="http://schemas.microsoft.com/office/drawing/2014/main" id="{48E96892-E22D-4A41-B24A-E0E5BB2B0E2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2" name="Picture 71" descr="image of the Ofgem logo" title="Ofgem logo">
          <a:extLst>
            <a:ext uri="{FF2B5EF4-FFF2-40B4-BE49-F238E27FC236}">
              <a16:creationId xmlns:a16="http://schemas.microsoft.com/office/drawing/2014/main" id="{7D707CBB-E1C1-4357-95AC-A868BBB17E1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3" name="Picture 72" title="white box">
          <a:extLst>
            <a:ext uri="{FF2B5EF4-FFF2-40B4-BE49-F238E27FC236}">
              <a16:creationId xmlns:a16="http://schemas.microsoft.com/office/drawing/2014/main" id="{52D40527-2531-4F2B-87FD-2802F86E193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4" name="Picture 73" descr="image of the Ofgem logo" title="Ofgem logo">
          <a:extLst>
            <a:ext uri="{FF2B5EF4-FFF2-40B4-BE49-F238E27FC236}">
              <a16:creationId xmlns:a16="http://schemas.microsoft.com/office/drawing/2014/main" id="{520E56EB-ACFA-4E8E-8709-695BF953472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5" name="Picture 74" title="white box">
          <a:extLst>
            <a:ext uri="{FF2B5EF4-FFF2-40B4-BE49-F238E27FC236}">
              <a16:creationId xmlns:a16="http://schemas.microsoft.com/office/drawing/2014/main" id="{C99CF64F-0217-4B2C-B5A2-144F6209B6E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6" name="Picture 75" descr="image of the Ofgem logo" title="Ofgem logo">
          <a:extLst>
            <a:ext uri="{FF2B5EF4-FFF2-40B4-BE49-F238E27FC236}">
              <a16:creationId xmlns:a16="http://schemas.microsoft.com/office/drawing/2014/main" id="{48EAC97B-E52C-4A83-9B5E-EFD5851CBC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7" name="Picture 76" title="white box">
          <a:extLst>
            <a:ext uri="{FF2B5EF4-FFF2-40B4-BE49-F238E27FC236}">
              <a16:creationId xmlns:a16="http://schemas.microsoft.com/office/drawing/2014/main" id="{B05987BB-171F-404E-B26E-A29BE8337C0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8" name="Picture 77" descr="image of the Ofgem logo" title="Ofgem logo">
          <a:extLst>
            <a:ext uri="{FF2B5EF4-FFF2-40B4-BE49-F238E27FC236}">
              <a16:creationId xmlns:a16="http://schemas.microsoft.com/office/drawing/2014/main" id="{AF343206-AF15-4357-B60D-64CAA448200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79" name="Picture 78" title="white box">
          <a:extLst>
            <a:ext uri="{FF2B5EF4-FFF2-40B4-BE49-F238E27FC236}">
              <a16:creationId xmlns:a16="http://schemas.microsoft.com/office/drawing/2014/main" id="{02DEC800-0AF9-4CF7-873F-A6C64D8A10B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0" name="Picture 79" descr="image of the Ofgem logo" title="Ofgem logo">
          <a:extLst>
            <a:ext uri="{FF2B5EF4-FFF2-40B4-BE49-F238E27FC236}">
              <a16:creationId xmlns:a16="http://schemas.microsoft.com/office/drawing/2014/main" id="{A393BE3D-8D01-41F0-AA0A-6F092BEF2F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81" name="Picture 80" title="white box">
          <a:extLst>
            <a:ext uri="{FF2B5EF4-FFF2-40B4-BE49-F238E27FC236}">
              <a16:creationId xmlns:a16="http://schemas.microsoft.com/office/drawing/2014/main" id="{0E5C945E-F01A-4952-8655-4424B344749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2" name="Picture 81" descr="image of the Ofgem logo" title="Ofgem logo">
          <a:extLst>
            <a:ext uri="{FF2B5EF4-FFF2-40B4-BE49-F238E27FC236}">
              <a16:creationId xmlns:a16="http://schemas.microsoft.com/office/drawing/2014/main" id="{A3533DBD-EE26-49E9-9CD4-0D574919BA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3" name="Picture 82" title="white box">
          <a:extLst>
            <a:ext uri="{FF2B5EF4-FFF2-40B4-BE49-F238E27FC236}">
              <a16:creationId xmlns:a16="http://schemas.microsoft.com/office/drawing/2014/main" id="{E24138EE-2C5D-4D43-8440-15D49F03973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4" name="Picture 83" descr="image of the Ofgem logo" title="Ofgem logo">
          <a:extLst>
            <a:ext uri="{FF2B5EF4-FFF2-40B4-BE49-F238E27FC236}">
              <a16:creationId xmlns:a16="http://schemas.microsoft.com/office/drawing/2014/main" id="{1F71394C-7529-48ED-B3C4-893000A19C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5" name="Picture 84" title="white box">
          <a:extLst>
            <a:ext uri="{FF2B5EF4-FFF2-40B4-BE49-F238E27FC236}">
              <a16:creationId xmlns:a16="http://schemas.microsoft.com/office/drawing/2014/main" id="{A5B75530-6E09-44D6-BC42-5CF62A36CF6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6" name="Picture 85" descr="image of the Ofgem logo" title="Ofgem logo">
          <a:extLst>
            <a:ext uri="{FF2B5EF4-FFF2-40B4-BE49-F238E27FC236}">
              <a16:creationId xmlns:a16="http://schemas.microsoft.com/office/drawing/2014/main" id="{FBBF3CB2-4A1C-4474-AFDC-71F8A1158AA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7" name="Picture 86" title="white box">
          <a:extLst>
            <a:ext uri="{FF2B5EF4-FFF2-40B4-BE49-F238E27FC236}">
              <a16:creationId xmlns:a16="http://schemas.microsoft.com/office/drawing/2014/main" id="{5FF2740B-6E7B-4834-AC42-0ADEAD0D4C6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8" name="Picture 87" descr="image of the Ofgem logo" title="Ofgem logo">
          <a:extLst>
            <a:ext uri="{FF2B5EF4-FFF2-40B4-BE49-F238E27FC236}">
              <a16:creationId xmlns:a16="http://schemas.microsoft.com/office/drawing/2014/main" id="{11F4E78B-1200-4585-85F2-0141A67FBA7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89" name="Picture 88" title="white box">
          <a:extLst>
            <a:ext uri="{FF2B5EF4-FFF2-40B4-BE49-F238E27FC236}">
              <a16:creationId xmlns:a16="http://schemas.microsoft.com/office/drawing/2014/main" id="{3FE11B80-8CDD-42D1-9415-8DB2467C453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0" name="Picture 89" descr="image of the Ofgem logo" title="Ofgem logo">
          <a:extLst>
            <a:ext uri="{FF2B5EF4-FFF2-40B4-BE49-F238E27FC236}">
              <a16:creationId xmlns:a16="http://schemas.microsoft.com/office/drawing/2014/main" id="{18290871-4FD7-41F8-99B1-4EB3914C6D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1" name="Picture 90" descr="image of the Ofgem logo" title="Ofgem logo">
          <a:extLst>
            <a:ext uri="{FF2B5EF4-FFF2-40B4-BE49-F238E27FC236}">
              <a16:creationId xmlns:a16="http://schemas.microsoft.com/office/drawing/2014/main" id="{FAD30D6F-8D98-445C-A881-A829F20A360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2" name="Picture 91" title="white box">
          <a:extLst>
            <a:ext uri="{FF2B5EF4-FFF2-40B4-BE49-F238E27FC236}">
              <a16:creationId xmlns:a16="http://schemas.microsoft.com/office/drawing/2014/main" id="{84EE59C4-ED3F-449E-991B-8A35A37B6F1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3" name="Picture 92" descr="image of the Ofgem logo" title="Ofgem logo">
          <a:extLst>
            <a:ext uri="{FF2B5EF4-FFF2-40B4-BE49-F238E27FC236}">
              <a16:creationId xmlns:a16="http://schemas.microsoft.com/office/drawing/2014/main" id="{BB9FE1DF-AF24-4621-9CFF-292EDD897CD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94" name="Picture 93" title="white box">
          <a:extLst>
            <a:ext uri="{FF2B5EF4-FFF2-40B4-BE49-F238E27FC236}">
              <a16:creationId xmlns:a16="http://schemas.microsoft.com/office/drawing/2014/main" id="{1E74A9F6-C396-45DD-90A0-EBF319B0D5F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5" name="Picture 94" descr="image of the Ofgem logo" title="Ofgem logo">
          <a:extLst>
            <a:ext uri="{FF2B5EF4-FFF2-40B4-BE49-F238E27FC236}">
              <a16:creationId xmlns:a16="http://schemas.microsoft.com/office/drawing/2014/main" id="{4DD548DE-0A3E-4ABA-8EB7-4D92E6A07CA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96" name="Picture 95" title="white box">
          <a:extLst>
            <a:ext uri="{FF2B5EF4-FFF2-40B4-BE49-F238E27FC236}">
              <a16:creationId xmlns:a16="http://schemas.microsoft.com/office/drawing/2014/main" id="{1F03847C-5F6D-49D6-A9A5-1E906FA6170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7" name="Picture 96" descr="image of the Ofgem logo" title="Ofgem logo">
          <a:extLst>
            <a:ext uri="{FF2B5EF4-FFF2-40B4-BE49-F238E27FC236}">
              <a16:creationId xmlns:a16="http://schemas.microsoft.com/office/drawing/2014/main" id="{417F16A1-94FF-48AB-8B1A-9BD971A8F37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8" name="Picture 97" title="white box">
          <a:extLst>
            <a:ext uri="{FF2B5EF4-FFF2-40B4-BE49-F238E27FC236}">
              <a16:creationId xmlns:a16="http://schemas.microsoft.com/office/drawing/2014/main" id="{497BE390-D373-4F12-BA11-BAC954C23B7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9" name="Picture 98" descr="image of the Ofgem logo" title="Ofgem logo">
          <a:extLst>
            <a:ext uri="{FF2B5EF4-FFF2-40B4-BE49-F238E27FC236}">
              <a16:creationId xmlns:a16="http://schemas.microsoft.com/office/drawing/2014/main" id="{05C05A7B-03A4-4B37-BB4F-F01315A0F35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0" name="Picture 99" title="white box">
          <a:extLst>
            <a:ext uri="{FF2B5EF4-FFF2-40B4-BE49-F238E27FC236}">
              <a16:creationId xmlns:a16="http://schemas.microsoft.com/office/drawing/2014/main" id="{7D579EDA-906B-45DF-A884-E08B20D1A02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1" name="Picture 100" descr="image of the Ofgem logo" title="Ofgem logo">
          <a:extLst>
            <a:ext uri="{FF2B5EF4-FFF2-40B4-BE49-F238E27FC236}">
              <a16:creationId xmlns:a16="http://schemas.microsoft.com/office/drawing/2014/main" id="{DC5D13ED-0923-4033-B9D3-F3499BE960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02" name="Picture 101" title="white box">
          <a:extLst>
            <a:ext uri="{FF2B5EF4-FFF2-40B4-BE49-F238E27FC236}">
              <a16:creationId xmlns:a16="http://schemas.microsoft.com/office/drawing/2014/main" id="{7084626F-BBDA-42B8-86E5-E23EEB8262B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3" name="Picture 102" descr="image of the Ofgem logo" title="Ofgem logo">
          <a:extLst>
            <a:ext uri="{FF2B5EF4-FFF2-40B4-BE49-F238E27FC236}">
              <a16:creationId xmlns:a16="http://schemas.microsoft.com/office/drawing/2014/main" id="{0FAA702E-1714-494F-8A9B-D0D0433535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04" name="Picture 103" title="white box">
          <a:extLst>
            <a:ext uri="{FF2B5EF4-FFF2-40B4-BE49-F238E27FC236}">
              <a16:creationId xmlns:a16="http://schemas.microsoft.com/office/drawing/2014/main" id="{0F40C466-ED77-43D4-9E4A-CA26FCF9C00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5" name="Picture 104" descr="image of the Ofgem logo" title="Ofgem logo">
          <a:extLst>
            <a:ext uri="{FF2B5EF4-FFF2-40B4-BE49-F238E27FC236}">
              <a16:creationId xmlns:a16="http://schemas.microsoft.com/office/drawing/2014/main" id="{A099C824-7FA3-4A31-AC6A-98BF9803D15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6" name="Picture 105" title="white box">
          <a:extLst>
            <a:ext uri="{FF2B5EF4-FFF2-40B4-BE49-F238E27FC236}">
              <a16:creationId xmlns:a16="http://schemas.microsoft.com/office/drawing/2014/main" id="{0C728AF4-3745-4A64-A9CC-07E183652B4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7" name="Picture 106" descr="image of the Ofgem logo" title="Ofgem logo">
          <a:extLst>
            <a:ext uri="{FF2B5EF4-FFF2-40B4-BE49-F238E27FC236}">
              <a16:creationId xmlns:a16="http://schemas.microsoft.com/office/drawing/2014/main" id="{3469A06E-A1FB-4177-BAC4-963492CFE2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8" name="Picture 107" title="white box">
          <a:extLst>
            <a:ext uri="{FF2B5EF4-FFF2-40B4-BE49-F238E27FC236}">
              <a16:creationId xmlns:a16="http://schemas.microsoft.com/office/drawing/2014/main" id="{740AF978-0C6C-40EE-BD77-988C80AD6C3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9" name="Picture 108" descr="image of the Ofgem logo" title="Ofgem logo">
          <a:extLst>
            <a:ext uri="{FF2B5EF4-FFF2-40B4-BE49-F238E27FC236}">
              <a16:creationId xmlns:a16="http://schemas.microsoft.com/office/drawing/2014/main" id="{495A4DD8-E44D-40A7-97F7-A9732114F3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10" name="Picture 109" title="white box">
          <a:extLst>
            <a:ext uri="{FF2B5EF4-FFF2-40B4-BE49-F238E27FC236}">
              <a16:creationId xmlns:a16="http://schemas.microsoft.com/office/drawing/2014/main" id="{45E812FF-15C5-4F98-A5F2-4CC779DF8E3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1" name="Picture 110" descr="image of the Ofgem logo" title="Ofgem logo">
          <a:extLst>
            <a:ext uri="{FF2B5EF4-FFF2-40B4-BE49-F238E27FC236}">
              <a16:creationId xmlns:a16="http://schemas.microsoft.com/office/drawing/2014/main" id="{2CEBEB1C-1D4D-484B-8B48-AC4E152D75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12" name="Picture 111" title="white box">
          <a:extLst>
            <a:ext uri="{FF2B5EF4-FFF2-40B4-BE49-F238E27FC236}">
              <a16:creationId xmlns:a16="http://schemas.microsoft.com/office/drawing/2014/main" id="{D4E31BF6-7957-4865-A8AC-ECAFDB570D8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3" name="Picture 112" descr="image of the Ofgem logo" title="Ofgem logo">
          <a:extLst>
            <a:ext uri="{FF2B5EF4-FFF2-40B4-BE49-F238E27FC236}">
              <a16:creationId xmlns:a16="http://schemas.microsoft.com/office/drawing/2014/main" id="{D7D87DBF-828E-41FB-8C10-9FCB57C476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4" name="Picture 113" descr="image of the Ofgem logo" title="Ofgem logo">
          <a:extLst>
            <a:ext uri="{FF2B5EF4-FFF2-40B4-BE49-F238E27FC236}">
              <a16:creationId xmlns:a16="http://schemas.microsoft.com/office/drawing/2014/main" id="{2EFFA6C8-EE17-4EB2-B88E-238E70153E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5" name="Picture 114" title="white box">
          <a:extLst>
            <a:ext uri="{FF2B5EF4-FFF2-40B4-BE49-F238E27FC236}">
              <a16:creationId xmlns:a16="http://schemas.microsoft.com/office/drawing/2014/main" id="{1E8C2269-D96E-4CAF-A60A-6EDC87E96C8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6" name="Picture 115" descr="image of the Ofgem logo" title="Ofgem logo">
          <a:extLst>
            <a:ext uri="{FF2B5EF4-FFF2-40B4-BE49-F238E27FC236}">
              <a16:creationId xmlns:a16="http://schemas.microsoft.com/office/drawing/2014/main" id="{168F88DB-E6D8-45F1-BC35-7FF774F505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17" name="Picture 116" title="white box">
          <a:extLst>
            <a:ext uri="{FF2B5EF4-FFF2-40B4-BE49-F238E27FC236}">
              <a16:creationId xmlns:a16="http://schemas.microsoft.com/office/drawing/2014/main" id="{FEA17088-5A14-47F0-834A-71D05CD6C3D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8" name="Picture 117" descr="image of the Ofgem logo" title="Ofgem logo">
          <a:extLst>
            <a:ext uri="{FF2B5EF4-FFF2-40B4-BE49-F238E27FC236}">
              <a16:creationId xmlns:a16="http://schemas.microsoft.com/office/drawing/2014/main" id="{0544979E-0EA7-4EC4-863D-02CABDEE199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19" name="Picture 118" title="white box">
          <a:extLst>
            <a:ext uri="{FF2B5EF4-FFF2-40B4-BE49-F238E27FC236}">
              <a16:creationId xmlns:a16="http://schemas.microsoft.com/office/drawing/2014/main" id="{38E469F2-26D0-4FFC-A773-76E119A9E8B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0" name="Picture 119" descr="image of the Ofgem logo" title="Ofgem logo">
          <a:extLst>
            <a:ext uri="{FF2B5EF4-FFF2-40B4-BE49-F238E27FC236}">
              <a16:creationId xmlns:a16="http://schemas.microsoft.com/office/drawing/2014/main" id="{37C9691E-F894-4D57-AC21-37BA678552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1" name="Picture 120" title="white box">
          <a:extLst>
            <a:ext uri="{FF2B5EF4-FFF2-40B4-BE49-F238E27FC236}">
              <a16:creationId xmlns:a16="http://schemas.microsoft.com/office/drawing/2014/main" id="{B6435CA2-7427-4223-AB43-8674CF18E7F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2" name="Picture 121" descr="image of the Ofgem logo" title="Ofgem logo">
          <a:extLst>
            <a:ext uri="{FF2B5EF4-FFF2-40B4-BE49-F238E27FC236}">
              <a16:creationId xmlns:a16="http://schemas.microsoft.com/office/drawing/2014/main" id="{8C9C6B1F-ABDB-49EC-A914-AA12B3863D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3" name="Picture 122" title="white box">
          <a:extLst>
            <a:ext uri="{FF2B5EF4-FFF2-40B4-BE49-F238E27FC236}">
              <a16:creationId xmlns:a16="http://schemas.microsoft.com/office/drawing/2014/main" id="{9C64668A-5C62-4C93-9D3B-14D1A8146E2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4" name="Picture 123" descr="image of the Ofgem logo" title="Ofgem logo">
          <a:extLst>
            <a:ext uri="{FF2B5EF4-FFF2-40B4-BE49-F238E27FC236}">
              <a16:creationId xmlns:a16="http://schemas.microsoft.com/office/drawing/2014/main" id="{F3B969D7-F149-41BD-8CD8-64C699D4460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25" name="Picture 124" title="white box">
          <a:extLst>
            <a:ext uri="{FF2B5EF4-FFF2-40B4-BE49-F238E27FC236}">
              <a16:creationId xmlns:a16="http://schemas.microsoft.com/office/drawing/2014/main" id="{63E26FFD-88BF-40C6-9790-665E1E1D12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6" name="Picture 125" descr="image of the Ofgem logo" title="Ofgem logo">
          <a:extLst>
            <a:ext uri="{FF2B5EF4-FFF2-40B4-BE49-F238E27FC236}">
              <a16:creationId xmlns:a16="http://schemas.microsoft.com/office/drawing/2014/main" id="{315D69AF-FF7D-45C9-88DF-03E4DC1069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27" name="Picture 126" title="white box">
          <a:extLst>
            <a:ext uri="{FF2B5EF4-FFF2-40B4-BE49-F238E27FC236}">
              <a16:creationId xmlns:a16="http://schemas.microsoft.com/office/drawing/2014/main" id="{9F25EDCA-2BF1-4574-BFFC-64AD7AADBF9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8" name="Picture 127" descr="image of the Ofgem logo" title="Ofgem logo">
          <a:extLst>
            <a:ext uri="{FF2B5EF4-FFF2-40B4-BE49-F238E27FC236}">
              <a16:creationId xmlns:a16="http://schemas.microsoft.com/office/drawing/2014/main" id="{69AE553F-FDBF-4C68-A3F6-AAA92E75AA1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9" name="Picture 128" title="white box">
          <a:extLst>
            <a:ext uri="{FF2B5EF4-FFF2-40B4-BE49-F238E27FC236}">
              <a16:creationId xmlns:a16="http://schemas.microsoft.com/office/drawing/2014/main" id="{4CD7594A-8191-4F0F-A858-666C57B7F69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0" name="Picture 129" descr="image of the Ofgem logo" title="Ofgem logo">
          <a:extLst>
            <a:ext uri="{FF2B5EF4-FFF2-40B4-BE49-F238E27FC236}">
              <a16:creationId xmlns:a16="http://schemas.microsoft.com/office/drawing/2014/main" id="{A34F357E-FEDF-4521-9645-04470DB7E2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1" name="Picture 130" title="white box">
          <a:extLst>
            <a:ext uri="{FF2B5EF4-FFF2-40B4-BE49-F238E27FC236}">
              <a16:creationId xmlns:a16="http://schemas.microsoft.com/office/drawing/2014/main" id="{B2092A04-CCE4-4EB6-91AB-3FD617E845C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2" name="Picture 131" descr="image of the Ofgem logo" title="Ofgem logo">
          <a:extLst>
            <a:ext uri="{FF2B5EF4-FFF2-40B4-BE49-F238E27FC236}">
              <a16:creationId xmlns:a16="http://schemas.microsoft.com/office/drawing/2014/main" id="{6260D0FE-B3E9-4EE2-8E97-240DED71D3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3" name="Picture 132" title="white box">
          <a:extLst>
            <a:ext uri="{FF2B5EF4-FFF2-40B4-BE49-F238E27FC236}">
              <a16:creationId xmlns:a16="http://schemas.microsoft.com/office/drawing/2014/main" id="{7660E172-7E4A-4376-8855-261E6768E40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4" name="Picture 133" descr="image of the Ofgem logo" title="Ofgem logo">
          <a:extLst>
            <a:ext uri="{FF2B5EF4-FFF2-40B4-BE49-F238E27FC236}">
              <a16:creationId xmlns:a16="http://schemas.microsoft.com/office/drawing/2014/main" id="{A3179CBC-664B-4FAC-B2CD-0D06C49BFF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35" name="Picture 134" title="white box">
          <a:extLst>
            <a:ext uri="{FF2B5EF4-FFF2-40B4-BE49-F238E27FC236}">
              <a16:creationId xmlns:a16="http://schemas.microsoft.com/office/drawing/2014/main" id="{AE1F26A0-5152-4EE6-A1A2-F931387BAC6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6" name="Picture 135" descr="image of the Ofgem logo" title="Ofgem logo">
          <a:extLst>
            <a:ext uri="{FF2B5EF4-FFF2-40B4-BE49-F238E27FC236}">
              <a16:creationId xmlns:a16="http://schemas.microsoft.com/office/drawing/2014/main" id="{478A59DA-742A-4FE4-9BC7-97620FAC0E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7" name="Picture 136" descr="image of the Ofgem logo" title="Ofgem logo">
          <a:extLst>
            <a:ext uri="{FF2B5EF4-FFF2-40B4-BE49-F238E27FC236}">
              <a16:creationId xmlns:a16="http://schemas.microsoft.com/office/drawing/2014/main" id="{849712E7-A282-4038-93A0-ADEA8664DB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38" name="Picture 137" title="white box">
          <a:extLst>
            <a:ext uri="{FF2B5EF4-FFF2-40B4-BE49-F238E27FC236}">
              <a16:creationId xmlns:a16="http://schemas.microsoft.com/office/drawing/2014/main" id="{BB480FA0-CAB5-4768-9CE7-75525DF3AE1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9" name="Picture 138" descr="image of the Ofgem logo" title="Ofgem logo">
          <a:extLst>
            <a:ext uri="{FF2B5EF4-FFF2-40B4-BE49-F238E27FC236}">
              <a16:creationId xmlns:a16="http://schemas.microsoft.com/office/drawing/2014/main" id="{CD247507-3AE1-41D1-B5E1-2E1D1CDD40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40" name="Picture 139" title="white box">
          <a:extLst>
            <a:ext uri="{FF2B5EF4-FFF2-40B4-BE49-F238E27FC236}">
              <a16:creationId xmlns:a16="http://schemas.microsoft.com/office/drawing/2014/main" id="{7AA4F538-1CB9-45E2-8101-1F37FBDA6BD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1" name="Picture 140" descr="image of the Ofgem logo" title="Ofgem logo">
          <a:extLst>
            <a:ext uri="{FF2B5EF4-FFF2-40B4-BE49-F238E27FC236}">
              <a16:creationId xmlns:a16="http://schemas.microsoft.com/office/drawing/2014/main" id="{88602B5B-820F-439C-8B13-4446326C20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42" name="Picture 141" title="white box">
          <a:extLst>
            <a:ext uri="{FF2B5EF4-FFF2-40B4-BE49-F238E27FC236}">
              <a16:creationId xmlns:a16="http://schemas.microsoft.com/office/drawing/2014/main" id="{CA79625F-E805-4A03-8DB7-2F2015F7E46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3" name="Picture 142" descr="image of the Ofgem logo" title="Ofgem logo">
          <a:extLst>
            <a:ext uri="{FF2B5EF4-FFF2-40B4-BE49-F238E27FC236}">
              <a16:creationId xmlns:a16="http://schemas.microsoft.com/office/drawing/2014/main" id="{1909608B-402E-4636-9125-1F3FF05C675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4" name="Picture 143" title="white box">
          <a:extLst>
            <a:ext uri="{FF2B5EF4-FFF2-40B4-BE49-F238E27FC236}">
              <a16:creationId xmlns:a16="http://schemas.microsoft.com/office/drawing/2014/main" id="{9D33E61F-BCF1-4EE5-8488-A59DA80DC33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5" name="Picture 144" descr="image of the Ofgem logo" title="Ofgem logo">
          <a:extLst>
            <a:ext uri="{FF2B5EF4-FFF2-40B4-BE49-F238E27FC236}">
              <a16:creationId xmlns:a16="http://schemas.microsoft.com/office/drawing/2014/main" id="{9A5F224E-E33B-44BA-A000-CCC64BC25E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6" name="Picture 145" title="white box">
          <a:extLst>
            <a:ext uri="{FF2B5EF4-FFF2-40B4-BE49-F238E27FC236}">
              <a16:creationId xmlns:a16="http://schemas.microsoft.com/office/drawing/2014/main" id="{C96B63F1-0E5C-4FF6-96F2-A96E1DF4CC8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7" name="Picture 146" descr="image of the Ofgem logo" title="Ofgem logo">
          <a:extLst>
            <a:ext uri="{FF2B5EF4-FFF2-40B4-BE49-F238E27FC236}">
              <a16:creationId xmlns:a16="http://schemas.microsoft.com/office/drawing/2014/main" id="{2C729EB0-A398-4210-91DA-E1D1E3D19B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48" name="Picture 147" title="white box">
          <a:extLst>
            <a:ext uri="{FF2B5EF4-FFF2-40B4-BE49-F238E27FC236}">
              <a16:creationId xmlns:a16="http://schemas.microsoft.com/office/drawing/2014/main" id="{880EEA09-F897-4414-B691-08C71500F1A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9" name="Picture 148" descr="image of the Ofgem logo" title="Ofgem logo">
          <a:extLst>
            <a:ext uri="{FF2B5EF4-FFF2-40B4-BE49-F238E27FC236}">
              <a16:creationId xmlns:a16="http://schemas.microsoft.com/office/drawing/2014/main" id="{10CD0521-D8DE-4F3B-A3D6-87F22361EAC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0" name="Picture 149" title="white box">
          <a:extLst>
            <a:ext uri="{FF2B5EF4-FFF2-40B4-BE49-F238E27FC236}">
              <a16:creationId xmlns:a16="http://schemas.microsoft.com/office/drawing/2014/main" id="{B6AC2728-633F-4083-A7FF-71435FD4AEF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1" name="Picture 150" descr="image of the Ofgem logo" title="Ofgem logo">
          <a:extLst>
            <a:ext uri="{FF2B5EF4-FFF2-40B4-BE49-F238E27FC236}">
              <a16:creationId xmlns:a16="http://schemas.microsoft.com/office/drawing/2014/main" id="{6FF0A087-8C99-47D5-B358-7FECDB09A51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52" name="Picture 151" title="white box">
          <a:extLst>
            <a:ext uri="{FF2B5EF4-FFF2-40B4-BE49-F238E27FC236}">
              <a16:creationId xmlns:a16="http://schemas.microsoft.com/office/drawing/2014/main" id="{379EA0D0-B3D0-4FD3-A228-7A7F0E1FCD5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3" name="Picture 152" descr="image of the Ofgem logo" title="Ofgem logo">
          <a:extLst>
            <a:ext uri="{FF2B5EF4-FFF2-40B4-BE49-F238E27FC236}">
              <a16:creationId xmlns:a16="http://schemas.microsoft.com/office/drawing/2014/main" id="{DA00AFCA-5367-4C3F-8262-CFC98C0AA2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54" name="Picture 153" title="white box">
          <a:extLst>
            <a:ext uri="{FF2B5EF4-FFF2-40B4-BE49-F238E27FC236}">
              <a16:creationId xmlns:a16="http://schemas.microsoft.com/office/drawing/2014/main" id="{8EEA836C-77D0-4760-A5E9-534E3F6AF04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5" name="Picture 154" descr="image of the Ofgem logo" title="Ofgem logo">
          <a:extLst>
            <a:ext uri="{FF2B5EF4-FFF2-40B4-BE49-F238E27FC236}">
              <a16:creationId xmlns:a16="http://schemas.microsoft.com/office/drawing/2014/main" id="{2131F497-F8BC-4B64-B469-858F5672E22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56" name="Picture 155" title="white box">
          <a:extLst>
            <a:ext uri="{FF2B5EF4-FFF2-40B4-BE49-F238E27FC236}">
              <a16:creationId xmlns:a16="http://schemas.microsoft.com/office/drawing/2014/main" id="{0A4CADE6-3FF2-41BE-8103-1696C56C86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7" name="Picture 156" descr="image of the Ofgem logo" title="Ofgem logo">
          <a:extLst>
            <a:ext uri="{FF2B5EF4-FFF2-40B4-BE49-F238E27FC236}">
              <a16:creationId xmlns:a16="http://schemas.microsoft.com/office/drawing/2014/main" id="{B41116B7-1530-44F4-9FF9-EC8ADD6262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8" name="Picture 157" title="white box">
          <a:extLst>
            <a:ext uri="{FF2B5EF4-FFF2-40B4-BE49-F238E27FC236}">
              <a16:creationId xmlns:a16="http://schemas.microsoft.com/office/drawing/2014/main" id="{48FE731D-02EB-415C-B93A-4C9ED6C0385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9" name="Picture 158" descr="image of the Ofgem logo" title="Ofgem logo">
          <a:extLst>
            <a:ext uri="{FF2B5EF4-FFF2-40B4-BE49-F238E27FC236}">
              <a16:creationId xmlns:a16="http://schemas.microsoft.com/office/drawing/2014/main" id="{A9A26C15-EFDF-4B1A-B219-0764A54F179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0" name="Picture 159" descr="image of the Ofgem logo" title="Ofgem logo">
          <a:extLst>
            <a:ext uri="{FF2B5EF4-FFF2-40B4-BE49-F238E27FC236}">
              <a16:creationId xmlns:a16="http://schemas.microsoft.com/office/drawing/2014/main" id="{DA76D967-5399-476C-A93B-BDB743D5F6C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61" name="Picture 160" title="white box">
          <a:extLst>
            <a:ext uri="{FF2B5EF4-FFF2-40B4-BE49-F238E27FC236}">
              <a16:creationId xmlns:a16="http://schemas.microsoft.com/office/drawing/2014/main" id="{EB07CC2D-2919-4BA0-B717-5516D80BE8C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2" name="Picture 161" descr="image of the Ofgem logo" title="Ofgem logo">
          <a:extLst>
            <a:ext uri="{FF2B5EF4-FFF2-40B4-BE49-F238E27FC236}">
              <a16:creationId xmlns:a16="http://schemas.microsoft.com/office/drawing/2014/main" id="{656AF96A-9719-4386-86B3-381A42CA1DB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63" name="Picture 162" title="white box">
          <a:extLst>
            <a:ext uri="{FF2B5EF4-FFF2-40B4-BE49-F238E27FC236}">
              <a16:creationId xmlns:a16="http://schemas.microsoft.com/office/drawing/2014/main" id="{CCB77945-3022-4F75-8009-362F594F4B6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4" name="Picture 163" descr="image of the Ofgem logo" title="Ofgem logo">
          <a:extLst>
            <a:ext uri="{FF2B5EF4-FFF2-40B4-BE49-F238E27FC236}">
              <a16:creationId xmlns:a16="http://schemas.microsoft.com/office/drawing/2014/main" id="{DC121B18-3FE6-4EE6-BDF9-A590B9605AE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65" name="Picture 164" title="white box">
          <a:extLst>
            <a:ext uri="{FF2B5EF4-FFF2-40B4-BE49-F238E27FC236}">
              <a16:creationId xmlns:a16="http://schemas.microsoft.com/office/drawing/2014/main" id="{E76B2FA4-556A-4ACF-ADD2-AFE14F25BAD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6" name="Picture 165" descr="image of the Ofgem logo" title="Ofgem logo">
          <a:extLst>
            <a:ext uri="{FF2B5EF4-FFF2-40B4-BE49-F238E27FC236}">
              <a16:creationId xmlns:a16="http://schemas.microsoft.com/office/drawing/2014/main" id="{BCCCD1D4-2386-4741-9870-EE3DCEA875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67" name="Picture 166" title="white box">
          <a:extLst>
            <a:ext uri="{FF2B5EF4-FFF2-40B4-BE49-F238E27FC236}">
              <a16:creationId xmlns:a16="http://schemas.microsoft.com/office/drawing/2014/main" id="{5601ACB3-ED92-4611-8E23-917DE8B400F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8" name="Picture 167" descr="image of the Ofgem logo" title="Ofgem logo">
          <a:extLst>
            <a:ext uri="{FF2B5EF4-FFF2-40B4-BE49-F238E27FC236}">
              <a16:creationId xmlns:a16="http://schemas.microsoft.com/office/drawing/2014/main" id="{5671AA6B-5F4B-4551-B68E-3AE5DF771FF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69" name="Picture 168" title="white box">
          <a:extLst>
            <a:ext uri="{FF2B5EF4-FFF2-40B4-BE49-F238E27FC236}">
              <a16:creationId xmlns:a16="http://schemas.microsoft.com/office/drawing/2014/main" id="{6DB1E5E9-F615-49CA-B9A2-66CC5593CD2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0" name="Picture 169" descr="image of the Ofgem logo" title="Ofgem logo">
          <a:extLst>
            <a:ext uri="{FF2B5EF4-FFF2-40B4-BE49-F238E27FC236}">
              <a16:creationId xmlns:a16="http://schemas.microsoft.com/office/drawing/2014/main" id="{0CD138EA-5A7E-44C3-915B-DEDCA21E2F6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71" name="Picture 170" title="white box">
          <a:extLst>
            <a:ext uri="{FF2B5EF4-FFF2-40B4-BE49-F238E27FC236}">
              <a16:creationId xmlns:a16="http://schemas.microsoft.com/office/drawing/2014/main" id="{206D5262-8A28-4EB2-A56E-BDBC83244ED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2" name="Picture 171" descr="image of the Ofgem logo" title="Ofgem logo">
          <a:extLst>
            <a:ext uri="{FF2B5EF4-FFF2-40B4-BE49-F238E27FC236}">
              <a16:creationId xmlns:a16="http://schemas.microsoft.com/office/drawing/2014/main" id="{5B734F11-7000-4AA1-9356-345DAC6E438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73" name="Picture 172" title="white box">
          <a:extLst>
            <a:ext uri="{FF2B5EF4-FFF2-40B4-BE49-F238E27FC236}">
              <a16:creationId xmlns:a16="http://schemas.microsoft.com/office/drawing/2014/main" id="{73AD480B-B301-4568-A9A0-C4A0833F2F5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4" name="Picture 173" descr="image of the Ofgem logo" title="Ofgem logo">
          <a:extLst>
            <a:ext uri="{FF2B5EF4-FFF2-40B4-BE49-F238E27FC236}">
              <a16:creationId xmlns:a16="http://schemas.microsoft.com/office/drawing/2014/main" id="{01AAAFE9-5747-400B-9849-57655A99E9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5" name="Picture 174" title="white box">
          <a:extLst>
            <a:ext uri="{FF2B5EF4-FFF2-40B4-BE49-F238E27FC236}">
              <a16:creationId xmlns:a16="http://schemas.microsoft.com/office/drawing/2014/main" id="{53804E6E-01E4-4C87-A266-462412D9FA3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6" name="Picture 175" descr="image of the Ofgem logo" title="Ofgem logo">
          <a:extLst>
            <a:ext uri="{FF2B5EF4-FFF2-40B4-BE49-F238E27FC236}">
              <a16:creationId xmlns:a16="http://schemas.microsoft.com/office/drawing/2014/main" id="{6872D3CB-D6F8-42AB-AFC7-923BAA3263A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7" name="Picture 176" title="white box">
          <a:extLst>
            <a:ext uri="{FF2B5EF4-FFF2-40B4-BE49-F238E27FC236}">
              <a16:creationId xmlns:a16="http://schemas.microsoft.com/office/drawing/2014/main" id="{2D7263B5-9944-4411-9C19-81670DE5473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8" name="Picture 177" descr="image of the Ofgem logo" title="Ofgem logo">
          <a:extLst>
            <a:ext uri="{FF2B5EF4-FFF2-40B4-BE49-F238E27FC236}">
              <a16:creationId xmlns:a16="http://schemas.microsoft.com/office/drawing/2014/main" id="{F319644B-8023-4162-9399-EF8BBE5EDA9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79" name="Picture 178" title="white box">
          <a:extLst>
            <a:ext uri="{FF2B5EF4-FFF2-40B4-BE49-F238E27FC236}">
              <a16:creationId xmlns:a16="http://schemas.microsoft.com/office/drawing/2014/main" id="{62211F15-5EEB-46C8-B7E8-5C066A4FE20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0" name="Picture 179" descr="image of the Ofgem logo" title="Ofgem logo">
          <a:extLst>
            <a:ext uri="{FF2B5EF4-FFF2-40B4-BE49-F238E27FC236}">
              <a16:creationId xmlns:a16="http://schemas.microsoft.com/office/drawing/2014/main" id="{BA6D081C-CB47-4306-A94A-077EF3DAE64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81" name="Picture 180" title="white box">
          <a:extLst>
            <a:ext uri="{FF2B5EF4-FFF2-40B4-BE49-F238E27FC236}">
              <a16:creationId xmlns:a16="http://schemas.microsoft.com/office/drawing/2014/main" id="{16EB8631-AE1F-46AC-9D51-EF259721DF0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2" name="Picture 181" descr="image of the Ofgem logo" title="Ofgem logo">
          <a:extLst>
            <a:ext uri="{FF2B5EF4-FFF2-40B4-BE49-F238E27FC236}">
              <a16:creationId xmlns:a16="http://schemas.microsoft.com/office/drawing/2014/main" id="{CC11AC77-9F2D-40C0-BFF5-DDC2F93038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3" name="Picture 182" descr="image of the Ofgem logo" title="Ofgem logo">
          <a:extLst>
            <a:ext uri="{FF2B5EF4-FFF2-40B4-BE49-F238E27FC236}">
              <a16:creationId xmlns:a16="http://schemas.microsoft.com/office/drawing/2014/main" id="{C7EA52EE-24E9-4DF9-B22C-DF647BE326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84" name="Picture 183" title="white box">
          <a:extLst>
            <a:ext uri="{FF2B5EF4-FFF2-40B4-BE49-F238E27FC236}">
              <a16:creationId xmlns:a16="http://schemas.microsoft.com/office/drawing/2014/main" id="{F7A92A1B-0422-4E7C-ACD1-51E5D6EE48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5" name="Picture 184" descr="image of the Ofgem logo" title="Ofgem logo">
          <a:extLst>
            <a:ext uri="{FF2B5EF4-FFF2-40B4-BE49-F238E27FC236}">
              <a16:creationId xmlns:a16="http://schemas.microsoft.com/office/drawing/2014/main" id="{C9BA5801-47C3-4FBB-B3D9-DDBC6E78C0A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86" name="Picture 185" title="white box">
          <a:extLst>
            <a:ext uri="{FF2B5EF4-FFF2-40B4-BE49-F238E27FC236}">
              <a16:creationId xmlns:a16="http://schemas.microsoft.com/office/drawing/2014/main" id="{340C6465-182C-4265-AC3D-EFA85928796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7" name="Picture 186" descr="image of the Ofgem logo" title="Ofgem logo">
          <a:extLst>
            <a:ext uri="{FF2B5EF4-FFF2-40B4-BE49-F238E27FC236}">
              <a16:creationId xmlns:a16="http://schemas.microsoft.com/office/drawing/2014/main" id="{B0206901-2AC1-47D9-80A6-76DBBE4085A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88" name="Picture 187" title="white box">
          <a:extLst>
            <a:ext uri="{FF2B5EF4-FFF2-40B4-BE49-F238E27FC236}">
              <a16:creationId xmlns:a16="http://schemas.microsoft.com/office/drawing/2014/main" id="{957268EC-ACFF-4099-B2E5-083B00E0FAD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9" name="Picture 188" descr="image of the Ofgem logo" title="Ofgem logo">
          <a:extLst>
            <a:ext uri="{FF2B5EF4-FFF2-40B4-BE49-F238E27FC236}">
              <a16:creationId xmlns:a16="http://schemas.microsoft.com/office/drawing/2014/main" id="{FCE4E17D-4616-47E7-A6CE-DB498FF8A09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0" name="Picture 189" title="white box">
          <a:extLst>
            <a:ext uri="{FF2B5EF4-FFF2-40B4-BE49-F238E27FC236}">
              <a16:creationId xmlns:a16="http://schemas.microsoft.com/office/drawing/2014/main" id="{DE9D4153-0207-4AAA-9284-A201025C8ED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1" name="Picture 190" descr="image of the Ofgem logo" title="Ofgem logo">
          <a:extLst>
            <a:ext uri="{FF2B5EF4-FFF2-40B4-BE49-F238E27FC236}">
              <a16:creationId xmlns:a16="http://schemas.microsoft.com/office/drawing/2014/main" id="{858BD3C7-8272-45A1-A524-1DED9F52F1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2" name="Picture 191" title="white box">
          <a:extLst>
            <a:ext uri="{FF2B5EF4-FFF2-40B4-BE49-F238E27FC236}">
              <a16:creationId xmlns:a16="http://schemas.microsoft.com/office/drawing/2014/main" id="{1BA45D7B-62F6-4968-ADF9-6B1BB5E73F4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3" name="Picture 192" descr="image of the Ofgem logo" title="Ofgem logo">
          <a:extLst>
            <a:ext uri="{FF2B5EF4-FFF2-40B4-BE49-F238E27FC236}">
              <a16:creationId xmlns:a16="http://schemas.microsoft.com/office/drawing/2014/main" id="{3337FED8-FFA9-41C4-AD3D-FC2F62A7F70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94" name="Picture 193" title="white box">
          <a:extLst>
            <a:ext uri="{FF2B5EF4-FFF2-40B4-BE49-F238E27FC236}">
              <a16:creationId xmlns:a16="http://schemas.microsoft.com/office/drawing/2014/main" id="{C0D689E8-AF0E-4761-BBBB-C2AB1FBA657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5" name="Picture 194" descr="image of the Ofgem logo" title="Ofgem logo">
          <a:extLst>
            <a:ext uri="{FF2B5EF4-FFF2-40B4-BE49-F238E27FC236}">
              <a16:creationId xmlns:a16="http://schemas.microsoft.com/office/drawing/2014/main" id="{7F307610-DFFB-422B-A306-7262ECFEE34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96" name="Picture 195" title="white box">
          <a:extLst>
            <a:ext uri="{FF2B5EF4-FFF2-40B4-BE49-F238E27FC236}">
              <a16:creationId xmlns:a16="http://schemas.microsoft.com/office/drawing/2014/main" id="{A10BFCB5-F02B-42C8-8752-9E7FD216053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7" name="Picture 196" descr="image of the Ofgem logo" title="Ofgem logo">
          <a:extLst>
            <a:ext uri="{FF2B5EF4-FFF2-40B4-BE49-F238E27FC236}">
              <a16:creationId xmlns:a16="http://schemas.microsoft.com/office/drawing/2014/main" id="{DCCBD645-846C-4E5C-9BF4-2CA9A031EF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8" name="Picture 197" title="white box">
          <a:extLst>
            <a:ext uri="{FF2B5EF4-FFF2-40B4-BE49-F238E27FC236}">
              <a16:creationId xmlns:a16="http://schemas.microsoft.com/office/drawing/2014/main" id="{3456CB57-B587-4307-8AD0-B6D01E19A1E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9" name="Picture 198" descr="image of the Ofgem logo" title="Ofgem logo">
          <a:extLst>
            <a:ext uri="{FF2B5EF4-FFF2-40B4-BE49-F238E27FC236}">
              <a16:creationId xmlns:a16="http://schemas.microsoft.com/office/drawing/2014/main" id="{DF76C34C-17C8-4AB7-AE20-E11ADC5146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00" name="Picture 199" title="white box">
          <a:extLst>
            <a:ext uri="{FF2B5EF4-FFF2-40B4-BE49-F238E27FC236}">
              <a16:creationId xmlns:a16="http://schemas.microsoft.com/office/drawing/2014/main" id="{7BAD8303-5104-470E-9AAB-E0F78A479B1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1" name="Picture 200" descr="image of the Ofgem logo" title="Ofgem logo">
          <a:extLst>
            <a:ext uri="{FF2B5EF4-FFF2-40B4-BE49-F238E27FC236}">
              <a16:creationId xmlns:a16="http://schemas.microsoft.com/office/drawing/2014/main" id="{3270744D-C088-4C7A-86E5-28537E734F0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02" name="Picture 201" title="white box">
          <a:extLst>
            <a:ext uri="{FF2B5EF4-FFF2-40B4-BE49-F238E27FC236}">
              <a16:creationId xmlns:a16="http://schemas.microsoft.com/office/drawing/2014/main" id="{CEE6F8E8-721C-4C32-A8F4-D0843D513E8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3" name="Picture 202" descr="image of the Ofgem logo" title="Ofgem logo">
          <a:extLst>
            <a:ext uri="{FF2B5EF4-FFF2-40B4-BE49-F238E27FC236}">
              <a16:creationId xmlns:a16="http://schemas.microsoft.com/office/drawing/2014/main" id="{FD736689-4701-4F13-A8B3-4E1780EE8D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04" name="Picture 203" title="white box">
          <a:extLst>
            <a:ext uri="{FF2B5EF4-FFF2-40B4-BE49-F238E27FC236}">
              <a16:creationId xmlns:a16="http://schemas.microsoft.com/office/drawing/2014/main" id="{C90EA71D-8615-4A9D-A008-A137841A879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5" name="Picture 204" descr="image of the Ofgem logo" title="Ofgem logo">
          <a:extLst>
            <a:ext uri="{FF2B5EF4-FFF2-40B4-BE49-F238E27FC236}">
              <a16:creationId xmlns:a16="http://schemas.microsoft.com/office/drawing/2014/main" id="{128D5465-5072-4231-B6EC-FF1FD6C2DF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6" name="Picture 205" descr="image of the Ofgem logo" title="Ofgem logo">
          <a:extLst>
            <a:ext uri="{FF2B5EF4-FFF2-40B4-BE49-F238E27FC236}">
              <a16:creationId xmlns:a16="http://schemas.microsoft.com/office/drawing/2014/main" id="{2A60656A-F1B8-4DA2-8221-1685F5592AE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07" name="Picture 206" title="white box">
          <a:extLst>
            <a:ext uri="{FF2B5EF4-FFF2-40B4-BE49-F238E27FC236}">
              <a16:creationId xmlns:a16="http://schemas.microsoft.com/office/drawing/2014/main" id="{7EFD3442-6251-4A9E-910C-4E77E6232E2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8" name="Picture 207" descr="image of the Ofgem logo" title="Ofgem logo">
          <a:extLst>
            <a:ext uri="{FF2B5EF4-FFF2-40B4-BE49-F238E27FC236}">
              <a16:creationId xmlns:a16="http://schemas.microsoft.com/office/drawing/2014/main" id="{0121E539-4B48-48E5-A268-54B268EE26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09" name="Picture 208" title="white box">
          <a:extLst>
            <a:ext uri="{FF2B5EF4-FFF2-40B4-BE49-F238E27FC236}">
              <a16:creationId xmlns:a16="http://schemas.microsoft.com/office/drawing/2014/main" id="{AFD06C67-6D58-466B-9B4A-1ABB7DA55A1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0" name="Picture 209" descr="image of the Ofgem logo" title="Ofgem logo">
          <a:extLst>
            <a:ext uri="{FF2B5EF4-FFF2-40B4-BE49-F238E27FC236}">
              <a16:creationId xmlns:a16="http://schemas.microsoft.com/office/drawing/2014/main" id="{2FCC2BD5-43CA-4105-A507-32392835EE6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11" name="Picture 210" title="white box">
          <a:extLst>
            <a:ext uri="{FF2B5EF4-FFF2-40B4-BE49-F238E27FC236}">
              <a16:creationId xmlns:a16="http://schemas.microsoft.com/office/drawing/2014/main" id="{A317018A-C03B-40DF-BDB6-E13E67A4686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2" name="Picture 211" descr="image of the Ofgem logo" title="Ofgem logo">
          <a:extLst>
            <a:ext uri="{FF2B5EF4-FFF2-40B4-BE49-F238E27FC236}">
              <a16:creationId xmlns:a16="http://schemas.microsoft.com/office/drawing/2014/main" id="{F3C8A512-6213-40F9-8424-D3F08E1B88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13" name="Picture 212" title="white box">
          <a:extLst>
            <a:ext uri="{FF2B5EF4-FFF2-40B4-BE49-F238E27FC236}">
              <a16:creationId xmlns:a16="http://schemas.microsoft.com/office/drawing/2014/main" id="{38009BE7-BA78-4490-890B-9C1A09B7177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4" name="Picture 213" descr="image of the Ofgem logo" title="Ofgem logo">
          <a:extLst>
            <a:ext uri="{FF2B5EF4-FFF2-40B4-BE49-F238E27FC236}">
              <a16:creationId xmlns:a16="http://schemas.microsoft.com/office/drawing/2014/main" id="{047548E8-2DB2-4CE5-9645-2B73079BD5C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15" name="Picture 214" title="white box">
          <a:extLst>
            <a:ext uri="{FF2B5EF4-FFF2-40B4-BE49-F238E27FC236}">
              <a16:creationId xmlns:a16="http://schemas.microsoft.com/office/drawing/2014/main" id="{9BCBC9AC-4CAF-45C4-9534-89F46AE4676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6" name="Picture 215" descr="image of the Ofgem logo" title="Ofgem logo">
          <a:extLst>
            <a:ext uri="{FF2B5EF4-FFF2-40B4-BE49-F238E27FC236}">
              <a16:creationId xmlns:a16="http://schemas.microsoft.com/office/drawing/2014/main" id="{98E30E48-F7BE-4584-A370-29C23D9805C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17" name="Picture 216" title="white box">
          <a:extLst>
            <a:ext uri="{FF2B5EF4-FFF2-40B4-BE49-F238E27FC236}">
              <a16:creationId xmlns:a16="http://schemas.microsoft.com/office/drawing/2014/main" id="{7C2D6937-2718-4D2B-8405-6F60F1133D6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8" name="Picture 217" descr="image of the Ofgem logo" title="Ofgem logo">
          <a:extLst>
            <a:ext uri="{FF2B5EF4-FFF2-40B4-BE49-F238E27FC236}">
              <a16:creationId xmlns:a16="http://schemas.microsoft.com/office/drawing/2014/main" id="{70549C92-5251-4B9B-BAC6-CAEAAA9EAD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19" name="Picture 218" title="white box">
          <a:extLst>
            <a:ext uri="{FF2B5EF4-FFF2-40B4-BE49-F238E27FC236}">
              <a16:creationId xmlns:a16="http://schemas.microsoft.com/office/drawing/2014/main" id="{B9395A94-A631-414C-B7E4-642187864DE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0" name="Picture 219" descr="image of the Ofgem logo" title="Ofgem logo">
          <a:extLst>
            <a:ext uri="{FF2B5EF4-FFF2-40B4-BE49-F238E27FC236}">
              <a16:creationId xmlns:a16="http://schemas.microsoft.com/office/drawing/2014/main" id="{7644F697-20F9-4899-A0C8-B52A42190C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1" name="Picture 220" descr="image of the Ofgem logo" title="Ofgem logo">
          <a:extLst>
            <a:ext uri="{FF2B5EF4-FFF2-40B4-BE49-F238E27FC236}">
              <a16:creationId xmlns:a16="http://schemas.microsoft.com/office/drawing/2014/main" id="{B9B5F7C0-411E-42EA-B1EE-F07A93CF37A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22" name="Picture 221" title="white box">
          <a:extLst>
            <a:ext uri="{FF2B5EF4-FFF2-40B4-BE49-F238E27FC236}">
              <a16:creationId xmlns:a16="http://schemas.microsoft.com/office/drawing/2014/main" id="{10C3F75D-EF58-403F-899F-496DA02712F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3" name="Picture 222" descr="image of the Ofgem logo" title="Ofgem logo">
          <a:extLst>
            <a:ext uri="{FF2B5EF4-FFF2-40B4-BE49-F238E27FC236}">
              <a16:creationId xmlns:a16="http://schemas.microsoft.com/office/drawing/2014/main" id="{55384B55-4392-4D17-8992-ACC663BCD5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24" name="Picture 223" title="white box">
          <a:extLst>
            <a:ext uri="{FF2B5EF4-FFF2-40B4-BE49-F238E27FC236}">
              <a16:creationId xmlns:a16="http://schemas.microsoft.com/office/drawing/2014/main" id="{E574B116-E2F8-4D22-B0C7-049DB75211A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5" name="Picture 224" descr="image of the Ofgem logo" title="Ofgem logo">
          <a:extLst>
            <a:ext uri="{FF2B5EF4-FFF2-40B4-BE49-F238E27FC236}">
              <a16:creationId xmlns:a16="http://schemas.microsoft.com/office/drawing/2014/main" id="{F6C93C9B-FF70-47B7-BFF0-2EB69DEF7A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26" name="Picture 225" title="white box">
          <a:extLst>
            <a:ext uri="{FF2B5EF4-FFF2-40B4-BE49-F238E27FC236}">
              <a16:creationId xmlns:a16="http://schemas.microsoft.com/office/drawing/2014/main" id="{03ED69B7-4862-48FA-A12D-0DF6EB22CA3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7" name="Picture 226" descr="image of the Ofgem logo" title="Ofgem logo">
          <a:extLst>
            <a:ext uri="{FF2B5EF4-FFF2-40B4-BE49-F238E27FC236}">
              <a16:creationId xmlns:a16="http://schemas.microsoft.com/office/drawing/2014/main" id="{68327B57-DF06-43F6-8578-D15917503B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28" name="Picture 227" title="white box">
          <a:extLst>
            <a:ext uri="{FF2B5EF4-FFF2-40B4-BE49-F238E27FC236}">
              <a16:creationId xmlns:a16="http://schemas.microsoft.com/office/drawing/2014/main" id="{6D15A48E-AC22-48A5-8CC4-040FD0B1590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9" name="Picture 228" descr="image of the Ofgem logo" title="Ofgem logo">
          <a:extLst>
            <a:ext uri="{FF2B5EF4-FFF2-40B4-BE49-F238E27FC236}">
              <a16:creationId xmlns:a16="http://schemas.microsoft.com/office/drawing/2014/main" id="{7F3C5748-D06D-43A3-92FB-7B1D60CA51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30" name="Picture 229" title="white box">
          <a:extLst>
            <a:ext uri="{FF2B5EF4-FFF2-40B4-BE49-F238E27FC236}">
              <a16:creationId xmlns:a16="http://schemas.microsoft.com/office/drawing/2014/main" id="{D8A6F326-37DF-4182-A32E-77C3D3E92D0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1" name="Picture 230" descr="image of the Ofgem logo" title="Ofgem logo">
          <a:extLst>
            <a:ext uri="{FF2B5EF4-FFF2-40B4-BE49-F238E27FC236}">
              <a16:creationId xmlns:a16="http://schemas.microsoft.com/office/drawing/2014/main" id="{6E3C4331-6576-41E4-8FFD-76BC6BB257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32" name="Picture 231" title="white box">
          <a:extLst>
            <a:ext uri="{FF2B5EF4-FFF2-40B4-BE49-F238E27FC236}">
              <a16:creationId xmlns:a16="http://schemas.microsoft.com/office/drawing/2014/main" id="{D06A5849-DB3B-4843-9705-D36C21A4F73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3" name="Picture 232" descr="image of the Ofgem logo" title="Ofgem logo">
          <a:extLst>
            <a:ext uri="{FF2B5EF4-FFF2-40B4-BE49-F238E27FC236}">
              <a16:creationId xmlns:a16="http://schemas.microsoft.com/office/drawing/2014/main" id="{DDCDA089-D17D-4A42-A416-B969A4DF1E3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34" name="Picture 233" title="white box">
          <a:extLst>
            <a:ext uri="{FF2B5EF4-FFF2-40B4-BE49-F238E27FC236}">
              <a16:creationId xmlns:a16="http://schemas.microsoft.com/office/drawing/2014/main" id="{4CE67ED0-9E32-49E7-AF2D-FB0604BB463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5" name="Picture 234" descr="image of the Ofgem logo" title="Ofgem logo">
          <a:extLst>
            <a:ext uri="{FF2B5EF4-FFF2-40B4-BE49-F238E27FC236}">
              <a16:creationId xmlns:a16="http://schemas.microsoft.com/office/drawing/2014/main" id="{5A04DF75-BFE7-4D18-B350-4134348FF7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6" name="Picture 235" descr="image of the Ofgem logo" title="Ofgem logo">
          <a:extLst>
            <a:ext uri="{FF2B5EF4-FFF2-40B4-BE49-F238E27FC236}">
              <a16:creationId xmlns:a16="http://schemas.microsoft.com/office/drawing/2014/main" id="{528FEB7A-A243-4D43-A6F6-3FB865977B6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37" name="Picture 236" title="white box">
          <a:extLst>
            <a:ext uri="{FF2B5EF4-FFF2-40B4-BE49-F238E27FC236}">
              <a16:creationId xmlns:a16="http://schemas.microsoft.com/office/drawing/2014/main" id="{803E466D-4C04-4036-A381-7CC377648CF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8" name="Picture 237" descr="image of the Ofgem logo" title="Ofgem logo">
          <a:extLst>
            <a:ext uri="{FF2B5EF4-FFF2-40B4-BE49-F238E27FC236}">
              <a16:creationId xmlns:a16="http://schemas.microsoft.com/office/drawing/2014/main" id="{D48607D1-F9D8-48D0-B87C-D77C84AF74C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39" name="Picture 238" title="white box">
          <a:extLst>
            <a:ext uri="{FF2B5EF4-FFF2-40B4-BE49-F238E27FC236}">
              <a16:creationId xmlns:a16="http://schemas.microsoft.com/office/drawing/2014/main" id="{3ED2688B-FD4B-4843-ADE0-0562086C6C0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0" name="Picture 239" descr="image of the Ofgem logo" title="Ofgem logo">
          <a:extLst>
            <a:ext uri="{FF2B5EF4-FFF2-40B4-BE49-F238E27FC236}">
              <a16:creationId xmlns:a16="http://schemas.microsoft.com/office/drawing/2014/main" id="{1D81325B-F2A3-478F-95D7-8A397C75F4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41" name="Picture 240" title="white box">
          <a:extLst>
            <a:ext uri="{FF2B5EF4-FFF2-40B4-BE49-F238E27FC236}">
              <a16:creationId xmlns:a16="http://schemas.microsoft.com/office/drawing/2014/main" id="{07D266C2-968A-4031-A69C-5F037A5DD22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2" name="Picture 241" descr="image of the Ofgem logo" title="Ofgem logo">
          <a:extLst>
            <a:ext uri="{FF2B5EF4-FFF2-40B4-BE49-F238E27FC236}">
              <a16:creationId xmlns:a16="http://schemas.microsoft.com/office/drawing/2014/main" id="{CF5D5C68-E740-4A40-BCA5-467E7F97D82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43" name="Picture 242" title="white box">
          <a:extLst>
            <a:ext uri="{FF2B5EF4-FFF2-40B4-BE49-F238E27FC236}">
              <a16:creationId xmlns:a16="http://schemas.microsoft.com/office/drawing/2014/main" id="{78F790FA-1E86-4087-AAF7-9F0BFB5FE75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4" name="Picture 243" descr="image of the Ofgem logo" title="Ofgem logo">
          <a:extLst>
            <a:ext uri="{FF2B5EF4-FFF2-40B4-BE49-F238E27FC236}">
              <a16:creationId xmlns:a16="http://schemas.microsoft.com/office/drawing/2014/main" id="{AFF83B80-E1C9-4AE2-B2CF-A9A49E40B8A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45" name="Picture 244" title="white box">
          <a:extLst>
            <a:ext uri="{FF2B5EF4-FFF2-40B4-BE49-F238E27FC236}">
              <a16:creationId xmlns:a16="http://schemas.microsoft.com/office/drawing/2014/main" id="{D8221B7D-2270-4DC1-B714-879BD8B2231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6" name="Picture 245" descr="image of the Ofgem logo" title="Ofgem logo">
          <a:extLst>
            <a:ext uri="{FF2B5EF4-FFF2-40B4-BE49-F238E27FC236}">
              <a16:creationId xmlns:a16="http://schemas.microsoft.com/office/drawing/2014/main" id="{417CDF72-B2B4-493A-9379-B4178D389E3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47" name="Picture 246" title="white box">
          <a:extLst>
            <a:ext uri="{FF2B5EF4-FFF2-40B4-BE49-F238E27FC236}">
              <a16:creationId xmlns:a16="http://schemas.microsoft.com/office/drawing/2014/main" id="{150EC944-72B9-441B-BC6D-E97DF53C6DB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8" name="Picture 247" descr="image of the Ofgem logo" title="Ofgem logo">
          <a:extLst>
            <a:ext uri="{FF2B5EF4-FFF2-40B4-BE49-F238E27FC236}">
              <a16:creationId xmlns:a16="http://schemas.microsoft.com/office/drawing/2014/main" id="{5DAA26B8-19A0-4902-BE7B-6B627B1B4C4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49" name="Picture 248" title="white box">
          <a:extLst>
            <a:ext uri="{FF2B5EF4-FFF2-40B4-BE49-F238E27FC236}">
              <a16:creationId xmlns:a16="http://schemas.microsoft.com/office/drawing/2014/main" id="{03005AD0-3624-42F5-B294-BB2B952B70A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0" name="Picture 249" descr="image of the Ofgem logo" title="Ofgem logo">
          <a:extLst>
            <a:ext uri="{FF2B5EF4-FFF2-40B4-BE49-F238E27FC236}">
              <a16:creationId xmlns:a16="http://schemas.microsoft.com/office/drawing/2014/main" id="{74948DBE-B88B-4E08-8E90-A7191A94DC5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1" name="Picture 250" descr="image of the Ofgem logo" title="Ofgem logo">
          <a:extLst>
            <a:ext uri="{FF2B5EF4-FFF2-40B4-BE49-F238E27FC236}">
              <a16:creationId xmlns:a16="http://schemas.microsoft.com/office/drawing/2014/main" id="{DDA857A7-E143-4B0A-8A28-506DE03A32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52" name="Picture 251" title="white box">
          <a:extLst>
            <a:ext uri="{FF2B5EF4-FFF2-40B4-BE49-F238E27FC236}">
              <a16:creationId xmlns:a16="http://schemas.microsoft.com/office/drawing/2014/main" id="{5D6BB7ED-D27A-4728-8F90-BCD0D56AA27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3" name="Picture 252" descr="image of the Ofgem logo" title="Ofgem logo">
          <a:extLst>
            <a:ext uri="{FF2B5EF4-FFF2-40B4-BE49-F238E27FC236}">
              <a16:creationId xmlns:a16="http://schemas.microsoft.com/office/drawing/2014/main" id="{43DD8B7C-938A-422D-9D1C-5C60E386C7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54" name="Picture 253" title="white box">
          <a:extLst>
            <a:ext uri="{FF2B5EF4-FFF2-40B4-BE49-F238E27FC236}">
              <a16:creationId xmlns:a16="http://schemas.microsoft.com/office/drawing/2014/main" id="{91313FA3-7721-4187-BA02-E80424ED193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5" name="Picture 254" descr="image of the Ofgem logo" title="Ofgem logo">
          <a:extLst>
            <a:ext uri="{FF2B5EF4-FFF2-40B4-BE49-F238E27FC236}">
              <a16:creationId xmlns:a16="http://schemas.microsoft.com/office/drawing/2014/main" id="{F5668DF9-F980-4930-BDD7-ED5851F35D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56" name="Picture 255" title="white box">
          <a:extLst>
            <a:ext uri="{FF2B5EF4-FFF2-40B4-BE49-F238E27FC236}">
              <a16:creationId xmlns:a16="http://schemas.microsoft.com/office/drawing/2014/main" id="{64BB7D74-ECB7-4BA5-88A8-D214B020070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7" name="Picture 256" descr="image of the Ofgem logo" title="Ofgem logo">
          <a:extLst>
            <a:ext uri="{FF2B5EF4-FFF2-40B4-BE49-F238E27FC236}">
              <a16:creationId xmlns:a16="http://schemas.microsoft.com/office/drawing/2014/main" id="{A74509F1-8104-46E8-9C90-7CAAB85928F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58" name="Picture 257" title="white box">
          <a:extLst>
            <a:ext uri="{FF2B5EF4-FFF2-40B4-BE49-F238E27FC236}">
              <a16:creationId xmlns:a16="http://schemas.microsoft.com/office/drawing/2014/main" id="{3ED6C740-016C-442F-B6E7-508FA22D32E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9" name="Picture 258" descr="image of the Ofgem logo" title="Ofgem logo">
          <a:extLst>
            <a:ext uri="{FF2B5EF4-FFF2-40B4-BE49-F238E27FC236}">
              <a16:creationId xmlns:a16="http://schemas.microsoft.com/office/drawing/2014/main" id="{2F1C7B9F-2F35-48FF-85CB-13D3A10BB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0" name="Picture 259" title="white box">
          <a:extLst>
            <a:ext uri="{FF2B5EF4-FFF2-40B4-BE49-F238E27FC236}">
              <a16:creationId xmlns:a16="http://schemas.microsoft.com/office/drawing/2014/main" id="{EF32559A-71E7-4215-8D0E-B8C173E4ED9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1" name="Picture 260" descr="image of the Ofgem logo" title="Ofgem logo">
          <a:extLst>
            <a:ext uri="{FF2B5EF4-FFF2-40B4-BE49-F238E27FC236}">
              <a16:creationId xmlns:a16="http://schemas.microsoft.com/office/drawing/2014/main" id="{34C710B8-1B14-4EC1-AEAE-AB555A2F7A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62" name="Picture 261" title="white box">
          <a:extLst>
            <a:ext uri="{FF2B5EF4-FFF2-40B4-BE49-F238E27FC236}">
              <a16:creationId xmlns:a16="http://schemas.microsoft.com/office/drawing/2014/main" id="{EF56E9C8-ED30-4775-B5B9-FF47166DE79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3" name="Picture 262" descr="image of the Ofgem logo" title="Ofgem logo">
          <a:extLst>
            <a:ext uri="{FF2B5EF4-FFF2-40B4-BE49-F238E27FC236}">
              <a16:creationId xmlns:a16="http://schemas.microsoft.com/office/drawing/2014/main" id="{71BB7363-60CC-46B4-A570-244D8756B0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64" name="Picture 263" title="white box">
          <a:extLst>
            <a:ext uri="{FF2B5EF4-FFF2-40B4-BE49-F238E27FC236}">
              <a16:creationId xmlns:a16="http://schemas.microsoft.com/office/drawing/2014/main" id="{739D2BFA-C085-4FD1-9D6C-F10F6A412FA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5" name="Picture 264" descr="image of the Ofgem logo" title="Ofgem logo">
          <a:extLst>
            <a:ext uri="{FF2B5EF4-FFF2-40B4-BE49-F238E27FC236}">
              <a16:creationId xmlns:a16="http://schemas.microsoft.com/office/drawing/2014/main" id="{73E5BE40-13D1-4877-9FEA-31A4F5B0BF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6" name="Picture 265" descr="image of the Ofgem logo" title="Ofgem logo">
          <a:extLst>
            <a:ext uri="{FF2B5EF4-FFF2-40B4-BE49-F238E27FC236}">
              <a16:creationId xmlns:a16="http://schemas.microsoft.com/office/drawing/2014/main" id="{C2F6CF0D-9532-4FDC-B1F4-57DBD09368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7" name="Picture 266" title="white box">
          <a:extLst>
            <a:ext uri="{FF2B5EF4-FFF2-40B4-BE49-F238E27FC236}">
              <a16:creationId xmlns:a16="http://schemas.microsoft.com/office/drawing/2014/main" id="{7207DD4E-9BC8-4FC5-A704-6AECADA1FD1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8" name="Picture 267" descr="image of the Ofgem logo" title="Ofgem logo">
          <a:extLst>
            <a:ext uri="{FF2B5EF4-FFF2-40B4-BE49-F238E27FC236}">
              <a16:creationId xmlns:a16="http://schemas.microsoft.com/office/drawing/2014/main" id="{515D3239-6119-4E5C-B51F-A98DE6923F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69" name="Picture 268" title="white box">
          <a:extLst>
            <a:ext uri="{FF2B5EF4-FFF2-40B4-BE49-F238E27FC236}">
              <a16:creationId xmlns:a16="http://schemas.microsoft.com/office/drawing/2014/main" id="{156BABCC-D578-4C4D-9598-E620CAA0D7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0" name="Picture 269" descr="image of the Ofgem logo" title="Ofgem logo">
          <a:extLst>
            <a:ext uri="{FF2B5EF4-FFF2-40B4-BE49-F238E27FC236}">
              <a16:creationId xmlns:a16="http://schemas.microsoft.com/office/drawing/2014/main" id="{0346FE9A-EA5E-47B9-85C4-E7216E748BC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71" name="Picture 270" title="white box">
          <a:extLst>
            <a:ext uri="{FF2B5EF4-FFF2-40B4-BE49-F238E27FC236}">
              <a16:creationId xmlns:a16="http://schemas.microsoft.com/office/drawing/2014/main" id="{D144DB70-A0E2-4D41-818B-80830A3EE3F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2" name="Picture 271" descr="image of the Ofgem logo" title="Ofgem logo">
          <a:extLst>
            <a:ext uri="{FF2B5EF4-FFF2-40B4-BE49-F238E27FC236}">
              <a16:creationId xmlns:a16="http://schemas.microsoft.com/office/drawing/2014/main" id="{6930D8F7-9E45-49FE-A67F-1FAF98560D0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73" name="Picture 272" title="white box">
          <a:extLst>
            <a:ext uri="{FF2B5EF4-FFF2-40B4-BE49-F238E27FC236}">
              <a16:creationId xmlns:a16="http://schemas.microsoft.com/office/drawing/2014/main" id="{8489AFBE-83BD-41C1-AD7C-7D1E88CFEC6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4" name="Picture 273" descr="image of the Ofgem logo" title="Ofgem logo">
          <a:extLst>
            <a:ext uri="{FF2B5EF4-FFF2-40B4-BE49-F238E27FC236}">
              <a16:creationId xmlns:a16="http://schemas.microsoft.com/office/drawing/2014/main" id="{648FBF28-B040-48E6-B74A-1DDF258539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75" name="Picture 274" title="white box">
          <a:extLst>
            <a:ext uri="{FF2B5EF4-FFF2-40B4-BE49-F238E27FC236}">
              <a16:creationId xmlns:a16="http://schemas.microsoft.com/office/drawing/2014/main" id="{9843FC4C-3E16-4828-9FDD-D7DE0BFD29E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6" name="Picture 275" descr="image of the Ofgem logo" title="Ofgem logo">
          <a:extLst>
            <a:ext uri="{FF2B5EF4-FFF2-40B4-BE49-F238E27FC236}">
              <a16:creationId xmlns:a16="http://schemas.microsoft.com/office/drawing/2014/main" id="{595EF0C6-83BD-4421-9E21-0D45A4840AD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77" name="Picture 276" title="white box">
          <a:extLst>
            <a:ext uri="{FF2B5EF4-FFF2-40B4-BE49-F238E27FC236}">
              <a16:creationId xmlns:a16="http://schemas.microsoft.com/office/drawing/2014/main" id="{5E41D4D6-1989-4B2C-84A1-EC13D3DC7BB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8" name="Picture 277" descr="image of the Ofgem logo" title="Ofgem logo">
          <a:extLst>
            <a:ext uri="{FF2B5EF4-FFF2-40B4-BE49-F238E27FC236}">
              <a16:creationId xmlns:a16="http://schemas.microsoft.com/office/drawing/2014/main" id="{65ACB8AC-F0D8-4018-A77F-C0A26E2880E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79" name="Picture 278" title="white box">
          <a:extLst>
            <a:ext uri="{FF2B5EF4-FFF2-40B4-BE49-F238E27FC236}">
              <a16:creationId xmlns:a16="http://schemas.microsoft.com/office/drawing/2014/main" id="{6FE5D5CB-D44F-46FC-83D1-37BC4894713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0" name="Picture 279" descr="image of the Ofgem logo" title="Ofgem logo">
          <a:extLst>
            <a:ext uri="{FF2B5EF4-FFF2-40B4-BE49-F238E27FC236}">
              <a16:creationId xmlns:a16="http://schemas.microsoft.com/office/drawing/2014/main" id="{58F41599-42C1-4FE3-88D9-F4C5111730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1" name="Picture 280" descr="image of the Ofgem logo" title="Ofgem logo">
          <a:extLst>
            <a:ext uri="{FF2B5EF4-FFF2-40B4-BE49-F238E27FC236}">
              <a16:creationId xmlns:a16="http://schemas.microsoft.com/office/drawing/2014/main" id="{89628AE2-8100-41D1-BC61-C8E9EB6D7E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82" name="Picture 281" title="white box">
          <a:extLst>
            <a:ext uri="{FF2B5EF4-FFF2-40B4-BE49-F238E27FC236}">
              <a16:creationId xmlns:a16="http://schemas.microsoft.com/office/drawing/2014/main" id="{B84C0541-0F2F-418F-A3B3-E9CD5F8F2B1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3" name="Picture 282" descr="image of the Ofgem logo" title="Ofgem logo">
          <a:extLst>
            <a:ext uri="{FF2B5EF4-FFF2-40B4-BE49-F238E27FC236}">
              <a16:creationId xmlns:a16="http://schemas.microsoft.com/office/drawing/2014/main" id="{0D711FBF-409D-4A38-812C-789FFE38E26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84" name="Picture 283" title="white box">
          <a:extLst>
            <a:ext uri="{FF2B5EF4-FFF2-40B4-BE49-F238E27FC236}">
              <a16:creationId xmlns:a16="http://schemas.microsoft.com/office/drawing/2014/main" id="{C39B56C0-55A5-4F81-AF97-92EF05EACD4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5" name="Picture 284" descr="image of the Ofgem logo" title="Ofgem logo">
          <a:extLst>
            <a:ext uri="{FF2B5EF4-FFF2-40B4-BE49-F238E27FC236}">
              <a16:creationId xmlns:a16="http://schemas.microsoft.com/office/drawing/2014/main" id="{7678192D-5152-41A7-BDCC-2DA9651C466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86" name="Picture 285" title="white box">
          <a:extLst>
            <a:ext uri="{FF2B5EF4-FFF2-40B4-BE49-F238E27FC236}">
              <a16:creationId xmlns:a16="http://schemas.microsoft.com/office/drawing/2014/main" id="{E9CCA216-FDA9-4B85-B3D2-425ED8AB719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7" name="Picture 286" descr="image of the Ofgem logo" title="Ofgem logo">
          <a:extLst>
            <a:ext uri="{FF2B5EF4-FFF2-40B4-BE49-F238E27FC236}">
              <a16:creationId xmlns:a16="http://schemas.microsoft.com/office/drawing/2014/main" id="{FBB89717-A78E-43F6-A27E-26733E2F48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88" name="Picture 287" title="white box">
          <a:extLst>
            <a:ext uri="{FF2B5EF4-FFF2-40B4-BE49-F238E27FC236}">
              <a16:creationId xmlns:a16="http://schemas.microsoft.com/office/drawing/2014/main" id="{02C26503-732D-4013-AADE-42FBB41E3DE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9" name="Picture 288" descr="image of the Ofgem logo" title="Ofgem logo">
          <a:extLst>
            <a:ext uri="{FF2B5EF4-FFF2-40B4-BE49-F238E27FC236}">
              <a16:creationId xmlns:a16="http://schemas.microsoft.com/office/drawing/2014/main" id="{82D7B508-626D-4FD4-8CF4-276FF04F668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90" name="Picture 289" title="white box">
          <a:extLst>
            <a:ext uri="{FF2B5EF4-FFF2-40B4-BE49-F238E27FC236}">
              <a16:creationId xmlns:a16="http://schemas.microsoft.com/office/drawing/2014/main" id="{7E0674B4-169B-42E0-8592-6201BF81532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1" name="Picture 290" descr="image of the Ofgem logo" title="Ofgem logo">
          <a:extLst>
            <a:ext uri="{FF2B5EF4-FFF2-40B4-BE49-F238E27FC236}">
              <a16:creationId xmlns:a16="http://schemas.microsoft.com/office/drawing/2014/main" id="{61A14EDD-EF48-4CA2-91AA-3E03D9CD72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92" name="Picture 291" title="white box">
          <a:extLst>
            <a:ext uri="{FF2B5EF4-FFF2-40B4-BE49-F238E27FC236}">
              <a16:creationId xmlns:a16="http://schemas.microsoft.com/office/drawing/2014/main" id="{B9651816-044C-4570-A892-CB6503F61D2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3" name="Picture 292" descr="image of the Ofgem logo" title="Ofgem logo">
          <a:extLst>
            <a:ext uri="{FF2B5EF4-FFF2-40B4-BE49-F238E27FC236}">
              <a16:creationId xmlns:a16="http://schemas.microsoft.com/office/drawing/2014/main" id="{E4A66CDA-95AE-4076-BA8C-D01874A504E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94" name="Picture 293" title="white box">
          <a:extLst>
            <a:ext uri="{FF2B5EF4-FFF2-40B4-BE49-F238E27FC236}">
              <a16:creationId xmlns:a16="http://schemas.microsoft.com/office/drawing/2014/main" id="{A805D2E3-DEC9-4345-B473-9BFC934FDD7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5" name="Picture 294" descr="image of the Ofgem logo" title="Ofgem logo">
          <a:extLst>
            <a:ext uri="{FF2B5EF4-FFF2-40B4-BE49-F238E27FC236}">
              <a16:creationId xmlns:a16="http://schemas.microsoft.com/office/drawing/2014/main" id="{9E217E94-F765-4719-ACBF-DB4DD81C0A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6" name="Picture 295" descr="image of the Ofgem logo" title="Ofgem logo">
          <a:extLst>
            <a:ext uri="{FF2B5EF4-FFF2-40B4-BE49-F238E27FC236}">
              <a16:creationId xmlns:a16="http://schemas.microsoft.com/office/drawing/2014/main" id="{DE83FACB-FDF1-444F-9213-765703BE43F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97" name="Picture 296" title="white box">
          <a:extLst>
            <a:ext uri="{FF2B5EF4-FFF2-40B4-BE49-F238E27FC236}">
              <a16:creationId xmlns:a16="http://schemas.microsoft.com/office/drawing/2014/main" id="{829D9D87-DD26-4A2D-83C8-B6AD63EC220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8" name="Picture 297" descr="image of the Ofgem logo" title="Ofgem logo">
          <a:extLst>
            <a:ext uri="{FF2B5EF4-FFF2-40B4-BE49-F238E27FC236}">
              <a16:creationId xmlns:a16="http://schemas.microsoft.com/office/drawing/2014/main" id="{E1F0A688-E0C5-41F2-AACD-C8981BB6ABF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99" name="Picture 298" title="white box">
          <a:extLst>
            <a:ext uri="{FF2B5EF4-FFF2-40B4-BE49-F238E27FC236}">
              <a16:creationId xmlns:a16="http://schemas.microsoft.com/office/drawing/2014/main" id="{ED909730-0081-4557-A5D1-3D721740C1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00" name="Picture 299" descr="image of the Ofgem logo" title="Ofgem logo">
          <a:extLst>
            <a:ext uri="{FF2B5EF4-FFF2-40B4-BE49-F238E27FC236}">
              <a16:creationId xmlns:a16="http://schemas.microsoft.com/office/drawing/2014/main" id="{83D56B29-2382-4DAD-9CE0-265D10D3011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01" name="Picture 300" title="white box">
          <a:extLst>
            <a:ext uri="{FF2B5EF4-FFF2-40B4-BE49-F238E27FC236}">
              <a16:creationId xmlns:a16="http://schemas.microsoft.com/office/drawing/2014/main" id="{8DEE9AFA-26B0-456D-9BC9-25A8AB5781D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2" name="Picture 301" descr="image of the Ofgem logo" title="Ofgem logo">
          <a:extLst>
            <a:ext uri="{FF2B5EF4-FFF2-40B4-BE49-F238E27FC236}">
              <a16:creationId xmlns:a16="http://schemas.microsoft.com/office/drawing/2014/main" id="{2DD17EB9-E48F-43BA-B21F-F8B7944266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03" name="Picture 302" title="white box">
          <a:extLst>
            <a:ext uri="{FF2B5EF4-FFF2-40B4-BE49-F238E27FC236}">
              <a16:creationId xmlns:a16="http://schemas.microsoft.com/office/drawing/2014/main" id="{D63A83A5-8EAA-4362-9358-92C0FFBA8F6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4" name="Picture 303" descr="image of the Ofgem logo" title="Ofgem logo">
          <a:extLst>
            <a:ext uri="{FF2B5EF4-FFF2-40B4-BE49-F238E27FC236}">
              <a16:creationId xmlns:a16="http://schemas.microsoft.com/office/drawing/2014/main" id="{F6CF99A2-215C-4F4D-9BE9-A25E08428F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05" name="Picture 304" title="white box">
          <a:extLst>
            <a:ext uri="{FF2B5EF4-FFF2-40B4-BE49-F238E27FC236}">
              <a16:creationId xmlns:a16="http://schemas.microsoft.com/office/drawing/2014/main" id="{019F1D33-09DC-4808-B2EA-11D7E8CBBE5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06" name="Picture 305" descr="image of the Ofgem logo" title="Ofgem logo">
          <a:extLst>
            <a:ext uri="{FF2B5EF4-FFF2-40B4-BE49-F238E27FC236}">
              <a16:creationId xmlns:a16="http://schemas.microsoft.com/office/drawing/2014/main" id="{9593AACA-1D1B-45BD-923E-CA5D4EEFC5E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07" name="Picture 306" title="white box">
          <a:extLst>
            <a:ext uri="{FF2B5EF4-FFF2-40B4-BE49-F238E27FC236}">
              <a16:creationId xmlns:a16="http://schemas.microsoft.com/office/drawing/2014/main" id="{22913FCB-7307-43D6-8200-6C26557A9C0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08" name="Picture 307" descr="image of the Ofgem logo" title="Ofgem logo">
          <a:extLst>
            <a:ext uri="{FF2B5EF4-FFF2-40B4-BE49-F238E27FC236}">
              <a16:creationId xmlns:a16="http://schemas.microsoft.com/office/drawing/2014/main" id="{2711D966-31FB-47B2-918D-6466F5330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09" name="Picture 308" title="white box">
          <a:extLst>
            <a:ext uri="{FF2B5EF4-FFF2-40B4-BE49-F238E27FC236}">
              <a16:creationId xmlns:a16="http://schemas.microsoft.com/office/drawing/2014/main" id="{93CB8C98-7335-468C-B314-90758B7264E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0" name="Picture 309" descr="image of the Ofgem logo" title="Ofgem logo">
          <a:extLst>
            <a:ext uri="{FF2B5EF4-FFF2-40B4-BE49-F238E27FC236}">
              <a16:creationId xmlns:a16="http://schemas.microsoft.com/office/drawing/2014/main" id="{2D3B2EB5-4A43-4934-BD81-FC026D705F1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1" name="Picture 310" descr="image of the Ofgem logo" title="Ofgem logo">
          <a:extLst>
            <a:ext uri="{FF2B5EF4-FFF2-40B4-BE49-F238E27FC236}">
              <a16:creationId xmlns:a16="http://schemas.microsoft.com/office/drawing/2014/main" id="{183607D7-84DA-4483-8272-F939388A177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12" name="Picture 311" title="white box">
          <a:extLst>
            <a:ext uri="{FF2B5EF4-FFF2-40B4-BE49-F238E27FC236}">
              <a16:creationId xmlns:a16="http://schemas.microsoft.com/office/drawing/2014/main" id="{0DFF1F5B-8E78-4187-A54B-7EC6C071FF6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13" name="Picture 312" descr="image of the Ofgem logo" title="Ofgem logo">
          <a:extLst>
            <a:ext uri="{FF2B5EF4-FFF2-40B4-BE49-F238E27FC236}">
              <a16:creationId xmlns:a16="http://schemas.microsoft.com/office/drawing/2014/main" id="{7B718B18-091F-4577-8AC8-76DCD37F032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14" name="Picture 313" title="white box">
          <a:extLst>
            <a:ext uri="{FF2B5EF4-FFF2-40B4-BE49-F238E27FC236}">
              <a16:creationId xmlns:a16="http://schemas.microsoft.com/office/drawing/2014/main" id="{6EA85166-B4E0-43B7-AE30-B48040CFC47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15" name="Picture 314" descr="image of the Ofgem logo" title="Ofgem logo">
          <a:extLst>
            <a:ext uri="{FF2B5EF4-FFF2-40B4-BE49-F238E27FC236}">
              <a16:creationId xmlns:a16="http://schemas.microsoft.com/office/drawing/2014/main" id="{BBC32C4D-B94C-4885-AC50-FFAF687679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16" name="Picture 315" title="white box">
          <a:extLst>
            <a:ext uri="{FF2B5EF4-FFF2-40B4-BE49-F238E27FC236}">
              <a16:creationId xmlns:a16="http://schemas.microsoft.com/office/drawing/2014/main" id="{75133C03-0821-4B90-B2C3-AE932D968C3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7" name="Picture 316" descr="image of the Ofgem logo" title="Ofgem logo">
          <a:extLst>
            <a:ext uri="{FF2B5EF4-FFF2-40B4-BE49-F238E27FC236}">
              <a16:creationId xmlns:a16="http://schemas.microsoft.com/office/drawing/2014/main" id="{A01A9BAD-0DEB-4ECE-96BD-BCD61876229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18" name="Picture 317" title="white box">
          <a:extLst>
            <a:ext uri="{FF2B5EF4-FFF2-40B4-BE49-F238E27FC236}">
              <a16:creationId xmlns:a16="http://schemas.microsoft.com/office/drawing/2014/main" id="{02C8A810-D9D2-45BF-85E9-A7AB97FE7A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9" name="Picture 318" descr="image of the Ofgem logo" title="Ofgem logo">
          <a:extLst>
            <a:ext uri="{FF2B5EF4-FFF2-40B4-BE49-F238E27FC236}">
              <a16:creationId xmlns:a16="http://schemas.microsoft.com/office/drawing/2014/main" id="{85009C7B-8EC0-4152-9859-AF6742D7DD5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20" name="Picture 319" title="white box">
          <a:extLst>
            <a:ext uri="{FF2B5EF4-FFF2-40B4-BE49-F238E27FC236}">
              <a16:creationId xmlns:a16="http://schemas.microsoft.com/office/drawing/2014/main" id="{8E59C4BF-0A9F-4EAF-8C58-3990B15A6AA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21" name="Picture 320" descr="image of the Ofgem logo" title="Ofgem logo">
          <a:extLst>
            <a:ext uri="{FF2B5EF4-FFF2-40B4-BE49-F238E27FC236}">
              <a16:creationId xmlns:a16="http://schemas.microsoft.com/office/drawing/2014/main" id="{14C9A96E-63AC-414A-A4A9-64F936C732B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22" name="Picture 321" title="white box">
          <a:extLst>
            <a:ext uri="{FF2B5EF4-FFF2-40B4-BE49-F238E27FC236}">
              <a16:creationId xmlns:a16="http://schemas.microsoft.com/office/drawing/2014/main" id="{71AF97D9-86D9-4576-8068-5CB53E38AE2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23" name="Picture 322" descr="image of the Ofgem logo" title="Ofgem logo">
          <a:extLst>
            <a:ext uri="{FF2B5EF4-FFF2-40B4-BE49-F238E27FC236}">
              <a16:creationId xmlns:a16="http://schemas.microsoft.com/office/drawing/2014/main" id="{14A59F81-051B-4B1F-BBB2-E83EA927FF1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24" name="Picture 323" title="white box">
          <a:extLst>
            <a:ext uri="{FF2B5EF4-FFF2-40B4-BE49-F238E27FC236}">
              <a16:creationId xmlns:a16="http://schemas.microsoft.com/office/drawing/2014/main" id="{D4CAEE49-46EF-42D3-83C1-FAEFA6EDD98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5" name="Picture 324" descr="image of the Ofgem logo" title="Ofgem logo">
          <a:extLst>
            <a:ext uri="{FF2B5EF4-FFF2-40B4-BE49-F238E27FC236}">
              <a16:creationId xmlns:a16="http://schemas.microsoft.com/office/drawing/2014/main" id="{D782B367-AF45-4308-A592-40FA0BAC48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6" name="Picture 325" descr="image of the Ofgem logo" title="Ofgem logo">
          <a:extLst>
            <a:ext uri="{FF2B5EF4-FFF2-40B4-BE49-F238E27FC236}">
              <a16:creationId xmlns:a16="http://schemas.microsoft.com/office/drawing/2014/main" id="{AEF665B5-77DC-4258-B937-55AB85D561C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27" name="Picture 326" title="white box">
          <a:extLst>
            <a:ext uri="{FF2B5EF4-FFF2-40B4-BE49-F238E27FC236}">
              <a16:creationId xmlns:a16="http://schemas.microsoft.com/office/drawing/2014/main" id="{72343455-2F64-4052-9C44-FE88C0F4D20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28" name="Picture 327" descr="image of the Ofgem logo" title="Ofgem logo">
          <a:extLst>
            <a:ext uri="{FF2B5EF4-FFF2-40B4-BE49-F238E27FC236}">
              <a16:creationId xmlns:a16="http://schemas.microsoft.com/office/drawing/2014/main" id="{7C700BE1-AC3D-4B13-A7F3-2A6A7CF734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29" name="Picture 328" title="white box">
          <a:extLst>
            <a:ext uri="{FF2B5EF4-FFF2-40B4-BE49-F238E27FC236}">
              <a16:creationId xmlns:a16="http://schemas.microsoft.com/office/drawing/2014/main" id="{E6B516F5-60AB-417C-918D-296A32D6713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30" name="Picture 329" descr="image of the Ofgem logo" title="Ofgem logo">
          <a:extLst>
            <a:ext uri="{FF2B5EF4-FFF2-40B4-BE49-F238E27FC236}">
              <a16:creationId xmlns:a16="http://schemas.microsoft.com/office/drawing/2014/main" id="{0FD393B1-D444-4338-BD62-8AF67C29DB9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31" name="Picture 330" title="white box">
          <a:extLst>
            <a:ext uri="{FF2B5EF4-FFF2-40B4-BE49-F238E27FC236}">
              <a16:creationId xmlns:a16="http://schemas.microsoft.com/office/drawing/2014/main" id="{2875A974-338F-464F-A263-874F04EB92B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2" name="Picture 331" descr="image of the Ofgem logo" title="Ofgem logo">
          <a:extLst>
            <a:ext uri="{FF2B5EF4-FFF2-40B4-BE49-F238E27FC236}">
              <a16:creationId xmlns:a16="http://schemas.microsoft.com/office/drawing/2014/main" id="{177CA06A-C475-4723-AC08-667EB597C23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33" name="Picture 332" title="white box">
          <a:extLst>
            <a:ext uri="{FF2B5EF4-FFF2-40B4-BE49-F238E27FC236}">
              <a16:creationId xmlns:a16="http://schemas.microsoft.com/office/drawing/2014/main" id="{592E782E-913D-4F55-8A6F-4D9286B4AB9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4" name="Picture 333" descr="image of the Ofgem logo" title="Ofgem logo">
          <a:extLst>
            <a:ext uri="{FF2B5EF4-FFF2-40B4-BE49-F238E27FC236}">
              <a16:creationId xmlns:a16="http://schemas.microsoft.com/office/drawing/2014/main" id="{1CD2B21E-DCCF-4DD6-A06D-0770A08E15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35" name="Picture 334" title="white box">
          <a:extLst>
            <a:ext uri="{FF2B5EF4-FFF2-40B4-BE49-F238E27FC236}">
              <a16:creationId xmlns:a16="http://schemas.microsoft.com/office/drawing/2014/main" id="{DB9E2843-9D37-43EE-A3DE-48E0DA53268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36" name="Picture 335" descr="image of the Ofgem logo" title="Ofgem logo">
          <a:extLst>
            <a:ext uri="{FF2B5EF4-FFF2-40B4-BE49-F238E27FC236}">
              <a16:creationId xmlns:a16="http://schemas.microsoft.com/office/drawing/2014/main" id="{D28D8824-4C7D-4A9C-BF70-3C859609302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37" name="Picture 336" title="white box">
          <a:extLst>
            <a:ext uri="{FF2B5EF4-FFF2-40B4-BE49-F238E27FC236}">
              <a16:creationId xmlns:a16="http://schemas.microsoft.com/office/drawing/2014/main" id="{90CC71DC-6338-432E-96EA-3949241A8E3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38" name="Picture 337" descr="image of the Ofgem logo" title="Ofgem logo">
          <a:extLst>
            <a:ext uri="{FF2B5EF4-FFF2-40B4-BE49-F238E27FC236}">
              <a16:creationId xmlns:a16="http://schemas.microsoft.com/office/drawing/2014/main" id="{0414B338-7A15-4A66-8F73-3AF4FFAA760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9" name="Picture 338" descr="image of the Ofgem logo" title="Ofgem logo">
          <a:extLst>
            <a:ext uri="{FF2B5EF4-FFF2-40B4-BE49-F238E27FC236}">
              <a16:creationId xmlns:a16="http://schemas.microsoft.com/office/drawing/2014/main" id="{51C73E14-D831-4C15-83D8-6BCDC4DF01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40" name="Picture 339" descr="image of the Ofgem logo" title="Ofgem logo">
          <a:extLst>
            <a:ext uri="{FF2B5EF4-FFF2-40B4-BE49-F238E27FC236}">
              <a16:creationId xmlns:a16="http://schemas.microsoft.com/office/drawing/2014/main" id="{A523BE3D-B21D-41A4-AD54-AD44430AE00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41" name="Picture 340" title="white box">
          <a:extLst>
            <a:ext uri="{FF2B5EF4-FFF2-40B4-BE49-F238E27FC236}">
              <a16:creationId xmlns:a16="http://schemas.microsoft.com/office/drawing/2014/main" id="{0088F871-6216-4307-A4CF-D0E4A70E300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42" name="Picture 341" descr="image of the Ofgem logo" title="Ofgem logo">
          <a:extLst>
            <a:ext uri="{FF2B5EF4-FFF2-40B4-BE49-F238E27FC236}">
              <a16:creationId xmlns:a16="http://schemas.microsoft.com/office/drawing/2014/main" id="{3CDDFF54-4C3A-473E-84BB-CB368CF50DD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43" name="Picture 342" title="white box">
          <a:extLst>
            <a:ext uri="{FF2B5EF4-FFF2-40B4-BE49-F238E27FC236}">
              <a16:creationId xmlns:a16="http://schemas.microsoft.com/office/drawing/2014/main" id="{39059813-F58E-4A89-B8E1-FDBD589478F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44" name="Picture 343" descr="image of the Ofgem logo" title="Ofgem logo">
          <a:extLst>
            <a:ext uri="{FF2B5EF4-FFF2-40B4-BE49-F238E27FC236}">
              <a16:creationId xmlns:a16="http://schemas.microsoft.com/office/drawing/2014/main" id="{60582821-736F-4F7D-8ACA-FA8B0878AC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45" name="Picture 344" title="white box">
          <a:extLst>
            <a:ext uri="{FF2B5EF4-FFF2-40B4-BE49-F238E27FC236}">
              <a16:creationId xmlns:a16="http://schemas.microsoft.com/office/drawing/2014/main" id="{FFA3D3B5-C75B-422F-9284-69CFB98B1A5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46" name="Picture 345" descr="image of the Ofgem logo" title="Ofgem logo">
          <a:extLst>
            <a:ext uri="{FF2B5EF4-FFF2-40B4-BE49-F238E27FC236}">
              <a16:creationId xmlns:a16="http://schemas.microsoft.com/office/drawing/2014/main" id="{2CFFA168-296E-4B6A-ABAD-5905D07F3FB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47" name="Picture 346" title="white box">
          <a:extLst>
            <a:ext uri="{FF2B5EF4-FFF2-40B4-BE49-F238E27FC236}">
              <a16:creationId xmlns:a16="http://schemas.microsoft.com/office/drawing/2014/main" id="{4A48E64D-9339-4085-A41F-14AD345CEC6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48" name="Picture 347" descr="image of the Ofgem logo" title="Ofgem logo">
          <a:extLst>
            <a:ext uri="{FF2B5EF4-FFF2-40B4-BE49-F238E27FC236}">
              <a16:creationId xmlns:a16="http://schemas.microsoft.com/office/drawing/2014/main" id="{941C6DAC-8DF2-49C8-AD23-60EB900C18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49" name="Picture 348" title="white box">
          <a:extLst>
            <a:ext uri="{FF2B5EF4-FFF2-40B4-BE49-F238E27FC236}">
              <a16:creationId xmlns:a16="http://schemas.microsoft.com/office/drawing/2014/main" id="{F7454B13-AC79-4CD0-AAE3-B2C8A09189E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0" name="Picture 349" descr="image of the Ofgem logo" title="Ofgem logo">
          <a:extLst>
            <a:ext uri="{FF2B5EF4-FFF2-40B4-BE49-F238E27FC236}">
              <a16:creationId xmlns:a16="http://schemas.microsoft.com/office/drawing/2014/main" id="{03FE70A3-F5D2-47CB-90FE-87AC85A835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51" name="Picture 350" title="white box">
          <a:extLst>
            <a:ext uri="{FF2B5EF4-FFF2-40B4-BE49-F238E27FC236}">
              <a16:creationId xmlns:a16="http://schemas.microsoft.com/office/drawing/2014/main" id="{B299198B-6EEB-4F4E-9110-86773FEA4A1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2" name="Picture 351" descr="image of the Ofgem logo" title="Ofgem logo">
          <a:extLst>
            <a:ext uri="{FF2B5EF4-FFF2-40B4-BE49-F238E27FC236}">
              <a16:creationId xmlns:a16="http://schemas.microsoft.com/office/drawing/2014/main" id="{77C765D0-C6F0-4614-8C8D-40B3640988F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53" name="Picture 352" title="white box">
          <a:extLst>
            <a:ext uri="{FF2B5EF4-FFF2-40B4-BE49-F238E27FC236}">
              <a16:creationId xmlns:a16="http://schemas.microsoft.com/office/drawing/2014/main" id="{60A2CA61-9A10-4DD3-B406-6E07FDDECF3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54" name="Picture 353" descr="image of the Ofgem logo" title="Ofgem logo">
          <a:extLst>
            <a:ext uri="{FF2B5EF4-FFF2-40B4-BE49-F238E27FC236}">
              <a16:creationId xmlns:a16="http://schemas.microsoft.com/office/drawing/2014/main" id="{3E2975C2-9544-42A1-B70D-DD5BF4462FB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55" name="Picture 354" descr="image of the Ofgem logo" title="Ofgem logo">
          <a:extLst>
            <a:ext uri="{FF2B5EF4-FFF2-40B4-BE49-F238E27FC236}">
              <a16:creationId xmlns:a16="http://schemas.microsoft.com/office/drawing/2014/main" id="{87615DD9-5587-4E16-A869-211CD5512EA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56" name="Picture 355" title="white box">
          <a:extLst>
            <a:ext uri="{FF2B5EF4-FFF2-40B4-BE49-F238E27FC236}">
              <a16:creationId xmlns:a16="http://schemas.microsoft.com/office/drawing/2014/main" id="{63BE2159-BA25-418F-8B38-9976B8F0601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7" name="Picture 356" descr="image of the Ofgem logo" title="Ofgem logo">
          <a:extLst>
            <a:ext uri="{FF2B5EF4-FFF2-40B4-BE49-F238E27FC236}">
              <a16:creationId xmlns:a16="http://schemas.microsoft.com/office/drawing/2014/main" id="{4D19E17A-E4C2-432A-B263-79AEB40E0A3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58" name="Picture 357" title="white box">
          <a:extLst>
            <a:ext uri="{FF2B5EF4-FFF2-40B4-BE49-F238E27FC236}">
              <a16:creationId xmlns:a16="http://schemas.microsoft.com/office/drawing/2014/main" id="{B632378A-D8A2-463E-9B73-64137E57456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9" name="Picture 358" descr="image of the Ofgem logo" title="Ofgem logo">
          <a:extLst>
            <a:ext uri="{FF2B5EF4-FFF2-40B4-BE49-F238E27FC236}">
              <a16:creationId xmlns:a16="http://schemas.microsoft.com/office/drawing/2014/main" id="{13313100-9E9E-4F02-ADE9-E38888BA868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60" name="Picture 359" title="white box">
          <a:extLst>
            <a:ext uri="{FF2B5EF4-FFF2-40B4-BE49-F238E27FC236}">
              <a16:creationId xmlns:a16="http://schemas.microsoft.com/office/drawing/2014/main" id="{1831A9D9-6FAD-42C0-A40F-40A99E8AB5A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61" name="Picture 360" descr="image of the Ofgem logo" title="Ofgem logo">
          <a:extLst>
            <a:ext uri="{FF2B5EF4-FFF2-40B4-BE49-F238E27FC236}">
              <a16:creationId xmlns:a16="http://schemas.microsoft.com/office/drawing/2014/main" id="{2A36B31F-A280-46E5-B59F-64389548CD1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62" name="Picture 361" title="white box">
          <a:extLst>
            <a:ext uri="{FF2B5EF4-FFF2-40B4-BE49-F238E27FC236}">
              <a16:creationId xmlns:a16="http://schemas.microsoft.com/office/drawing/2014/main" id="{980FE08B-D068-4275-A4C5-8A29AAE6829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63" name="Picture 362" descr="image of the Ofgem logo" title="Ofgem logo">
          <a:extLst>
            <a:ext uri="{FF2B5EF4-FFF2-40B4-BE49-F238E27FC236}">
              <a16:creationId xmlns:a16="http://schemas.microsoft.com/office/drawing/2014/main" id="{E3718606-FF8A-47FB-8B4C-EDF0E837C5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64" name="Picture 363" title="white box">
          <a:extLst>
            <a:ext uri="{FF2B5EF4-FFF2-40B4-BE49-F238E27FC236}">
              <a16:creationId xmlns:a16="http://schemas.microsoft.com/office/drawing/2014/main" id="{F5923DBF-4CC5-4763-99AE-5B8336834EA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65" name="Picture 364" descr="image of the Ofgem logo" title="Ofgem logo">
          <a:extLst>
            <a:ext uri="{FF2B5EF4-FFF2-40B4-BE49-F238E27FC236}">
              <a16:creationId xmlns:a16="http://schemas.microsoft.com/office/drawing/2014/main" id="{BF63A8BF-5F04-4DF9-9971-7C3A1FCEFD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66" name="Picture 365" title="white box">
          <a:extLst>
            <a:ext uri="{FF2B5EF4-FFF2-40B4-BE49-F238E27FC236}">
              <a16:creationId xmlns:a16="http://schemas.microsoft.com/office/drawing/2014/main" id="{D5F98977-D9A5-474A-A072-3FFD139ABD3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67" name="Picture 366" descr="image of the Ofgem logo" title="Ofgem logo">
          <a:extLst>
            <a:ext uri="{FF2B5EF4-FFF2-40B4-BE49-F238E27FC236}">
              <a16:creationId xmlns:a16="http://schemas.microsoft.com/office/drawing/2014/main" id="{E2636B45-72EB-4B15-81F5-AF900553511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68" name="Picture 367" title="white box">
          <a:extLst>
            <a:ext uri="{FF2B5EF4-FFF2-40B4-BE49-F238E27FC236}">
              <a16:creationId xmlns:a16="http://schemas.microsoft.com/office/drawing/2014/main" id="{E8FD5F61-0FE8-4264-9973-0D268C80517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69" name="Picture 368" descr="image of the Ofgem logo" title="Ofgem logo">
          <a:extLst>
            <a:ext uri="{FF2B5EF4-FFF2-40B4-BE49-F238E27FC236}">
              <a16:creationId xmlns:a16="http://schemas.microsoft.com/office/drawing/2014/main" id="{B427C6AE-BEAF-4556-B974-F09148803E0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70" name="Picture 369" descr="image of the Ofgem logo" title="Ofgem logo">
          <a:extLst>
            <a:ext uri="{FF2B5EF4-FFF2-40B4-BE49-F238E27FC236}">
              <a16:creationId xmlns:a16="http://schemas.microsoft.com/office/drawing/2014/main" id="{07B1BF62-C326-48B7-83B9-7054D905DA5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71" name="Picture 370" title="white box">
          <a:extLst>
            <a:ext uri="{FF2B5EF4-FFF2-40B4-BE49-F238E27FC236}">
              <a16:creationId xmlns:a16="http://schemas.microsoft.com/office/drawing/2014/main" id="{08A8A8F2-13A2-412C-8704-C9DB78107DC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72" name="Picture 371" descr="image of the Ofgem logo" title="Ofgem logo">
          <a:extLst>
            <a:ext uri="{FF2B5EF4-FFF2-40B4-BE49-F238E27FC236}">
              <a16:creationId xmlns:a16="http://schemas.microsoft.com/office/drawing/2014/main" id="{95BEF36E-2DEB-4539-82A4-A58F80A6A45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73" name="Picture 372" title="white box">
          <a:extLst>
            <a:ext uri="{FF2B5EF4-FFF2-40B4-BE49-F238E27FC236}">
              <a16:creationId xmlns:a16="http://schemas.microsoft.com/office/drawing/2014/main" id="{4FFF87D4-7D99-40CE-A3E8-4C72A8343FF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74" name="Picture 373" descr="image of the Ofgem logo" title="Ofgem logo">
          <a:extLst>
            <a:ext uri="{FF2B5EF4-FFF2-40B4-BE49-F238E27FC236}">
              <a16:creationId xmlns:a16="http://schemas.microsoft.com/office/drawing/2014/main" id="{F9026500-DC92-4F34-A57B-F25628927F5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75" name="Picture 374" title="white box">
          <a:extLst>
            <a:ext uri="{FF2B5EF4-FFF2-40B4-BE49-F238E27FC236}">
              <a16:creationId xmlns:a16="http://schemas.microsoft.com/office/drawing/2014/main" id="{7F845E33-EFB7-4AF5-AE3E-EEE9C7D5FD8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76" name="Picture 375" descr="image of the Ofgem logo" title="Ofgem logo">
          <a:extLst>
            <a:ext uri="{FF2B5EF4-FFF2-40B4-BE49-F238E27FC236}">
              <a16:creationId xmlns:a16="http://schemas.microsoft.com/office/drawing/2014/main" id="{7459D9F9-0E34-4B57-9DF7-D99EEE2BA6E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77" name="Picture 376" descr="image of the Ofgem logo" title="Ofgem logo">
          <a:extLst>
            <a:ext uri="{FF2B5EF4-FFF2-40B4-BE49-F238E27FC236}">
              <a16:creationId xmlns:a16="http://schemas.microsoft.com/office/drawing/2014/main" id="{7A67037D-892B-4FA0-A0E7-5AA970FE8C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78" name="Picture 377" title="white box">
          <a:extLst>
            <a:ext uri="{FF2B5EF4-FFF2-40B4-BE49-F238E27FC236}">
              <a16:creationId xmlns:a16="http://schemas.microsoft.com/office/drawing/2014/main" id="{C684C07F-9B5C-4731-AB02-6201222EBA0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79" name="Picture 378" descr="image of the Ofgem logo" title="Ofgem logo">
          <a:extLst>
            <a:ext uri="{FF2B5EF4-FFF2-40B4-BE49-F238E27FC236}">
              <a16:creationId xmlns:a16="http://schemas.microsoft.com/office/drawing/2014/main" id="{F658AA49-D69F-4ABC-9E4F-48C0FBEFB8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80" name="Picture 379" title="white box">
          <a:extLst>
            <a:ext uri="{FF2B5EF4-FFF2-40B4-BE49-F238E27FC236}">
              <a16:creationId xmlns:a16="http://schemas.microsoft.com/office/drawing/2014/main" id="{0764A699-27A5-4536-B47B-19B8A28DE7F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81" name="Picture 380" descr="image of the Ofgem logo" title="Ofgem logo">
          <a:extLst>
            <a:ext uri="{FF2B5EF4-FFF2-40B4-BE49-F238E27FC236}">
              <a16:creationId xmlns:a16="http://schemas.microsoft.com/office/drawing/2014/main" id="{DD474538-2D64-42C6-A4C7-15D74A72C65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82" name="Picture 381" title="white box">
          <a:extLst>
            <a:ext uri="{FF2B5EF4-FFF2-40B4-BE49-F238E27FC236}">
              <a16:creationId xmlns:a16="http://schemas.microsoft.com/office/drawing/2014/main" id="{F90AC30E-196C-4ABC-87C3-7FD1ED9563F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83" name="Picture 382" descr="image of the Ofgem logo" title="Ofgem logo">
          <a:extLst>
            <a:ext uri="{FF2B5EF4-FFF2-40B4-BE49-F238E27FC236}">
              <a16:creationId xmlns:a16="http://schemas.microsoft.com/office/drawing/2014/main" id="{A90980D2-E402-489C-8F6D-1756394C5F9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84" name="Picture 383" descr="image of the Ofgem logo" title="Ofgem logo">
          <a:extLst>
            <a:ext uri="{FF2B5EF4-FFF2-40B4-BE49-F238E27FC236}">
              <a16:creationId xmlns:a16="http://schemas.microsoft.com/office/drawing/2014/main" id="{39E8B6C3-88D7-43B5-9872-BC8D197296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85" name="Picture 384" title="white box">
          <a:extLst>
            <a:ext uri="{FF2B5EF4-FFF2-40B4-BE49-F238E27FC236}">
              <a16:creationId xmlns:a16="http://schemas.microsoft.com/office/drawing/2014/main" id="{CAAF22B7-FFDF-4F64-BF14-FDB4D5C239D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86" name="Picture 385" descr="image of the Ofgem logo" title="Ofgem logo">
          <a:extLst>
            <a:ext uri="{FF2B5EF4-FFF2-40B4-BE49-F238E27FC236}">
              <a16:creationId xmlns:a16="http://schemas.microsoft.com/office/drawing/2014/main" id="{026C2F41-EF61-4491-AB28-3C6D44C108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87" name="Picture 386" title="white box">
          <a:extLst>
            <a:ext uri="{FF2B5EF4-FFF2-40B4-BE49-F238E27FC236}">
              <a16:creationId xmlns:a16="http://schemas.microsoft.com/office/drawing/2014/main" id="{33103AB4-40B1-4DE0-B9B9-48BC1886E91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88" name="Picture 387" descr="image of the Ofgem logo" title="Ofgem logo">
          <a:extLst>
            <a:ext uri="{FF2B5EF4-FFF2-40B4-BE49-F238E27FC236}">
              <a16:creationId xmlns:a16="http://schemas.microsoft.com/office/drawing/2014/main" id="{6D35271D-3714-45C4-BBE3-2AB981553B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89" name="Picture 388" title="white box">
          <a:extLst>
            <a:ext uri="{FF2B5EF4-FFF2-40B4-BE49-F238E27FC236}">
              <a16:creationId xmlns:a16="http://schemas.microsoft.com/office/drawing/2014/main" id="{0E1FA83F-B3AB-4858-8E37-0F3C3552FDB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0" name="Picture 389" descr="image of the Ofgem logo" title="Ofgem logo">
          <a:extLst>
            <a:ext uri="{FF2B5EF4-FFF2-40B4-BE49-F238E27FC236}">
              <a16:creationId xmlns:a16="http://schemas.microsoft.com/office/drawing/2014/main" id="{D2774944-D157-4609-9E65-3DEDDCBF741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391" name="Picture 390" descr="image of the Ofgem logo" title="Ofgem logo">
          <a:extLst>
            <a:ext uri="{FF2B5EF4-FFF2-40B4-BE49-F238E27FC236}">
              <a16:creationId xmlns:a16="http://schemas.microsoft.com/office/drawing/2014/main" id="{E6AFFAD4-CF11-4311-A82C-3E2087C156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92" name="Picture 391" title="white box">
          <a:extLst>
            <a:ext uri="{FF2B5EF4-FFF2-40B4-BE49-F238E27FC236}">
              <a16:creationId xmlns:a16="http://schemas.microsoft.com/office/drawing/2014/main" id="{D6AF3142-B4DF-4210-B854-E2E88551BB7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393" name="Picture 392" descr="image of the Ofgem logo" title="Ofgem logo">
          <a:extLst>
            <a:ext uri="{FF2B5EF4-FFF2-40B4-BE49-F238E27FC236}">
              <a16:creationId xmlns:a16="http://schemas.microsoft.com/office/drawing/2014/main" id="{18E4B5D5-7EAB-437D-8B29-7AEA327AD8E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94" name="Picture 393" title="white box">
          <a:extLst>
            <a:ext uri="{FF2B5EF4-FFF2-40B4-BE49-F238E27FC236}">
              <a16:creationId xmlns:a16="http://schemas.microsoft.com/office/drawing/2014/main" id="{11E34C59-35B9-48F4-8E1C-4F2B8CFE25E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395" name="Picture 394" descr="image of the Ofgem logo" title="Ofgem logo">
          <a:extLst>
            <a:ext uri="{FF2B5EF4-FFF2-40B4-BE49-F238E27FC236}">
              <a16:creationId xmlns:a16="http://schemas.microsoft.com/office/drawing/2014/main" id="{0DCFED2A-2208-41B6-B489-6169467BC8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96" name="Picture 395" title="white box">
          <a:extLst>
            <a:ext uri="{FF2B5EF4-FFF2-40B4-BE49-F238E27FC236}">
              <a16:creationId xmlns:a16="http://schemas.microsoft.com/office/drawing/2014/main" id="{FD3DBFE4-43C5-4761-B4AB-C160F4154A4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397" name="Picture 396" descr="image of the Ofgem logo" title="Ofgem logo">
          <a:extLst>
            <a:ext uri="{FF2B5EF4-FFF2-40B4-BE49-F238E27FC236}">
              <a16:creationId xmlns:a16="http://schemas.microsoft.com/office/drawing/2014/main" id="{0BE7B0C3-F758-444B-A342-E679DE3A43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F13101F2-7F66-40A7-BE0E-34BAA45792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 name="Picture 2" title="white box">
          <a:extLst>
            <a:ext uri="{FF2B5EF4-FFF2-40B4-BE49-F238E27FC236}">
              <a16:creationId xmlns:a16="http://schemas.microsoft.com/office/drawing/2014/main" id="{94A10A8A-7EB0-4430-8F11-FF2487D109C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 name="Picture 3" descr="image of the Ofgem logo" title="Ofgem logo">
          <a:extLst>
            <a:ext uri="{FF2B5EF4-FFF2-40B4-BE49-F238E27FC236}">
              <a16:creationId xmlns:a16="http://schemas.microsoft.com/office/drawing/2014/main" id="{8E18E315-04DE-4813-9784-2C5A507CAB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 name="Picture 4" title="white box">
          <a:extLst>
            <a:ext uri="{FF2B5EF4-FFF2-40B4-BE49-F238E27FC236}">
              <a16:creationId xmlns:a16="http://schemas.microsoft.com/office/drawing/2014/main" id="{5CEB0069-3420-40C7-94BF-530B668E46C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 name="Picture 5" descr="image of the Ofgem logo" title="Ofgem logo">
          <a:extLst>
            <a:ext uri="{FF2B5EF4-FFF2-40B4-BE49-F238E27FC236}">
              <a16:creationId xmlns:a16="http://schemas.microsoft.com/office/drawing/2014/main" id="{ED92667E-F452-4587-9C1E-E94C27102AA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7" name="Picture 6" title="white box">
          <a:extLst>
            <a:ext uri="{FF2B5EF4-FFF2-40B4-BE49-F238E27FC236}">
              <a16:creationId xmlns:a16="http://schemas.microsoft.com/office/drawing/2014/main" id="{8B129FC3-09DD-417B-B151-AC2BFC6F926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C9887231-3D38-4F75-991E-FC46161E2F5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 name="Picture 8" title="white box">
          <a:extLst>
            <a:ext uri="{FF2B5EF4-FFF2-40B4-BE49-F238E27FC236}">
              <a16:creationId xmlns:a16="http://schemas.microsoft.com/office/drawing/2014/main" id="{CAFA5000-404F-47FE-83D9-1D44D250928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68262EB0-3517-42B6-A0EC-9112D6D860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 name="Picture 10" title="white box">
          <a:extLst>
            <a:ext uri="{FF2B5EF4-FFF2-40B4-BE49-F238E27FC236}">
              <a16:creationId xmlns:a16="http://schemas.microsoft.com/office/drawing/2014/main" id="{40EE3959-49D9-4789-8F1A-F4FC218819E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 name="Picture 11" descr="image of the Ofgem logo" title="Ofgem logo">
          <a:extLst>
            <a:ext uri="{FF2B5EF4-FFF2-40B4-BE49-F238E27FC236}">
              <a16:creationId xmlns:a16="http://schemas.microsoft.com/office/drawing/2014/main" id="{41F18E76-D78D-49C2-960A-41F1A3A6D4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 name="Picture 12" title="white box">
          <a:extLst>
            <a:ext uri="{FF2B5EF4-FFF2-40B4-BE49-F238E27FC236}">
              <a16:creationId xmlns:a16="http://schemas.microsoft.com/office/drawing/2014/main" id="{EE2BB075-9CD1-47CC-9DBB-DAF9AC05A16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 name="Picture 13" descr="image of the Ofgem logo" title="Ofgem logo">
          <a:extLst>
            <a:ext uri="{FF2B5EF4-FFF2-40B4-BE49-F238E27FC236}">
              <a16:creationId xmlns:a16="http://schemas.microsoft.com/office/drawing/2014/main" id="{A63DB585-77DF-4B2E-8A77-178291E7C5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 name="Picture 14" title="white box">
          <a:extLst>
            <a:ext uri="{FF2B5EF4-FFF2-40B4-BE49-F238E27FC236}">
              <a16:creationId xmlns:a16="http://schemas.microsoft.com/office/drawing/2014/main" id="{6DC8E339-C4A9-43D2-A070-5980C40977B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DCCDB725-985E-4993-8628-6E8D23349C8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 name="Picture 16" title="white box">
          <a:extLst>
            <a:ext uri="{FF2B5EF4-FFF2-40B4-BE49-F238E27FC236}">
              <a16:creationId xmlns:a16="http://schemas.microsoft.com/office/drawing/2014/main" id="{4C5F8688-F8E4-4785-97DD-DC12AF7C484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 name="Picture 17" descr="image of the Ofgem logo" title="Ofgem logo">
          <a:extLst>
            <a:ext uri="{FF2B5EF4-FFF2-40B4-BE49-F238E27FC236}">
              <a16:creationId xmlns:a16="http://schemas.microsoft.com/office/drawing/2014/main" id="{8EF6E8C6-000A-4A26-9D62-077A0372C5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 name="Picture 18" title="white box">
          <a:extLst>
            <a:ext uri="{FF2B5EF4-FFF2-40B4-BE49-F238E27FC236}">
              <a16:creationId xmlns:a16="http://schemas.microsoft.com/office/drawing/2014/main" id="{BD70A02D-40AC-4392-ACED-757C96D65A4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 name="Picture 19" descr="image of the Ofgem logo" title="Ofgem logo">
          <a:extLst>
            <a:ext uri="{FF2B5EF4-FFF2-40B4-BE49-F238E27FC236}">
              <a16:creationId xmlns:a16="http://schemas.microsoft.com/office/drawing/2014/main" id="{9BA7C5EA-11EF-4164-AE36-08EAE563DA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1" name="Picture 20" title="white box">
          <a:extLst>
            <a:ext uri="{FF2B5EF4-FFF2-40B4-BE49-F238E27FC236}">
              <a16:creationId xmlns:a16="http://schemas.microsoft.com/office/drawing/2014/main" id="{DC8E5D40-ACFC-4AFB-B98E-870A8E15E40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 name="Picture 21" descr="image of the Ofgem logo" title="Ofgem logo">
          <a:extLst>
            <a:ext uri="{FF2B5EF4-FFF2-40B4-BE49-F238E27FC236}">
              <a16:creationId xmlns:a16="http://schemas.microsoft.com/office/drawing/2014/main" id="{1D422A55-D406-4C42-B23B-8F44BEF33D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3" name="Picture 22" title="white box">
          <a:extLst>
            <a:ext uri="{FF2B5EF4-FFF2-40B4-BE49-F238E27FC236}">
              <a16:creationId xmlns:a16="http://schemas.microsoft.com/office/drawing/2014/main" id="{4AEDFABD-5F6B-45E5-A699-2D2013C7659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 name="Picture 23" descr="image of the Ofgem logo" title="Ofgem logo">
          <a:extLst>
            <a:ext uri="{FF2B5EF4-FFF2-40B4-BE49-F238E27FC236}">
              <a16:creationId xmlns:a16="http://schemas.microsoft.com/office/drawing/2014/main" id="{B1EE363F-D4B2-4ECE-BF2E-64A5FC72B3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 name="Picture 24" descr="image of the Ofgem logo" title="Ofgem logo">
          <a:extLst>
            <a:ext uri="{FF2B5EF4-FFF2-40B4-BE49-F238E27FC236}">
              <a16:creationId xmlns:a16="http://schemas.microsoft.com/office/drawing/2014/main" id="{1AB4AB45-6BFE-4C21-9090-CC8A008A33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 name="Picture 25" title="white box">
          <a:extLst>
            <a:ext uri="{FF2B5EF4-FFF2-40B4-BE49-F238E27FC236}">
              <a16:creationId xmlns:a16="http://schemas.microsoft.com/office/drawing/2014/main" id="{9FB8A893-4752-451B-BB2A-506AA1AC5F4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 name="Picture 26" descr="image of the Ofgem logo" title="Ofgem logo">
          <a:extLst>
            <a:ext uri="{FF2B5EF4-FFF2-40B4-BE49-F238E27FC236}">
              <a16:creationId xmlns:a16="http://schemas.microsoft.com/office/drawing/2014/main" id="{B938DB01-F8EE-48DF-85A7-9729571F9E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8" name="Picture 27" title="white box">
          <a:extLst>
            <a:ext uri="{FF2B5EF4-FFF2-40B4-BE49-F238E27FC236}">
              <a16:creationId xmlns:a16="http://schemas.microsoft.com/office/drawing/2014/main" id="{A4B10D2C-1783-4204-9ED6-4FF996FA86A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 name="Picture 28" descr="image of the Ofgem logo" title="Ofgem logo">
          <a:extLst>
            <a:ext uri="{FF2B5EF4-FFF2-40B4-BE49-F238E27FC236}">
              <a16:creationId xmlns:a16="http://schemas.microsoft.com/office/drawing/2014/main" id="{6DBD43F7-9177-486A-A3AC-2D52AC86063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0" name="Picture 29" title="white box">
          <a:extLst>
            <a:ext uri="{FF2B5EF4-FFF2-40B4-BE49-F238E27FC236}">
              <a16:creationId xmlns:a16="http://schemas.microsoft.com/office/drawing/2014/main" id="{CD680C31-51A3-4A64-B13F-95C9F4FFB4B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FCE4B411-702B-49BB-B9A1-E59B2B2153D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2" name="Picture 31" title="white box">
          <a:extLst>
            <a:ext uri="{FF2B5EF4-FFF2-40B4-BE49-F238E27FC236}">
              <a16:creationId xmlns:a16="http://schemas.microsoft.com/office/drawing/2014/main" id="{E428B8F6-3708-468F-BAB0-70450F10AE0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 name="Picture 32" descr="image of the Ofgem logo" title="Ofgem logo">
          <a:extLst>
            <a:ext uri="{FF2B5EF4-FFF2-40B4-BE49-F238E27FC236}">
              <a16:creationId xmlns:a16="http://schemas.microsoft.com/office/drawing/2014/main" id="{32715ADB-8A64-49BB-A4CE-EC84CB50B3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4" name="Picture 33" title="white box">
          <a:extLst>
            <a:ext uri="{FF2B5EF4-FFF2-40B4-BE49-F238E27FC236}">
              <a16:creationId xmlns:a16="http://schemas.microsoft.com/office/drawing/2014/main" id="{78320B89-6D2C-4A81-A5FB-A380E40B599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 name="Picture 34" descr="image of the Ofgem logo" title="Ofgem logo">
          <a:extLst>
            <a:ext uri="{FF2B5EF4-FFF2-40B4-BE49-F238E27FC236}">
              <a16:creationId xmlns:a16="http://schemas.microsoft.com/office/drawing/2014/main" id="{E2C50260-8937-4D69-82FF-10E27A1286E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6" name="Picture 35" title="white box">
          <a:extLst>
            <a:ext uri="{FF2B5EF4-FFF2-40B4-BE49-F238E27FC236}">
              <a16:creationId xmlns:a16="http://schemas.microsoft.com/office/drawing/2014/main" id="{737A7B50-3164-4B67-ACB9-EA4811CD7F0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7" name="Picture 36" descr="image of the Ofgem logo" title="Ofgem logo">
          <a:extLst>
            <a:ext uri="{FF2B5EF4-FFF2-40B4-BE49-F238E27FC236}">
              <a16:creationId xmlns:a16="http://schemas.microsoft.com/office/drawing/2014/main" id="{D7FE497A-0DCB-4FEF-A4E9-C7560F45B6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8" name="Picture 37" title="white box">
          <a:extLst>
            <a:ext uri="{FF2B5EF4-FFF2-40B4-BE49-F238E27FC236}">
              <a16:creationId xmlns:a16="http://schemas.microsoft.com/office/drawing/2014/main" id="{7F099B0F-69C5-45D4-B50D-A936E69B06F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 name="Picture 38" descr="image of the Ofgem logo" title="Ofgem logo">
          <a:extLst>
            <a:ext uri="{FF2B5EF4-FFF2-40B4-BE49-F238E27FC236}">
              <a16:creationId xmlns:a16="http://schemas.microsoft.com/office/drawing/2014/main" id="{005834C3-4CAA-4333-B81F-20DCF17EEF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0" name="Picture 39" title="white box">
          <a:extLst>
            <a:ext uri="{FF2B5EF4-FFF2-40B4-BE49-F238E27FC236}">
              <a16:creationId xmlns:a16="http://schemas.microsoft.com/office/drawing/2014/main" id="{CE671C5F-A775-439D-8041-6D56BA300B0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1" name="Picture 40" descr="image of the Ofgem logo" title="Ofgem logo">
          <a:extLst>
            <a:ext uri="{FF2B5EF4-FFF2-40B4-BE49-F238E27FC236}">
              <a16:creationId xmlns:a16="http://schemas.microsoft.com/office/drawing/2014/main" id="{D0BB9F7A-E60B-470B-A923-E4038149B0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2" name="Picture 41" descr="image of the Ofgem logo" title="Ofgem logo">
          <a:extLst>
            <a:ext uri="{FF2B5EF4-FFF2-40B4-BE49-F238E27FC236}">
              <a16:creationId xmlns:a16="http://schemas.microsoft.com/office/drawing/2014/main" id="{8795B0B6-BD24-4AE1-9147-05431EB8879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3" name="Picture 42" descr="image of the Ofgem logo" title="Ofgem logo">
          <a:extLst>
            <a:ext uri="{FF2B5EF4-FFF2-40B4-BE49-F238E27FC236}">
              <a16:creationId xmlns:a16="http://schemas.microsoft.com/office/drawing/2014/main" id="{1C38E03C-5A37-4FB1-9A12-ED050344BB5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4" name="Picture 43" descr="image of the Ofgem logo" title="Ofgem logo">
          <a:extLst>
            <a:ext uri="{FF2B5EF4-FFF2-40B4-BE49-F238E27FC236}">
              <a16:creationId xmlns:a16="http://schemas.microsoft.com/office/drawing/2014/main" id="{AA6EFF60-EC8D-48BA-B834-CE38DB365F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5" name="Picture 44" descr="image of the Ofgem logo" title="Ofgem logo">
          <a:extLst>
            <a:ext uri="{FF2B5EF4-FFF2-40B4-BE49-F238E27FC236}">
              <a16:creationId xmlns:a16="http://schemas.microsoft.com/office/drawing/2014/main" id="{2909A6D6-F539-4507-9089-70541EC492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6" name="Picture 45" title="white box">
          <a:extLst>
            <a:ext uri="{FF2B5EF4-FFF2-40B4-BE49-F238E27FC236}">
              <a16:creationId xmlns:a16="http://schemas.microsoft.com/office/drawing/2014/main" id="{F592170F-0F28-4353-9BCA-0E55340D147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7" name="Picture 46" descr="image of the Ofgem logo" title="Ofgem logo">
          <a:extLst>
            <a:ext uri="{FF2B5EF4-FFF2-40B4-BE49-F238E27FC236}">
              <a16:creationId xmlns:a16="http://schemas.microsoft.com/office/drawing/2014/main" id="{B62CEC0F-73B6-4A5D-B747-8FBEA207D6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8" name="Picture 47" title="white box">
          <a:extLst>
            <a:ext uri="{FF2B5EF4-FFF2-40B4-BE49-F238E27FC236}">
              <a16:creationId xmlns:a16="http://schemas.microsoft.com/office/drawing/2014/main" id="{28FDB676-C70A-435A-9E71-EC4388F3EAC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9" name="Picture 48" descr="image of the Ofgem logo" title="Ofgem logo">
          <a:extLst>
            <a:ext uri="{FF2B5EF4-FFF2-40B4-BE49-F238E27FC236}">
              <a16:creationId xmlns:a16="http://schemas.microsoft.com/office/drawing/2014/main" id="{EE22F43A-FF39-4D30-8074-921F13C2C6E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50" name="Picture 49" title="white box">
          <a:extLst>
            <a:ext uri="{FF2B5EF4-FFF2-40B4-BE49-F238E27FC236}">
              <a16:creationId xmlns:a16="http://schemas.microsoft.com/office/drawing/2014/main" id="{9BF898C4-1899-4E48-BAC4-AD3707F0C35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1" name="Picture 50" descr="image of the Ofgem logo" title="Ofgem logo">
          <a:extLst>
            <a:ext uri="{FF2B5EF4-FFF2-40B4-BE49-F238E27FC236}">
              <a16:creationId xmlns:a16="http://schemas.microsoft.com/office/drawing/2014/main" id="{6EDD8F7A-636F-4A8B-AE9D-771CE939A45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52" name="Picture 51" title="white box">
          <a:extLst>
            <a:ext uri="{FF2B5EF4-FFF2-40B4-BE49-F238E27FC236}">
              <a16:creationId xmlns:a16="http://schemas.microsoft.com/office/drawing/2014/main" id="{DC3BEB64-0566-4BC4-8E43-53DE1C486B9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3" name="Picture 52" descr="image of the Ofgem logo" title="Ofgem logo">
          <a:extLst>
            <a:ext uri="{FF2B5EF4-FFF2-40B4-BE49-F238E27FC236}">
              <a16:creationId xmlns:a16="http://schemas.microsoft.com/office/drawing/2014/main" id="{173154FA-7C91-4836-8901-6F6B1DDED4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54" name="Picture 53" title="white box">
          <a:extLst>
            <a:ext uri="{FF2B5EF4-FFF2-40B4-BE49-F238E27FC236}">
              <a16:creationId xmlns:a16="http://schemas.microsoft.com/office/drawing/2014/main" id="{3DFDE741-3192-4EF7-A5DF-C4E734BEBA8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5" name="Picture 54" descr="image of the Ofgem logo" title="Ofgem logo">
          <a:extLst>
            <a:ext uri="{FF2B5EF4-FFF2-40B4-BE49-F238E27FC236}">
              <a16:creationId xmlns:a16="http://schemas.microsoft.com/office/drawing/2014/main" id="{C312FEB2-EF6B-4614-9AB4-442285F013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6" name="Picture 55" title="white box">
          <a:extLst>
            <a:ext uri="{FF2B5EF4-FFF2-40B4-BE49-F238E27FC236}">
              <a16:creationId xmlns:a16="http://schemas.microsoft.com/office/drawing/2014/main" id="{A17B3E37-D960-4369-A791-4FD8D133AC9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7" name="Picture 56" descr="image of the Ofgem logo" title="Ofgem logo">
          <a:extLst>
            <a:ext uri="{FF2B5EF4-FFF2-40B4-BE49-F238E27FC236}">
              <a16:creationId xmlns:a16="http://schemas.microsoft.com/office/drawing/2014/main" id="{03EC449F-0C0C-40FD-8A3B-F31322358F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58" name="Picture 57" title="white box">
          <a:extLst>
            <a:ext uri="{FF2B5EF4-FFF2-40B4-BE49-F238E27FC236}">
              <a16:creationId xmlns:a16="http://schemas.microsoft.com/office/drawing/2014/main" id="{B67B4096-A1DA-4732-949C-AE622479454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9" name="Picture 58" descr="image of the Ofgem logo" title="Ofgem logo">
          <a:extLst>
            <a:ext uri="{FF2B5EF4-FFF2-40B4-BE49-F238E27FC236}">
              <a16:creationId xmlns:a16="http://schemas.microsoft.com/office/drawing/2014/main" id="{E41B69D7-E3E4-4C21-B960-E1B64038B0E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0" name="Picture 59" title="white box">
          <a:extLst>
            <a:ext uri="{FF2B5EF4-FFF2-40B4-BE49-F238E27FC236}">
              <a16:creationId xmlns:a16="http://schemas.microsoft.com/office/drawing/2014/main" id="{5DC40A04-4289-4F7F-8358-62B8A3090F0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1" name="Picture 60" descr="image of the Ofgem logo" title="Ofgem logo">
          <a:extLst>
            <a:ext uri="{FF2B5EF4-FFF2-40B4-BE49-F238E27FC236}">
              <a16:creationId xmlns:a16="http://schemas.microsoft.com/office/drawing/2014/main" id="{B40734D3-ECE8-4FDB-B0B7-3A2960B32F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2" name="Picture 61" title="white box">
          <a:extLst>
            <a:ext uri="{FF2B5EF4-FFF2-40B4-BE49-F238E27FC236}">
              <a16:creationId xmlns:a16="http://schemas.microsoft.com/office/drawing/2014/main" id="{6E8C3638-8080-4141-928A-772E65684C5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3" name="Picture 62" descr="image of the Ofgem logo" title="Ofgem logo">
          <a:extLst>
            <a:ext uri="{FF2B5EF4-FFF2-40B4-BE49-F238E27FC236}">
              <a16:creationId xmlns:a16="http://schemas.microsoft.com/office/drawing/2014/main" id="{2291DCA7-7758-49E0-AC90-F138B81126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64" name="Picture 63" title="white box">
          <a:extLst>
            <a:ext uri="{FF2B5EF4-FFF2-40B4-BE49-F238E27FC236}">
              <a16:creationId xmlns:a16="http://schemas.microsoft.com/office/drawing/2014/main" id="{844BD3EF-BD1C-4328-BAB6-E07D0D54233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5" name="Picture 64" descr="image of the Ofgem logo" title="Ofgem logo">
          <a:extLst>
            <a:ext uri="{FF2B5EF4-FFF2-40B4-BE49-F238E27FC236}">
              <a16:creationId xmlns:a16="http://schemas.microsoft.com/office/drawing/2014/main" id="{712BA754-0E93-4293-B83F-F3C0C8D497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66" name="Picture 65" title="white box">
          <a:extLst>
            <a:ext uri="{FF2B5EF4-FFF2-40B4-BE49-F238E27FC236}">
              <a16:creationId xmlns:a16="http://schemas.microsoft.com/office/drawing/2014/main" id="{4234FDA3-F5A0-41D6-BAFD-B679910C8D8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7" name="Picture 66" descr="image of the Ofgem logo" title="Ofgem logo">
          <a:extLst>
            <a:ext uri="{FF2B5EF4-FFF2-40B4-BE49-F238E27FC236}">
              <a16:creationId xmlns:a16="http://schemas.microsoft.com/office/drawing/2014/main" id="{268DD822-9F16-461B-A826-538DAF9DC7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8" name="Picture 67" descr="image of the Ofgem logo" title="Ofgem logo">
          <a:extLst>
            <a:ext uri="{FF2B5EF4-FFF2-40B4-BE49-F238E27FC236}">
              <a16:creationId xmlns:a16="http://schemas.microsoft.com/office/drawing/2014/main" id="{02A22E26-1D74-4C4C-A699-F4C7896C6EF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69" name="Picture 68" title="white box">
          <a:extLst>
            <a:ext uri="{FF2B5EF4-FFF2-40B4-BE49-F238E27FC236}">
              <a16:creationId xmlns:a16="http://schemas.microsoft.com/office/drawing/2014/main" id="{98EE3A08-1F0A-4871-946B-19E8AFF41C6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0" name="Picture 69" descr="image of the Ofgem logo" title="Ofgem logo">
          <a:extLst>
            <a:ext uri="{FF2B5EF4-FFF2-40B4-BE49-F238E27FC236}">
              <a16:creationId xmlns:a16="http://schemas.microsoft.com/office/drawing/2014/main" id="{52252AC4-54FC-4C70-8550-FBD490CFC05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71" name="Picture 70" title="white box">
          <a:extLst>
            <a:ext uri="{FF2B5EF4-FFF2-40B4-BE49-F238E27FC236}">
              <a16:creationId xmlns:a16="http://schemas.microsoft.com/office/drawing/2014/main" id="{450985D6-04AE-4F80-84F2-89834DD0E1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2" name="Picture 71" descr="image of the Ofgem logo" title="Ofgem logo">
          <a:extLst>
            <a:ext uri="{FF2B5EF4-FFF2-40B4-BE49-F238E27FC236}">
              <a16:creationId xmlns:a16="http://schemas.microsoft.com/office/drawing/2014/main" id="{E9D5FFF9-CD94-4FB4-9EB2-9392A4A8626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3" name="Picture 72" title="white box">
          <a:extLst>
            <a:ext uri="{FF2B5EF4-FFF2-40B4-BE49-F238E27FC236}">
              <a16:creationId xmlns:a16="http://schemas.microsoft.com/office/drawing/2014/main" id="{6DA08F2C-BAA9-4E87-95FF-0B819C2D37E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4" name="Picture 73" descr="image of the Ofgem logo" title="Ofgem logo">
          <a:extLst>
            <a:ext uri="{FF2B5EF4-FFF2-40B4-BE49-F238E27FC236}">
              <a16:creationId xmlns:a16="http://schemas.microsoft.com/office/drawing/2014/main" id="{E1094042-0F88-4F0F-A649-789A51B557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5" name="Picture 74" title="white box">
          <a:extLst>
            <a:ext uri="{FF2B5EF4-FFF2-40B4-BE49-F238E27FC236}">
              <a16:creationId xmlns:a16="http://schemas.microsoft.com/office/drawing/2014/main" id="{928470DE-037A-4129-9879-BE97770D768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6" name="Picture 75" descr="image of the Ofgem logo" title="Ofgem logo">
          <a:extLst>
            <a:ext uri="{FF2B5EF4-FFF2-40B4-BE49-F238E27FC236}">
              <a16:creationId xmlns:a16="http://schemas.microsoft.com/office/drawing/2014/main" id="{31EACF83-AFF4-4D17-BD20-789610A5AD7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77" name="Picture 76" title="white box">
          <a:extLst>
            <a:ext uri="{FF2B5EF4-FFF2-40B4-BE49-F238E27FC236}">
              <a16:creationId xmlns:a16="http://schemas.microsoft.com/office/drawing/2014/main" id="{170A3605-A28A-41B6-9C95-57A43F1C435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78" name="Picture 77" descr="image of the Ofgem logo" title="Ofgem logo">
          <a:extLst>
            <a:ext uri="{FF2B5EF4-FFF2-40B4-BE49-F238E27FC236}">
              <a16:creationId xmlns:a16="http://schemas.microsoft.com/office/drawing/2014/main" id="{022AF235-129F-4DD7-8E1C-8B751990E1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79" name="Picture 78" title="white box">
          <a:extLst>
            <a:ext uri="{FF2B5EF4-FFF2-40B4-BE49-F238E27FC236}">
              <a16:creationId xmlns:a16="http://schemas.microsoft.com/office/drawing/2014/main" id="{7D5E060C-2EED-4EE7-BE32-C9DDD64A8E5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0" name="Picture 79" descr="image of the Ofgem logo" title="Ofgem logo">
          <a:extLst>
            <a:ext uri="{FF2B5EF4-FFF2-40B4-BE49-F238E27FC236}">
              <a16:creationId xmlns:a16="http://schemas.microsoft.com/office/drawing/2014/main" id="{8E0EF786-64B8-4119-8DD1-BE1CD6955F5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81" name="Picture 80" title="white box">
          <a:extLst>
            <a:ext uri="{FF2B5EF4-FFF2-40B4-BE49-F238E27FC236}">
              <a16:creationId xmlns:a16="http://schemas.microsoft.com/office/drawing/2014/main" id="{56FD02D7-197B-46A7-849D-CBBAB87001D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2" name="Picture 81" descr="image of the Ofgem logo" title="Ofgem logo">
          <a:extLst>
            <a:ext uri="{FF2B5EF4-FFF2-40B4-BE49-F238E27FC236}">
              <a16:creationId xmlns:a16="http://schemas.microsoft.com/office/drawing/2014/main" id="{1BECBECD-61A4-469A-828D-E144B3F711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3" name="Picture 82" title="white box">
          <a:extLst>
            <a:ext uri="{FF2B5EF4-FFF2-40B4-BE49-F238E27FC236}">
              <a16:creationId xmlns:a16="http://schemas.microsoft.com/office/drawing/2014/main" id="{67F11F44-5ABE-446D-A0C7-C768DEA8977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4" name="Picture 83" descr="image of the Ofgem logo" title="Ofgem logo">
          <a:extLst>
            <a:ext uri="{FF2B5EF4-FFF2-40B4-BE49-F238E27FC236}">
              <a16:creationId xmlns:a16="http://schemas.microsoft.com/office/drawing/2014/main" id="{77C8CAE3-D3DE-4CD5-8B7F-2C6AC42D6A9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5" name="Picture 84" title="white box">
          <a:extLst>
            <a:ext uri="{FF2B5EF4-FFF2-40B4-BE49-F238E27FC236}">
              <a16:creationId xmlns:a16="http://schemas.microsoft.com/office/drawing/2014/main" id="{D98E3641-529B-4D7D-B4F2-48DBD1C666C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6" name="Picture 85" descr="image of the Ofgem logo" title="Ofgem logo">
          <a:extLst>
            <a:ext uri="{FF2B5EF4-FFF2-40B4-BE49-F238E27FC236}">
              <a16:creationId xmlns:a16="http://schemas.microsoft.com/office/drawing/2014/main" id="{92763EF7-938E-4134-8C63-C9D9FC3D76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7" name="Picture 86" title="white box">
          <a:extLst>
            <a:ext uri="{FF2B5EF4-FFF2-40B4-BE49-F238E27FC236}">
              <a16:creationId xmlns:a16="http://schemas.microsoft.com/office/drawing/2014/main" id="{D4050FC1-37B5-4554-8B86-36DF38731A5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8" name="Picture 87" descr="image of the Ofgem logo" title="Ofgem logo">
          <a:extLst>
            <a:ext uri="{FF2B5EF4-FFF2-40B4-BE49-F238E27FC236}">
              <a16:creationId xmlns:a16="http://schemas.microsoft.com/office/drawing/2014/main" id="{59E35AB1-45DE-4C1D-8724-8E2DA3FB08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89" name="Picture 88" title="white box">
          <a:extLst>
            <a:ext uri="{FF2B5EF4-FFF2-40B4-BE49-F238E27FC236}">
              <a16:creationId xmlns:a16="http://schemas.microsoft.com/office/drawing/2014/main" id="{B9A6D44C-278D-4275-BA32-ECA7C4D00EA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0" name="Picture 89" descr="image of the Ofgem logo" title="Ofgem logo">
          <a:extLst>
            <a:ext uri="{FF2B5EF4-FFF2-40B4-BE49-F238E27FC236}">
              <a16:creationId xmlns:a16="http://schemas.microsoft.com/office/drawing/2014/main" id="{3D9D0317-CFCE-4020-84AA-04A87A02332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1" name="Picture 90" descr="image of the Ofgem logo" title="Ofgem logo">
          <a:extLst>
            <a:ext uri="{FF2B5EF4-FFF2-40B4-BE49-F238E27FC236}">
              <a16:creationId xmlns:a16="http://schemas.microsoft.com/office/drawing/2014/main" id="{3E1DDBEC-EB17-4614-9C52-A73A3BA612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2" name="Picture 91" title="white box">
          <a:extLst>
            <a:ext uri="{FF2B5EF4-FFF2-40B4-BE49-F238E27FC236}">
              <a16:creationId xmlns:a16="http://schemas.microsoft.com/office/drawing/2014/main" id="{8327B5E7-B83F-4A8D-B545-89351DDD7CD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3" name="Picture 92" descr="image of the Ofgem logo" title="Ofgem logo">
          <a:extLst>
            <a:ext uri="{FF2B5EF4-FFF2-40B4-BE49-F238E27FC236}">
              <a16:creationId xmlns:a16="http://schemas.microsoft.com/office/drawing/2014/main" id="{FDBE4CAB-830A-49DD-A417-7E0C36AB8E7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94" name="Picture 93" title="white box">
          <a:extLst>
            <a:ext uri="{FF2B5EF4-FFF2-40B4-BE49-F238E27FC236}">
              <a16:creationId xmlns:a16="http://schemas.microsoft.com/office/drawing/2014/main" id="{B170242E-0DB3-47AC-9679-9DAA23C4AFB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5" name="Picture 94" descr="image of the Ofgem logo" title="Ofgem logo">
          <a:extLst>
            <a:ext uri="{FF2B5EF4-FFF2-40B4-BE49-F238E27FC236}">
              <a16:creationId xmlns:a16="http://schemas.microsoft.com/office/drawing/2014/main" id="{1E3B9DF6-8B4C-4A9F-B4AE-1979E8E216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96" name="Picture 95" title="white box">
          <a:extLst>
            <a:ext uri="{FF2B5EF4-FFF2-40B4-BE49-F238E27FC236}">
              <a16:creationId xmlns:a16="http://schemas.microsoft.com/office/drawing/2014/main" id="{CAD389D1-1C0F-4E32-8C25-8D1C3CEC5DC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7" name="Picture 96" descr="image of the Ofgem logo" title="Ofgem logo">
          <a:extLst>
            <a:ext uri="{FF2B5EF4-FFF2-40B4-BE49-F238E27FC236}">
              <a16:creationId xmlns:a16="http://schemas.microsoft.com/office/drawing/2014/main" id="{67DB7594-C8C3-4AB3-A95C-229CF8BC134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98" name="Picture 97" title="white box">
          <a:extLst>
            <a:ext uri="{FF2B5EF4-FFF2-40B4-BE49-F238E27FC236}">
              <a16:creationId xmlns:a16="http://schemas.microsoft.com/office/drawing/2014/main" id="{CA3B802E-8663-453D-831B-7635E3F1CA4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9" name="Picture 98" descr="image of the Ofgem logo" title="Ofgem logo">
          <a:extLst>
            <a:ext uri="{FF2B5EF4-FFF2-40B4-BE49-F238E27FC236}">
              <a16:creationId xmlns:a16="http://schemas.microsoft.com/office/drawing/2014/main" id="{38B48CD7-C5A7-4F2C-9F6F-80E95133EC6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0" name="Picture 99" title="white box">
          <a:extLst>
            <a:ext uri="{FF2B5EF4-FFF2-40B4-BE49-F238E27FC236}">
              <a16:creationId xmlns:a16="http://schemas.microsoft.com/office/drawing/2014/main" id="{DA55D64D-6ECF-4163-A7B8-00BD5C1F162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1" name="Picture 100" descr="image of the Ofgem logo" title="Ofgem logo">
          <a:extLst>
            <a:ext uri="{FF2B5EF4-FFF2-40B4-BE49-F238E27FC236}">
              <a16:creationId xmlns:a16="http://schemas.microsoft.com/office/drawing/2014/main" id="{475F3601-6C33-474C-A2B1-4D2D57F5A36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02" name="Picture 101" title="white box">
          <a:extLst>
            <a:ext uri="{FF2B5EF4-FFF2-40B4-BE49-F238E27FC236}">
              <a16:creationId xmlns:a16="http://schemas.microsoft.com/office/drawing/2014/main" id="{6831C9DA-A257-41C9-A35F-9B244812A92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3" name="Picture 102" descr="image of the Ofgem logo" title="Ofgem logo">
          <a:extLst>
            <a:ext uri="{FF2B5EF4-FFF2-40B4-BE49-F238E27FC236}">
              <a16:creationId xmlns:a16="http://schemas.microsoft.com/office/drawing/2014/main" id="{497C816B-6E05-4DFF-B4EE-C24074B632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04" name="Picture 103" title="white box">
          <a:extLst>
            <a:ext uri="{FF2B5EF4-FFF2-40B4-BE49-F238E27FC236}">
              <a16:creationId xmlns:a16="http://schemas.microsoft.com/office/drawing/2014/main" id="{8F5CDC5D-818D-4F86-B35F-D98CEFEE1B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5" name="Picture 104" descr="image of the Ofgem logo" title="Ofgem logo">
          <a:extLst>
            <a:ext uri="{FF2B5EF4-FFF2-40B4-BE49-F238E27FC236}">
              <a16:creationId xmlns:a16="http://schemas.microsoft.com/office/drawing/2014/main" id="{27F7EF61-1176-4631-8902-970564D5092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6" name="Picture 105" title="white box">
          <a:extLst>
            <a:ext uri="{FF2B5EF4-FFF2-40B4-BE49-F238E27FC236}">
              <a16:creationId xmlns:a16="http://schemas.microsoft.com/office/drawing/2014/main" id="{D103FF75-CDE8-470B-A28A-F0D98B22083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7" name="Picture 106" descr="image of the Ofgem logo" title="Ofgem logo">
          <a:extLst>
            <a:ext uri="{FF2B5EF4-FFF2-40B4-BE49-F238E27FC236}">
              <a16:creationId xmlns:a16="http://schemas.microsoft.com/office/drawing/2014/main" id="{D2E8F1D9-A742-47E9-91E2-5AA7E036D05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8" name="Picture 107" title="white box">
          <a:extLst>
            <a:ext uri="{FF2B5EF4-FFF2-40B4-BE49-F238E27FC236}">
              <a16:creationId xmlns:a16="http://schemas.microsoft.com/office/drawing/2014/main" id="{A708CAFA-2655-4787-B194-A277FE12A50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9" name="Picture 108" descr="image of the Ofgem logo" title="Ofgem logo">
          <a:extLst>
            <a:ext uri="{FF2B5EF4-FFF2-40B4-BE49-F238E27FC236}">
              <a16:creationId xmlns:a16="http://schemas.microsoft.com/office/drawing/2014/main" id="{3C64E2F6-441D-470C-984D-8969BFF58B0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10" name="Picture 109" title="white box">
          <a:extLst>
            <a:ext uri="{FF2B5EF4-FFF2-40B4-BE49-F238E27FC236}">
              <a16:creationId xmlns:a16="http://schemas.microsoft.com/office/drawing/2014/main" id="{C8C075D4-27DF-4297-8C18-80853E58EE6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1" name="Picture 110" descr="image of the Ofgem logo" title="Ofgem logo">
          <a:extLst>
            <a:ext uri="{FF2B5EF4-FFF2-40B4-BE49-F238E27FC236}">
              <a16:creationId xmlns:a16="http://schemas.microsoft.com/office/drawing/2014/main" id="{A93906CE-0FC0-4B7D-BD6E-381A284CE78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12" name="Picture 111" title="white box">
          <a:extLst>
            <a:ext uri="{FF2B5EF4-FFF2-40B4-BE49-F238E27FC236}">
              <a16:creationId xmlns:a16="http://schemas.microsoft.com/office/drawing/2014/main" id="{DBC7BBD3-EB56-49D4-9D25-3ACC0500A00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3" name="Picture 112" descr="image of the Ofgem logo" title="Ofgem logo">
          <a:extLst>
            <a:ext uri="{FF2B5EF4-FFF2-40B4-BE49-F238E27FC236}">
              <a16:creationId xmlns:a16="http://schemas.microsoft.com/office/drawing/2014/main" id="{247EADAB-7798-4D42-8835-7F707CB632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4" name="Picture 113" descr="image of the Ofgem logo" title="Ofgem logo">
          <a:extLst>
            <a:ext uri="{FF2B5EF4-FFF2-40B4-BE49-F238E27FC236}">
              <a16:creationId xmlns:a16="http://schemas.microsoft.com/office/drawing/2014/main" id="{127E0A33-3FF3-4688-9E8F-D074DFB5F7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5" name="Picture 114" title="white box">
          <a:extLst>
            <a:ext uri="{FF2B5EF4-FFF2-40B4-BE49-F238E27FC236}">
              <a16:creationId xmlns:a16="http://schemas.microsoft.com/office/drawing/2014/main" id="{F4522642-2E39-447C-83B8-20007258E54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6" name="Picture 115" descr="image of the Ofgem logo" title="Ofgem logo">
          <a:extLst>
            <a:ext uri="{FF2B5EF4-FFF2-40B4-BE49-F238E27FC236}">
              <a16:creationId xmlns:a16="http://schemas.microsoft.com/office/drawing/2014/main" id="{E379FD53-2225-4F7D-93BF-76EE72FEA1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17" name="Picture 116" title="white box">
          <a:extLst>
            <a:ext uri="{FF2B5EF4-FFF2-40B4-BE49-F238E27FC236}">
              <a16:creationId xmlns:a16="http://schemas.microsoft.com/office/drawing/2014/main" id="{F7504A8C-DE23-48D7-98CF-71962E400F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8" name="Picture 117" descr="image of the Ofgem logo" title="Ofgem logo">
          <a:extLst>
            <a:ext uri="{FF2B5EF4-FFF2-40B4-BE49-F238E27FC236}">
              <a16:creationId xmlns:a16="http://schemas.microsoft.com/office/drawing/2014/main" id="{609C664E-7424-40CC-B086-F7C334FA63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19" name="Picture 118" title="white box">
          <a:extLst>
            <a:ext uri="{FF2B5EF4-FFF2-40B4-BE49-F238E27FC236}">
              <a16:creationId xmlns:a16="http://schemas.microsoft.com/office/drawing/2014/main" id="{6A5105D9-5DE3-4DB7-90D2-337ED70BFD5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0" name="Picture 119" descr="image of the Ofgem logo" title="Ofgem logo">
          <a:extLst>
            <a:ext uri="{FF2B5EF4-FFF2-40B4-BE49-F238E27FC236}">
              <a16:creationId xmlns:a16="http://schemas.microsoft.com/office/drawing/2014/main" id="{B18E26E2-6CD4-45ED-B0A8-FFBC9630EF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1" name="Picture 120" title="white box">
          <a:extLst>
            <a:ext uri="{FF2B5EF4-FFF2-40B4-BE49-F238E27FC236}">
              <a16:creationId xmlns:a16="http://schemas.microsoft.com/office/drawing/2014/main" id="{14B0AFFF-323B-422E-B108-38E4259626E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2" name="Picture 121" descr="image of the Ofgem logo" title="Ofgem logo">
          <a:extLst>
            <a:ext uri="{FF2B5EF4-FFF2-40B4-BE49-F238E27FC236}">
              <a16:creationId xmlns:a16="http://schemas.microsoft.com/office/drawing/2014/main" id="{94110FFD-41D9-48BC-9A5F-F95D3543C1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3" name="Picture 122" title="white box">
          <a:extLst>
            <a:ext uri="{FF2B5EF4-FFF2-40B4-BE49-F238E27FC236}">
              <a16:creationId xmlns:a16="http://schemas.microsoft.com/office/drawing/2014/main" id="{D333B7BA-084B-4F36-98C9-A889651B22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4" name="Picture 123" descr="image of the Ofgem logo" title="Ofgem logo">
          <a:extLst>
            <a:ext uri="{FF2B5EF4-FFF2-40B4-BE49-F238E27FC236}">
              <a16:creationId xmlns:a16="http://schemas.microsoft.com/office/drawing/2014/main" id="{E3434D62-9498-4B34-8D1A-594D86D7710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25" name="Picture 124" title="white box">
          <a:extLst>
            <a:ext uri="{FF2B5EF4-FFF2-40B4-BE49-F238E27FC236}">
              <a16:creationId xmlns:a16="http://schemas.microsoft.com/office/drawing/2014/main" id="{C29DE6F7-7A48-40D2-9007-86D89537B6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6" name="Picture 125" descr="image of the Ofgem logo" title="Ofgem logo">
          <a:extLst>
            <a:ext uri="{FF2B5EF4-FFF2-40B4-BE49-F238E27FC236}">
              <a16:creationId xmlns:a16="http://schemas.microsoft.com/office/drawing/2014/main" id="{24A5A113-5EEA-4473-B8C9-080DD6957C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27" name="Picture 126" title="white box">
          <a:extLst>
            <a:ext uri="{FF2B5EF4-FFF2-40B4-BE49-F238E27FC236}">
              <a16:creationId xmlns:a16="http://schemas.microsoft.com/office/drawing/2014/main" id="{7FDB8300-6E48-4921-8562-36E818FA27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8" name="Picture 127" descr="image of the Ofgem logo" title="Ofgem logo">
          <a:extLst>
            <a:ext uri="{FF2B5EF4-FFF2-40B4-BE49-F238E27FC236}">
              <a16:creationId xmlns:a16="http://schemas.microsoft.com/office/drawing/2014/main" id="{271CE4F9-7D18-460E-AD1D-3508C1286A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9" name="Picture 128" title="white box">
          <a:extLst>
            <a:ext uri="{FF2B5EF4-FFF2-40B4-BE49-F238E27FC236}">
              <a16:creationId xmlns:a16="http://schemas.microsoft.com/office/drawing/2014/main" id="{A3651F97-055D-4D89-AA48-AFB2D289B53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0" name="Picture 129" descr="image of the Ofgem logo" title="Ofgem logo">
          <a:extLst>
            <a:ext uri="{FF2B5EF4-FFF2-40B4-BE49-F238E27FC236}">
              <a16:creationId xmlns:a16="http://schemas.microsoft.com/office/drawing/2014/main" id="{6CF083B0-EF89-4187-B112-F26BC01D2A5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1" name="Picture 130" title="white box">
          <a:extLst>
            <a:ext uri="{FF2B5EF4-FFF2-40B4-BE49-F238E27FC236}">
              <a16:creationId xmlns:a16="http://schemas.microsoft.com/office/drawing/2014/main" id="{B8FFA974-C46A-4C9B-A535-A2109112EBB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2" name="Picture 131" descr="image of the Ofgem logo" title="Ofgem logo">
          <a:extLst>
            <a:ext uri="{FF2B5EF4-FFF2-40B4-BE49-F238E27FC236}">
              <a16:creationId xmlns:a16="http://schemas.microsoft.com/office/drawing/2014/main" id="{61F28B53-2F41-452C-8C5B-AC6F2AE340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3" name="Picture 132" title="white box">
          <a:extLst>
            <a:ext uri="{FF2B5EF4-FFF2-40B4-BE49-F238E27FC236}">
              <a16:creationId xmlns:a16="http://schemas.microsoft.com/office/drawing/2014/main" id="{05EBCCD5-B7A8-497B-B23E-48E9E405EE4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4" name="Picture 133" descr="image of the Ofgem logo" title="Ofgem logo">
          <a:extLst>
            <a:ext uri="{FF2B5EF4-FFF2-40B4-BE49-F238E27FC236}">
              <a16:creationId xmlns:a16="http://schemas.microsoft.com/office/drawing/2014/main" id="{0281796F-E71F-4B9A-9B4F-F7FB042B31F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35" name="Picture 134" title="white box">
          <a:extLst>
            <a:ext uri="{FF2B5EF4-FFF2-40B4-BE49-F238E27FC236}">
              <a16:creationId xmlns:a16="http://schemas.microsoft.com/office/drawing/2014/main" id="{E285C99A-D871-4E48-845E-91C86609A0A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6" name="Picture 135" descr="image of the Ofgem logo" title="Ofgem logo">
          <a:extLst>
            <a:ext uri="{FF2B5EF4-FFF2-40B4-BE49-F238E27FC236}">
              <a16:creationId xmlns:a16="http://schemas.microsoft.com/office/drawing/2014/main" id="{F1EC0FB2-8AE1-4858-A59C-6B2B33A521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7" name="Picture 136" descr="image of the Ofgem logo" title="Ofgem logo">
          <a:extLst>
            <a:ext uri="{FF2B5EF4-FFF2-40B4-BE49-F238E27FC236}">
              <a16:creationId xmlns:a16="http://schemas.microsoft.com/office/drawing/2014/main" id="{BC1A2D4D-BAF8-48BA-9DBA-F9BECD020DE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38" name="Picture 137" title="white box">
          <a:extLst>
            <a:ext uri="{FF2B5EF4-FFF2-40B4-BE49-F238E27FC236}">
              <a16:creationId xmlns:a16="http://schemas.microsoft.com/office/drawing/2014/main" id="{CCBA41CB-5364-41FC-A9F0-2094447D04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9" name="Picture 138" descr="image of the Ofgem logo" title="Ofgem logo">
          <a:extLst>
            <a:ext uri="{FF2B5EF4-FFF2-40B4-BE49-F238E27FC236}">
              <a16:creationId xmlns:a16="http://schemas.microsoft.com/office/drawing/2014/main" id="{98FB3F5E-F7AF-42C1-AE44-99F4F577C10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40" name="Picture 139" title="white box">
          <a:extLst>
            <a:ext uri="{FF2B5EF4-FFF2-40B4-BE49-F238E27FC236}">
              <a16:creationId xmlns:a16="http://schemas.microsoft.com/office/drawing/2014/main" id="{7BA14AF0-76FB-403D-A680-14AFD7AE4C1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1" name="Picture 140" descr="image of the Ofgem logo" title="Ofgem logo">
          <a:extLst>
            <a:ext uri="{FF2B5EF4-FFF2-40B4-BE49-F238E27FC236}">
              <a16:creationId xmlns:a16="http://schemas.microsoft.com/office/drawing/2014/main" id="{B935B4AE-9798-4AE5-87E8-1D4193F2315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42" name="Picture 141" title="white box">
          <a:extLst>
            <a:ext uri="{FF2B5EF4-FFF2-40B4-BE49-F238E27FC236}">
              <a16:creationId xmlns:a16="http://schemas.microsoft.com/office/drawing/2014/main" id="{7681C4C5-E7D6-47F5-A39A-810DCF646BE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3" name="Picture 142" descr="image of the Ofgem logo" title="Ofgem logo">
          <a:extLst>
            <a:ext uri="{FF2B5EF4-FFF2-40B4-BE49-F238E27FC236}">
              <a16:creationId xmlns:a16="http://schemas.microsoft.com/office/drawing/2014/main" id="{C2EC5AB3-996B-4731-9FE4-B74DFA2D82F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4" name="Picture 143" title="white box">
          <a:extLst>
            <a:ext uri="{FF2B5EF4-FFF2-40B4-BE49-F238E27FC236}">
              <a16:creationId xmlns:a16="http://schemas.microsoft.com/office/drawing/2014/main" id="{C205B192-892D-4F95-85E1-E2BCD4CC7A2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5" name="Picture 144" descr="image of the Ofgem logo" title="Ofgem logo">
          <a:extLst>
            <a:ext uri="{FF2B5EF4-FFF2-40B4-BE49-F238E27FC236}">
              <a16:creationId xmlns:a16="http://schemas.microsoft.com/office/drawing/2014/main" id="{6B8167B7-752E-43E3-9007-CC198D5FCA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6" name="Picture 145" title="white box">
          <a:extLst>
            <a:ext uri="{FF2B5EF4-FFF2-40B4-BE49-F238E27FC236}">
              <a16:creationId xmlns:a16="http://schemas.microsoft.com/office/drawing/2014/main" id="{CBF8564C-10E1-435D-AE8C-0D368EEC715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7" name="Picture 146" descr="image of the Ofgem logo" title="Ofgem logo">
          <a:extLst>
            <a:ext uri="{FF2B5EF4-FFF2-40B4-BE49-F238E27FC236}">
              <a16:creationId xmlns:a16="http://schemas.microsoft.com/office/drawing/2014/main" id="{603FD92C-1932-4298-9BC0-9C125E05174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48" name="Picture 147" title="white box">
          <a:extLst>
            <a:ext uri="{FF2B5EF4-FFF2-40B4-BE49-F238E27FC236}">
              <a16:creationId xmlns:a16="http://schemas.microsoft.com/office/drawing/2014/main" id="{20AC59E8-BF7C-425C-BC4C-197F15D8366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9" name="Picture 148" descr="image of the Ofgem logo" title="Ofgem logo">
          <a:extLst>
            <a:ext uri="{FF2B5EF4-FFF2-40B4-BE49-F238E27FC236}">
              <a16:creationId xmlns:a16="http://schemas.microsoft.com/office/drawing/2014/main" id="{B14E89A2-EFCD-47F0-925C-189B25F160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0" name="Picture 149" title="white box">
          <a:extLst>
            <a:ext uri="{FF2B5EF4-FFF2-40B4-BE49-F238E27FC236}">
              <a16:creationId xmlns:a16="http://schemas.microsoft.com/office/drawing/2014/main" id="{500BF9E6-72D3-4F6D-A76E-AC6F9B15B6B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1" name="Picture 150" descr="image of the Ofgem logo" title="Ofgem logo">
          <a:extLst>
            <a:ext uri="{FF2B5EF4-FFF2-40B4-BE49-F238E27FC236}">
              <a16:creationId xmlns:a16="http://schemas.microsoft.com/office/drawing/2014/main" id="{617B685B-2EC4-4782-AA13-22C6873B7D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52" name="Picture 151" title="white box">
          <a:extLst>
            <a:ext uri="{FF2B5EF4-FFF2-40B4-BE49-F238E27FC236}">
              <a16:creationId xmlns:a16="http://schemas.microsoft.com/office/drawing/2014/main" id="{B02CCCCA-55F8-4984-8AEA-6D18E546AEF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3" name="Picture 152" descr="image of the Ofgem logo" title="Ofgem logo">
          <a:extLst>
            <a:ext uri="{FF2B5EF4-FFF2-40B4-BE49-F238E27FC236}">
              <a16:creationId xmlns:a16="http://schemas.microsoft.com/office/drawing/2014/main" id="{C4A63ACA-BE28-4927-9E0B-C81352876E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54" name="Picture 153" title="white box">
          <a:extLst>
            <a:ext uri="{FF2B5EF4-FFF2-40B4-BE49-F238E27FC236}">
              <a16:creationId xmlns:a16="http://schemas.microsoft.com/office/drawing/2014/main" id="{49E0E2F6-F8A0-4F03-8962-1B31559E0E8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5" name="Picture 154" descr="image of the Ofgem logo" title="Ofgem logo">
          <a:extLst>
            <a:ext uri="{FF2B5EF4-FFF2-40B4-BE49-F238E27FC236}">
              <a16:creationId xmlns:a16="http://schemas.microsoft.com/office/drawing/2014/main" id="{6901DCAE-F749-468A-9292-672A2EAEB8F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56" name="Picture 155" title="white box">
          <a:extLst>
            <a:ext uri="{FF2B5EF4-FFF2-40B4-BE49-F238E27FC236}">
              <a16:creationId xmlns:a16="http://schemas.microsoft.com/office/drawing/2014/main" id="{EF4327F8-BC05-48F3-9A96-C3E59B626DB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7" name="Picture 156" descr="image of the Ofgem logo" title="Ofgem logo">
          <a:extLst>
            <a:ext uri="{FF2B5EF4-FFF2-40B4-BE49-F238E27FC236}">
              <a16:creationId xmlns:a16="http://schemas.microsoft.com/office/drawing/2014/main" id="{399E8EC5-B7FC-4DDE-B796-A66865EC08A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8" name="Picture 157" title="white box">
          <a:extLst>
            <a:ext uri="{FF2B5EF4-FFF2-40B4-BE49-F238E27FC236}">
              <a16:creationId xmlns:a16="http://schemas.microsoft.com/office/drawing/2014/main" id="{C1D277D3-EC40-4019-A06A-51661DC0901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9" name="Picture 158" descr="image of the Ofgem logo" title="Ofgem logo">
          <a:extLst>
            <a:ext uri="{FF2B5EF4-FFF2-40B4-BE49-F238E27FC236}">
              <a16:creationId xmlns:a16="http://schemas.microsoft.com/office/drawing/2014/main" id="{912BB4B7-CD18-466C-BFFF-37CD786685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0" name="Picture 159" descr="image of the Ofgem logo" title="Ofgem logo">
          <a:extLst>
            <a:ext uri="{FF2B5EF4-FFF2-40B4-BE49-F238E27FC236}">
              <a16:creationId xmlns:a16="http://schemas.microsoft.com/office/drawing/2014/main" id="{9F3652B8-3CA4-4DE5-AAD0-156BADCDF7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61" name="Picture 160" title="white box">
          <a:extLst>
            <a:ext uri="{FF2B5EF4-FFF2-40B4-BE49-F238E27FC236}">
              <a16:creationId xmlns:a16="http://schemas.microsoft.com/office/drawing/2014/main" id="{58DD7ADE-C01A-499A-B32A-827BAED2889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2" name="Picture 161" descr="image of the Ofgem logo" title="Ofgem logo">
          <a:extLst>
            <a:ext uri="{FF2B5EF4-FFF2-40B4-BE49-F238E27FC236}">
              <a16:creationId xmlns:a16="http://schemas.microsoft.com/office/drawing/2014/main" id="{60F9A7E9-91B1-481B-A225-A0F17D3CA6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63" name="Picture 162" title="white box">
          <a:extLst>
            <a:ext uri="{FF2B5EF4-FFF2-40B4-BE49-F238E27FC236}">
              <a16:creationId xmlns:a16="http://schemas.microsoft.com/office/drawing/2014/main" id="{DA2EE7E3-9EB5-46EB-A159-0C3A1585F9E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4" name="Picture 163" descr="image of the Ofgem logo" title="Ofgem logo">
          <a:extLst>
            <a:ext uri="{FF2B5EF4-FFF2-40B4-BE49-F238E27FC236}">
              <a16:creationId xmlns:a16="http://schemas.microsoft.com/office/drawing/2014/main" id="{EED0B043-54D7-4B19-B318-988D4BFD7F3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65" name="Picture 164" title="white box">
          <a:extLst>
            <a:ext uri="{FF2B5EF4-FFF2-40B4-BE49-F238E27FC236}">
              <a16:creationId xmlns:a16="http://schemas.microsoft.com/office/drawing/2014/main" id="{E774B568-767C-418D-8F6A-C7E2CE31A4A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6" name="Picture 165" descr="image of the Ofgem logo" title="Ofgem logo">
          <a:extLst>
            <a:ext uri="{FF2B5EF4-FFF2-40B4-BE49-F238E27FC236}">
              <a16:creationId xmlns:a16="http://schemas.microsoft.com/office/drawing/2014/main" id="{B6CA1278-B91E-4853-90DE-6A068FC798A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67" name="Picture 166" title="white box">
          <a:extLst>
            <a:ext uri="{FF2B5EF4-FFF2-40B4-BE49-F238E27FC236}">
              <a16:creationId xmlns:a16="http://schemas.microsoft.com/office/drawing/2014/main" id="{8963ACB4-1EF3-4132-B91D-F956922D8D4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8" name="Picture 167" descr="image of the Ofgem logo" title="Ofgem logo">
          <a:extLst>
            <a:ext uri="{FF2B5EF4-FFF2-40B4-BE49-F238E27FC236}">
              <a16:creationId xmlns:a16="http://schemas.microsoft.com/office/drawing/2014/main" id="{11B6683B-3AAB-4AFF-B8DC-ACBA2254DD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69" name="Picture 168" title="white box">
          <a:extLst>
            <a:ext uri="{FF2B5EF4-FFF2-40B4-BE49-F238E27FC236}">
              <a16:creationId xmlns:a16="http://schemas.microsoft.com/office/drawing/2014/main" id="{E334832A-EF1E-4FFC-904D-1DEA08EFA69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0" name="Picture 169" descr="image of the Ofgem logo" title="Ofgem logo">
          <a:extLst>
            <a:ext uri="{FF2B5EF4-FFF2-40B4-BE49-F238E27FC236}">
              <a16:creationId xmlns:a16="http://schemas.microsoft.com/office/drawing/2014/main" id="{DBE3AE7F-C949-4B28-AB62-2CBD007C1E1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71" name="Picture 170" title="white box">
          <a:extLst>
            <a:ext uri="{FF2B5EF4-FFF2-40B4-BE49-F238E27FC236}">
              <a16:creationId xmlns:a16="http://schemas.microsoft.com/office/drawing/2014/main" id="{77F01B8C-AE54-4526-86FF-D8827678A38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2" name="Picture 171" descr="image of the Ofgem logo" title="Ofgem logo">
          <a:extLst>
            <a:ext uri="{FF2B5EF4-FFF2-40B4-BE49-F238E27FC236}">
              <a16:creationId xmlns:a16="http://schemas.microsoft.com/office/drawing/2014/main" id="{2C325EE3-B02B-481D-B493-3B0B9663767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73" name="Picture 172" title="white box">
          <a:extLst>
            <a:ext uri="{FF2B5EF4-FFF2-40B4-BE49-F238E27FC236}">
              <a16:creationId xmlns:a16="http://schemas.microsoft.com/office/drawing/2014/main" id="{E6A8E7C7-BADE-4C8F-B5E8-97065BDE080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4" name="Picture 173" descr="image of the Ofgem logo" title="Ofgem logo">
          <a:extLst>
            <a:ext uri="{FF2B5EF4-FFF2-40B4-BE49-F238E27FC236}">
              <a16:creationId xmlns:a16="http://schemas.microsoft.com/office/drawing/2014/main" id="{7BC36C7D-330F-49A2-A309-1312A078B67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5" name="Picture 174" title="white box">
          <a:extLst>
            <a:ext uri="{FF2B5EF4-FFF2-40B4-BE49-F238E27FC236}">
              <a16:creationId xmlns:a16="http://schemas.microsoft.com/office/drawing/2014/main" id="{8709EE51-D7F4-438C-A08B-98DCC1F8831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6" name="Picture 175" descr="image of the Ofgem logo" title="Ofgem logo">
          <a:extLst>
            <a:ext uri="{FF2B5EF4-FFF2-40B4-BE49-F238E27FC236}">
              <a16:creationId xmlns:a16="http://schemas.microsoft.com/office/drawing/2014/main" id="{C6E137FA-0B66-4033-91ED-18FFAB6C48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7" name="Picture 176" title="white box">
          <a:extLst>
            <a:ext uri="{FF2B5EF4-FFF2-40B4-BE49-F238E27FC236}">
              <a16:creationId xmlns:a16="http://schemas.microsoft.com/office/drawing/2014/main" id="{E73F8F6D-AF14-44BB-A3BF-C10D802C243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8" name="Picture 177" descr="image of the Ofgem logo" title="Ofgem logo">
          <a:extLst>
            <a:ext uri="{FF2B5EF4-FFF2-40B4-BE49-F238E27FC236}">
              <a16:creationId xmlns:a16="http://schemas.microsoft.com/office/drawing/2014/main" id="{4BA9A845-72BC-45DB-ABAE-520E1C0783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79" name="Picture 178" title="white box">
          <a:extLst>
            <a:ext uri="{FF2B5EF4-FFF2-40B4-BE49-F238E27FC236}">
              <a16:creationId xmlns:a16="http://schemas.microsoft.com/office/drawing/2014/main" id="{9BFF9749-BFC5-4E48-9369-D4B3E14C4CA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0" name="Picture 179" descr="image of the Ofgem logo" title="Ofgem logo">
          <a:extLst>
            <a:ext uri="{FF2B5EF4-FFF2-40B4-BE49-F238E27FC236}">
              <a16:creationId xmlns:a16="http://schemas.microsoft.com/office/drawing/2014/main" id="{BE2201C0-E60E-4569-AAEA-2434DCEB24E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81" name="Picture 180" title="white box">
          <a:extLst>
            <a:ext uri="{FF2B5EF4-FFF2-40B4-BE49-F238E27FC236}">
              <a16:creationId xmlns:a16="http://schemas.microsoft.com/office/drawing/2014/main" id="{5B342F8C-A3B1-45FE-AC01-84D37C7C2B3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2" name="Picture 181" descr="image of the Ofgem logo" title="Ofgem logo">
          <a:extLst>
            <a:ext uri="{FF2B5EF4-FFF2-40B4-BE49-F238E27FC236}">
              <a16:creationId xmlns:a16="http://schemas.microsoft.com/office/drawing/2014/main" id="{CB15FFBB-6AEC-4451-92E9-ACD9738AAB1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3" name="Picture 182" descr="image of the Ofgem logo" title="Ofgem logo">
          <a:extLst>
            <a:ext uri="{FF2B5EF4-FFF2-40B4-BE49-F238E27FC236}">
              <a16:creationId xmlns:a16="http://schemas.microsoft.com/office/drawing/2014/main" id="{5124BACE-1E6A-48CC-B43E-EB56CCBB23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84" name="Picture 183" title="white box">
          <a:extLst>
            <a:ext uri="{FF2B5EF4-FFF2-40B4-BE49-F238E27FC236}">
              <a16:creationId xmlns:a16="http://schemas.microsoft.com/office/drawing/2014/main" id="{FBB0804F-0103-4F4A-B3F9-28BA9AE39CF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5" name="Picture 184" descr="image of the Ofgem logo" title="Ofgem logo">
          <a:extLst>
            <a:ext uri="{FF2B5EF4-FFF2-40B4-BE49-F238E27FC236}">
              <a16:creationId xmlns:a16="http://schemas.microsoft.com/office/drawing/2014/main" id="{B8462E7D-F8E9-4931-98F3-85117E172C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86" name="Picture 185" title="white box">
          <a:extLst>
            <a:ext uri="{FF2B5EF4-FFF2-40B4-BE49-F238E27FC236}">
              <a16:creationId xmlns:a16="http://schemas.microsoft.com/office/drawing/2014/main" id="{9C9D695F-F454-47FA-A423-634979609B4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7" name="Picture 186" descr="image of the Ofgem logo" title="Ofgem logo">
          <a:extLst>
            <a:ext uri="{FF2B5EF4-FFF2-40B4-BE49-F238E27FC236}">
              <a16:creationId xmlns:a16="http://schemas.microsoft.com/office/drawing/2014/main" id="{8D53C3D8-FD6E-46EC-BB79-64AAA68DE1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88" name="Picture 187" title="white box">
          <a:extLst>
            <a:ext uri="{FF2B5EF4-FFF2-40B4-BE49-F238E27FC236}">
              <a16:creationId xmlns:a16="http://schemas.microsoft.com/office/drawing/2014/main" id="{6BEA1ABA-9496-4DBA-BB21-4536BB4AF3C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9" name="Picture 188" descr="image of the Ofgem logo" title="Ofgem logo">
          <a:extLst>
            <a:ext uri="{FF2B5EF4-FFF2-40B4-BE49-F238E27FC236}">
              <a16:creationId xmlns:a16="http://schemas.microsoft.com/office/drawing/2014/main" id="{0D033892-D307-4448-BAFE-1F98594479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0" name="Picture 189" title="white box">
          <a:extLst>
            <a:ext uri="{FF2B5EF4-FFF2-40B4-BE49-F238E27FC236}">
              <a16:creationId xmlns:a16="http://schemas.microsoft.com/office/drawing/2014/main" id="{238CB0B5-6A66-4A74-BE90-8E879D74659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1" name="Picture 190" descr="image of the Ofgem logo" title="Ofgem logo">
          <a:extLst>
            <a:ext uri="{FF2B5EF4-FFF2-40B4-BE49-F238E27FC236}">
              <a16:creationId xmlns:a16="http://schemas.microsoft.com/office/drawing/2014/main" id="{A3C690F0-99C2-4DEA-A0CD-712AA220298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2" name="Picture 191" title="white box">
          <a:extLst>
            <a:ext uri="{FF2B5EF4-FFF2-40B4-BE49-F238E27FC236}">
              <a16:creationId xmlns:a16="http://schemas.microsoft.com/office/drawing/2014/main" id="{31FDFA42-272E-42F1-9F65-310DDB23FBE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3" name="Picture 192" descr="image of the Ofgem logo" title="Ofgem logo">
          <a:extLst>
            <a:ext uri="{FF2B5EF4-FFF2-40B4-BE49-F238E27FC236}">
              <a16:creationId xmlns:a16="http://schemas.microsoft.com/office/drawing/2014/main" id="{45CEBDDB-AFEE-4DAC-B580-DF8D909D3E5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94" name="Picture 193" title="white box">
          <a:extLst>
            <a:ext uri="{FF2B5EF4-FFF2-40B4-BE49-F238E27FC236}">
              <a16:creationId xmlns:a16="http://schemas.microsoft.com/office/drawing/2014/main" id="{CF30CB41-F6E2-4A72-8418-E80B004DC6E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5" name="Picture 194" descr="image of the Ofgem logo" title="Ofgem logo">
          <a:extLst>
            <a:ext uri="{FF2B5EF4-FFF2-40B4-BE49-F238E27FC236}">
              <a16:creationId xmlns:a16="http://schemas.microsoft.com/office/drawing/2014/main" id="{1872AB39-F371-4F00-AA23-31FF1B185BC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96" name="Picture 195" title="white box">
          <a:extLst>
            <a:ext uri="{FF2B5EF4-FFF2-40B4-BE49-F238E27FC236}">
              <a16:creationId xmlns:a16="http://schemas.microsoft.com/office/drawing/2014/main" id="{61D2B4F4-988E-4DBA-B756-18DE55D5A8A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7" name="Picture 196" descr="image of the Ofgem logo" title="Ofgem logo">
          <a:extLst>
            <a:ext uri="{FF2B5EF4-FFF2-40B4-BE49-F238E27FC236}">
              <a16:creationId xmlns:a16="http://schemas.microsoft.com/office/drawing/2014/main" id="{08003794-B029-4A7C-A1CE-700D1A1D71A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8" name="Picture 197" title="white box">
          <a:extLst>
            <a:ext uri="{FF2B5EF4-FFF2-40B4-BE49-F238E27FC236}">
              <a16:creationId xmlns:a16="http://schemas.microsoft.com/office/drawing/2014/main" id="{9610CE43-3584-47F4-93AD-EEEF76DFD8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9" name="Picture 198" descr="image of the Ofgem logo" title="Ofgem logo">
          <a:extLst>
            <a:ext uri="{FF2B5EF4-FFF2-40B4-BE49-F238E27FC236}">
              <a16:creationId xmlns:a16="http://schemas.microsoft.com/office/drawing/2014/main" id="{3BDBADCE-5CC7-429A-A613-F3B6D24C3A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00" name="Picture 199" title="white box">
          <a:extLst>
            <a:ext uri="{FF2B5EF4-FFF2-40B4-BE49-F238E27FC236}">
              <a16:creationId xmlns:a16="http://schemas.microsoft.com/office/drawing/2014/main" id="{D787A98E-6AEF-4D6C-990A-61F07991B4C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1" name="Picture 200" descr="image of the Ofgem logo" title="Ofgem logo">
          <a:extLst>
            <a:ext uri="{FF2B5EF4-FFF2-40B4-BE49-F238E27FC236}">
              <a16:creationId xmlns:a16="http://schemas.microsoft.com/office/drawing/2014/main" id="{2F925131-A985-4BBF-9858-E9F1574CE85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02" name="Picture 201" title="white box">
          <a:extLst>
            <a:ext uri="{FF2B5EF4-FFF2-40B4-BE49-F238E27FC236}">
              <a16:creationId xmlns:a16="http://schemas.microsoft.com/office/drawing/2014/main" id="{C4CA7CBA-A9BD-43D6-B52C-D9220546427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3" name="Picture 202" descr="image of the Ofgem logo" title="Ofgem logo">
          <a:extLst>
            <a:ext uri="{FF2B5EF4-FFF2-40B4-BE49-F238E27FC236}">
              <a16:creationId xmlns:a16="http://schemas.microsoft.com/office/drawing/2014/main" id="{EF8F0C9D-704C-494E-8DA5-C3B1E291FC0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04" name="Picture 203" title="white box">
          <a:extLst>
            <a:ext uri="{FF2B5EF4-FFF2-40B4-BE49-F238E27FC236}">
              <a16:creationId xmlns:a16="http://schemas.microsoft.com/office/drawing/2014/main" id="{225D3694-AAF3-4628-AF2E-2F93CE28FFD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5" name="Picture 204" descr="image of the Ofgem logo" title="Ofgem logo">
          <a:extLst>
            <a:ext uri="{FF2B5EF4-FFF2-40B4-BE49-F238E27FC236}">
              <a16:creationId xmlns:a16="http://schemas.microsoft.com/office/drawing/2014/main" id="{1F3E88A3-62FE-406E-841D-62A2D5D7D31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6" name="Picture 205" descr="image of the Ofgem logo" title="Ofgem logo">
          <a:extLst>
            <a:ext uri="{FF2B5EF4-FFF2-40B4-BE49-F238E27FC236}">
              <a16:creationId xmlns:a16="http://schemas.microsoft.com/office/drawing/2014/main" id="{2DEAB961-7E03-423D-8E21-9298135B11B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07" name="Picture 206" title="white box">
          <a:extLst>
            <a:ext uri="{FF2B5EF4-FFF2-40B4-BE49-F238E27FC236}">
              <a16:creationId xmlns:a16="http://schemas.microsoft.com/office/drawing/2014/main" id="{A1169FA6-204F-4E68-97C5-B524EA14B1E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8" name="Picture 207" descr="image of the Ofgem logo" title="Ofgem logo">
          <a:extLst>
            <a:ext uri="{FF2B5EF4-FFF2-40B4-BE49-F238E27FC236}">
              <a16:creationId xmlns:a16="http://schemas.microsoft.com/office/drawing/2014/main" id="{863532A5-B735-4CE8-BA6F-9D0DAA6D19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09" name="Picture 208" title="white box">
          <a:extLst>
            <a:ext uri="{FF2B5EF4-FFF2-40B4-BE49-F238E27FC236}">
              <a16:creationId xmlns:a16="http://schemas.microsoft.com/office/drawing/2014/main" id="{AD38F1E9-4CEB-4438-8099-E2F7D4A1E00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0" name="Picture 209" descr="image of the Ofgem logo" title="Ofgem logo">
          <a:extLst>
            <a:ext uri="{FF2B5EF4-FFF2-40B4-BE49-F238E27FC236}">
              <a16:creationId xmlns:a16="http://schemas.microsoft.com/office/drawing/2014/main" id="{6317326F-4C34-40FA-8D74-0C46351424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11" name="Picture 210" title="white box">
          <a:extLst>
            <a:ext uri="{FF2B5EF4-FFF2-40B4-BE49-F238E27FC236}">
              <a16:creationId xmlns:a16="http://schemas.microsoft.com/office/drawing/2014/main" id="{EF3F362D-BD7C-4607-878C-FE3D9597505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2" name="Picture 211" descr="image of the Ofgem logo" title="Ofgem logo">
          <a:extLst>
            <a:ext uri="{FF2B5EF4-FFF2-40B4-BE49-F238E27FC236}">
              <a16:creationId xmlns:a16="http://schemas.microsoft.com/office/drawing/2014/main" id="{1C1A8BFE-3B24-4728-BDBA-0CB1D2262DB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13" name="Picture 212" title="white box">
          <a:extLst>
            <a:ext uri="{FF2B5EF4-FFF2-40B4-BE49-F238E27FC236}">
              <a16:creationId xmlns:a16="http://schemas.microsoft.com/office/drawing/2014/main" id="{00554E16-3A1C-4FA1-BC97-93750E6874D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4" name="Picture 213" descr="image of the Ofgem logo" title="Ofgem logo">
          <a:extLst>
            <a:ext uri="{FF2B5EF4-FFF2-40B4-BE49-F238E27FC236}">
              <a16:creationId xmlns:a16="http://schemas.microsoft.com/office/drawing/2014/main" id="{977F52F8-3183-4961-8903-CB1275F5A6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15" name="Picture 214" title="white box">
          <a:extLst>
            <a:ext uri="{FF2B5EF4-FFF2-40B4-BE49-F238E27FC236}">
              <a16:creationId xmlns:a16="http://schemas.microsoft.com/office/drawing/2014/main" id="{DF2BC3A3-9736-439A-A2B7-D0BC2D9EC6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6" name="Picture 215" descr="image of the Ofgem logo" title="Ofgem logo">
          <a:extLst>
            <a:ext uri="{FF2B5EF4-FFF2-40B4-BE49-F238E27FC236}">
              <a16:creationId xmlns:a16="http://schemas.microsoft.com/office/drawing/2014/main" id="{0F73B8DA-DFB9-4E50-B9D7-38F5568AE61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17" name="Picture 216" title="white box">
          <a:extLst>
            <a:ext uri="{FF2B5EF4-FFF2-40B4-BE49-F238E27FC236}">
              <a16:creationId xmlns:a16="http://schemas.microsoft.com/office/drawing/2014/main" id="{379AF96C-0C74-4C2C-94C3-284CBA2809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8" name="Picture 217" descr="image of the Ofgem logo" title="Ofgem logo">
          <a:extLst>
            <a:ext uri="{FF2B5EF4-FFF2-40B4-BE49-F238E27FC236}">
              <a16:creationId xmlns:a16="http://schemas.microsoft.com/office/drawing/2014/main" id="{015E6224-56B6-483C-AF35-CB307D8D801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19" name="Picture 218" title="white box">
          <a:extLst>
            <a:ext uri="{FF2B5EF4-FFF2-40B4-BE49-F238E27FC236}">
              <a16:creationId xmlns:a16="http://schemas.microsoft.com/office/drawing/2014/main" id="{D687F6E3-921F-4673-9CDA-B262119CBA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0" name="Picture 219" descr="image of the Ofgem logo" title="Ofgem logo">
          <a:extLst>
            <a:ext uri="{FF2B5EF4-FFF2-40B4-BE49-F238E27FC236}">
              <a16:creationId xmlns:a16="http://schemas.microsoft.com/office/drawing/2014/main" id="{140F5CE9-8FE6-4BAF-870E-03E3C81DDF9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21" name="Picture 220" title="white box">
          <a:extLst>
            <a:ext uri="{FF2B5EF4-FFF2-40B4-BE49-F238E27FC236}">
              <a16:creationId xmlns:a16="http://schemas.microsoft.com/office/drawing/2014/main" id="{E19F1AB2-B668-4895-B627-B63E65ACFC6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2" name="Picture 221" descr="image of the Ofgem logo" title="Ofgem logo">
          <a:extLst>
            <a:ext uri="{FF2B5EF4-FFF2-40B4-BE49-F238E27FC236}">
              <a16:creationId xmlns:a16="http://schemas.microsoft.com/office/drawing/2014/main" id="{4419F24A-61F7-4C08-A188-1D4136625F0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23" name="Picture 222" title="white box">
          <a:extLst>
            <a:ext uri="{FF2B5EF4-FFF2-40B4-BE49-F238E27FC236}">
              <a16:creationId xmlns:a16="http://schemas.microsoft.com/office/drawing/2014/main" id="{F9E1EE0D-AABC-4996-A9EB-5E7E870D988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4" name="Picture 223" descr="image of the Ofgem logo" title="Ofgem logo">
          <a:extLst>
            <a:ext uri="{FF2B5EF4-FFF2-40B4-BE49-F238E27FC236}">
              <a16:creationId xmlns:a16="http://schemas.microsoft.com/office/drawing/2014/main" id="{7B8CC277-E7BF-4F91-BB64-705CD9DF5C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25" name="Picture 224" title="white box">
          <a:extLst>
            <a:ext uri="{FF2B5EF4-FFF2-40B4-BE49-F238E27FC236}">
              <a16:creationId xmlns:a16="http://schemas.microsoft.com/office/drawing/2014/main" id="{932D2F9F-2C3E-43B6-B3F9-04187EA730B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6" name="Picture 225" descr="image of the Ofgem logo" title="Ofgem logo">
          <a:extLst>
            <a:ext uri="{FF2B5EF4-FFF2-40B4-BE49-F238E27FC236}">
              <a16:creationId xmlns:a16="http://schemas.microsoft.com/office/drawing/2014/main" id="{DC99032C-1BD3-4666-AFD3-CA5AB8325E7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27" name="Picture 226" title="white box">
          <a:extLst>
            <a:ext uri="{FF2B5EF4-FFF2-40B4-BE49-F238E27FC236}">
              <a16:creationId xmlns:a16="http://schemas.microsoft.com/office/drawing/2014/main" id="{FF817C05-6C19-46C2-869A-C6CEAE14CCE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8" name="Picture 227" descr="image of the Ofgem logo" title="Ofgem logo">
          <a:extLst>
            <a:ext uri="{FF2B5EF4-FFF2-40B4-BE49-F238E27FC236}">
              <a16:creationId xmlns:a16="http://schemas.microsoft.com/office/drawing/2014/main" id="{416362A5-0D38-4A89-97E1-D205DFCA3A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9" name="Picture 228" descr="image of the Ofgem logo" title="Ofgem logo">
          <a:extLst>
            <a:ext uri="{FF2B5EF4-FFF2-40B4-BE49-F238E27FC236}">
              <a16:creationId xmlns:a16="http://schemas.microsoft.com/office/drawing/2014/main" id="{2FEA9C8D-CB4B-4E83-9CA5-0F6D5E1973A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30" name="Picture 229" title="white box">
          <a:extLst>
            <a:ext uri="{FF2B5EF4-FFF2-40B4-BE49-F238E27FC236}">
              <a16:creationId xmlns:a16="http://schemas.microsoft.com/office/drawing/2014/main" id="{6C758D54-B990-41E6-82C8-A5B860C64DE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1" name="Picture 230" descr="image of the Ofgem logo" title="Ofgem logo">
          <a:extLst>
            <a:ext uri="{FF2B5EF4-FFF2-40B4-BE49-F238E27FC236}">
              <a16:creationId xmlns:a16="http://schemas.microsoft.com/office/drawing/2014/main" id="{FAF8F17E-D2D5-40B7-9976-DE4DCDD1861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32" name="Picture 231" title="white box">
          <a:extLst>
            <a:ext uri="{FF2B5EF4-FFF2-40B4-BE49-F238E27FC236}">
              <a16:creationId xmlns:a16="http://schemas.microsoft.com/office/drawing/2014/main" id="{D90D42DD-495C-4734-B337-16F72D7CB05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3" name="Picture 232" descr="image of the Ofgem logo" title="Ofgem logo">
          <a:extLst>
            <a:ext uri="{FF2B5EF4-FFF2-40B4-BE49-F238E27FC236}">
              <a16:creationId xmlns:a16="http://schemas.microsoft.com/office/drawing/2014/main" id="{C945D679-3963-4DCA-AF77-6D05F6FA18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34" name="Picture 233" title="white box">
          <a:extLst>
            <a:ext uri="{FF2B5EF4-FFF2-40B4-BE49-F238E27FC236}">
              <a16:creationId xmlns:a16="http://schemas.microsoft.com/office/drawing/2014/main" id="{FF0F84CF-AAEE-4558-BDDC-D8A792C6140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5" name="Picture 234" descr="image of the Ofgem logo" title="Ofgem logo">
          <a:extLst>
            <a:ext uri="{FF2B5EF4-FFF2-40B4-BE49-F238E27FC236}">
              <a16:creationId xmlns:a16="http://schemas.microsoft.com/office/drawing/2014/main" id="{B66B840D-3E1B-4327-A601-DC219CAD44D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36" name="Picture 235" title="white box">
          <a:extLst>
            <a:ext uri="{FF2B5EF4-FFF2-40B4-BE49-F238E27FC236}">
              <a16:creationId xmlns:a16="http://schemas.microsoft.com/office/drawing/2014/main" id="{E6AC3914-02B1-48E8-ACF8-5D60802CB05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7" name="Picture 236" descr="image of the Ofgem logo" title="Ofgem logo">
          <a:extLst>
            <a:ext uri="{FF2B5EF4-FFF2-40B4-BE49-F238E27FC236}">
              <a16:creationId xmlns:a16="http://schemas.microsoft.com/office/drawing/2014/main" id="{01F803A2-01A2-4FA7-9F3E-13C9AB85C3A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38" name="Picture 237" title="white box">
          <a:extLst>
            <a:ext uri="{FF2B5EF4-FFF2-40B4-BE49-F238E27FC236}">
              <a16:creationId xmlns:a16="http://schemas.microsoft.com/office/drawing/2014/main" id="{5F7FE27E-F261-4F67-A921-20E1C2BFF48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9" name="Picture 238" descr="image of the Ofgem logo" title="Ofgem logo">
          <a:extLst>
            <a:ext uri="{FF2B5EF4-FFF2-40B4-BE49-F238E27FC236}">
              <a16:creationId xmlns:a16="http://schemas.microsoft.com/office/drawing/2014/main" id="{BC47538A-B06D-44CF-ABEF-1E1E02AFCDE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40" name="Picture 239" title="white box">
          <a:extLst>
            <a:ext uri="{FF2B5EF4-FFF2-40B4-BE49-F238E27FC236}">
              <a16:creationId xmlns:a16="http://schemas.microsoft.com/office/drawing/2014/main" id="{51F7D77D-89A4-4A12-945E-12A48249406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1" name="Picture 240" descr="image of the Ofgem logo" title="Ofgem logo">
          <a:extLst>
            <a:ext uri="{FF2B5EF4-FFF2-40B4-BE49-F238E27FC236}">
              <a16:creationId xmlns:a16="http://schemas.microsoft.com/office/drawing/2014/main" id="{698971E7-BED4-40FB-9C7C-C68CC7BF600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42" name="Picture 241" title="white box">
          <a:extLst>
            <a:ext uri="{FF2B5EF4-FFF2-40B4-BE49-F238E27FC236}">
              <a16:creationId xmlns:a16="http://schemas.microsoft.com/office/drawing/2014/main" id="{B16D7E95-EDE1-4B7A-B42B-49AF6174751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3" name="Picture 242" descr="image of the Ofgem logo" title="Ofgem logo">
          <a:extLst>
            <a:ext uri="{FF2B5EF4-FFF2-40B4-BE49-F238E27FC236}">
              <a16:creationId xmlns:a16="http://schemas.microsoft.com/office/drawing/2014/main" id="{02FC27F8-C337-4934-B7B2-B30FF49ABD7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4" name="Picture 243" descr="image of the Ofgem logo" title="Ofgem logo">
          <a:extLst>
            <a:ext uri="{FF2B5EF4-FFF2-40B4-BE49-F238E27FC236}">
              <a16:creationId xmlns:a16="http://schemas.microsoft.com/office/drawing/2014/main" id="{965E2068-4D09-4B25-9B38-7A31C7D655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45" name="Picture 244" title="white box">
          <a:extLst>
            <a:ext uri="{FF2B5EF4-FFF2-40B4-BE49-F238E27FC236}">
              <a16:creationId xmlns:a16="http://schemas.microsoft.com/office/drawing/2014/main" id="{5F73C1C6-E2AA-4609-A076-B4CF8E9F308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6" name="Picture 245" descr="image of the Ofgem logo" title="Ofgem logo">
          <a:extLst>
            <a:ext uri="{FF2B5EF4-FFF2-40B4-BE49-F238E27FC236}">
              <a16:creationId xmlns:a16="http://schemas.microsoft.com/office/drawing/2014/main" id="{07162CA2-EB72-4720-BD62-4F0483922FA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47" name="Picture 246" title="white box">
          <a:extLst>
            <a:ext uri="{FF2B5EF4-FFF2-40B4-BE49-F238E27FC236}">
              <a16:creationId xmlns:a16="http://schemas.microsoft.com/office/drawing/2014/main" id="{0FE63085-D628-4131-91E8-896B6F1814C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8" name="Picture 247" descr="image of the Ofgem logo" title="Ofgem logo">
          <a:extLst>
            <a:ext uri="{FF2B5EF4-FFF2-40B4-BE49-F238E27FC236}">
              <a16:creationId xmlns:a16="http://schemas.microsoft.com/office/drawing/2014/main" id="{D1AB2F6C-C50F-4858-957A-4FA6DCFA7C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49" name="Picture 248" title="white box">
          <a:extLst>
            <a:ext uri="{FF2B5EF4-FFF2-40B4-BE49-F238E27FC236}">
              <a16:creationId xmlns:a16="http://schemas.microsoft.com/office/drawing/2014/main" id="{458BB8ED-10BA-458E-81AB-CE9ABAD2779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0" name="Picture 249" descr="image of the Ofgem logo" title="Ofgem logo">
          <a:extLst>
            <a:ext uri="{FF2B5EF4-FFF2-40B4-BE49-F238E27FC236}">
              <a16:creationId xmlns:a16="http://schemas.microsoft.com/office/drawing/2014/main" id="{39069A7A-C75B-4BE2-904D-705F4F8629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51" name="Picture 250" title="white box">
          <a:extLst>
            <a:ext uri="{FF2B5EF4-FFF2-40B4-BE49-F238E27FC236}">
              <a16:creationId xmlns:a16="http://schemas.microsoft.com/office/drawing/2014/main" id="{BB87C3C4-480D-48A4-A037-8F6A9DC669A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2" name="Picture 251" descr="image of the Ofgem logo" title="Ofgem logo">
          <a:extLst>
            <a:ext uri="{FF2B5EF4-FFF2-40B4-BE49-F238E27FC236}">
              <a16:creationId xmlns:a16="http://schemas.microsoft.com/office/drawing/2014/main" id="{61816068-61A1-40A5-9049-99035AC54E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53" name="Picture 252" title="white box">
          <a:extLst>
            <a:ext uri="{FF2B5EF4-FFF2-40B4-BE49-F238E27FC236}">
              <a16:creationId xmlns:a16="http://schemas.microsoft.com/office/drawing/2014/main" id="{E4593114-B10E-430A-A4F2-7E39472CF23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4" name="Picture 253" descr="image of the Ofgem logo" title="Ofgem logo">
          <a:extLst>
            <a:ext uri="{FF2B5EF4-FFF2-40B4-BE49-F238E27FC236}">
              <a16:creationId xmlns:a16="http://schemas.microsoft.com/office/drawing/2014/main" id="{E0E7A5B6-2D0F-4015-A042-A0395514B4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55" name="Picture 254" title="white box">
          <a:extLst>
            <a:ext uri="{FF2B5EF4-FFF2-40B4-BE49-F238E27FC236}">
              <a16:creationId xmlns:a16="http://schemas.microsoft.com/office/drawing/2014/main" id="{29DA609A-AB35-4F0A-81E2-C938790939B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6" name="Picture 255" descr="image of the Ofgem logo" title="Ofgem logo">
          <a:extLst>
            <a:ext uri="{FF2B5EF4-FFF2-40B4-BE49-F238E27FC236}">
              <a16:creationId xmlns:a16="http://schemas.microsoft.com/office/drawing/2014/main" id="{B62DB056-91F7-474E-9266-6E8E79C3B7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57" name="Picture 256" title="white box">
          <a:extLst>
            <a:ext uri="{FF2B5EF4-FFF2-40B4-BE49-F238E27FC236}">
              <a16:creationId xmlns:a16="http://schemas.microsoft.com/office/drawing/2014/main" id="{3D2BC174-D4FE-4423-BB0C-926BBE0ECA0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8" name="Picture 257" descr="image of the Ofgem logo" title="Ofgem logo">
          <a:extLst>
            <a:ext uri="{FF2B5EF4-FFF2-40B4-BE49-F238E27FC236}">
              <a16:creationId xmlns:a16="http://schemas.microsoft.com/office/drawing/2014/main" id="{A330E447-27B4-4DBD-94FC-EB8E5EA4BD2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9" name="Picture 258" descr="image of the Ofgem logo" title="Ofgem logo">
          <a:extLst>
            <a:ext uri="{FF2B5EF4-FFF2-40B4-BE49-F238E27FC236}">
              <a16:creationId xmlns:a16="http://schemas.microsoft.com/office/drawing/2014/main" id="{A815AFA0-FF85-44CC-8768-A1DB10641A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60" name="Picture 259" title="white box">
          <a:extLst>
            <a:ext uri="{FF2B5EF4-FFF2-40B4-BE49-F238E27FC236}">
              <a16:creationId xmlns:a16="http://schemas.microsoft.com/office/drawing/2014/main" id="{9F5EB24D-F813-478F-AF4D-626367E03E7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1" name="Picture 260" descr="image of the Ofgem logo" title="Ofgem logo">
          <a:extLst>
            <a:ext uri="{FF2B5EF4-FFF2-40B4-BE49-F238E27FC236}">
              <a16:creationId xmlns:a16="http://schemas.microsoft.com/office/drawing/2014/main" id="{EBE7090B-BDD5-405D-91F2-1AEDFF60F3E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62" name="Picture 261" title="white box">
          <a:extLst>
            <a:ext uri="{FF2B5EF4-FFF2-40B4-BE49-F238E27FC236}">
              <a16:creationId xmlns:a16="http://schemas.microsoft.com/office/drawing/2014/main" id="{E8FBDAAD-AE90-4581-B197-17236948FBD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3" name="Picture 262" descr="image of the Ofgem logo" title="Ofgem logo">
          <a:extLst>
            <a:ext uri="{FF2B5EF4-FFF2-40B4-BE49-F238E27FC236}">
              <a16:creationId xmlns:a16="http://schemas.microsoft.com/office/drawing/2014/main" id="{4679BEB7-5DB2-4CE7-80BC-76EA36B337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64" name="Picture 263" title="white box">
          <a:extLst>
            <a:ext uri="{FF2B5EF4-FFF2-40B4-BE49-F238E27FC236}">
              <a16:creationId xmlns:a16="http://schemas.microsoft.com/office/drawing/2014/main" id="{78105581-113A-4E1B-978A-537F1EA5A4A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5" name="Picture 264" descr="image of the Ofgem logo" title="Ofgem logo">
          <a:extLst>
            <a:ext uri="{FF2B5EF4-FFF2-40B4-BE49-F238E27FC236}">
              <a16:creationId xmlns:a16="http://schemas.microsoft.com/office/drawing/2014/main" id="{A7B5EAEC-64B4-47A0-B11A-CABA57639C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66" name="Picture 265" title="white box">
          <a:extLst>
            <a:ext uri="{FF2B5EF4-FFF2-40B4-BE49-F238E27FC236}">
              <a16:creationId xmlns:a16="http://schemas.microsoft.com/office/drawing/2014/main" id="{4857C664-E6AA-4FED-A667-746CF2AA544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7" name="Picture 266" descr="image of the Ofgem logo" title="Ofgem logo">
          <a:extLst>
            <a:ext uri="{FF2B5EF4-FFF2-40B4-BE49-F238E27FC236}">
              <a16:creationId xmlns:a16="http://schemas.microsoft.com/office/drawing/2014/main" id="{1B7CA6D8-8C35-4A16-9093-1535CB436E7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68" name="Picture 267" title="white box">
          <a:extLst>
            <a:ext uri="{FF2B5EF4-FFF2-40B4-BE49-F238E27FC236}">
              <a16:creationId xmlns:a16="http://schemas.microsoft.com/office/drawing/2014/main" id="{1C84D315-B602-42F6-930D-A54303D5FE5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9" name="Picture 268" descr="image of the Ofgem logo" title="Ofgem logo">
          <a:extLst>
            <a:ext uri="{FF2B5EF4-FFF2-40B4-BE49-F238E27FC236}">
              <a16:creationId xmlns:a16="http://schemas.microsoft.com/office/drawing/2014/main" id="{A4A4E4C9-4DF4-4E96-860D-CB98480826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70" name="Picture 269" title="white box">
          <a:extLst>
            <a:ext uri="{FF2B5EF4-FFF2-40B4-BE49-F238E27FC236}">
              <a16:creationId xmlns:a16="http://schemas.microsoft.com/office/drawing/2014/main" id="{2CB34000-AF0C-4D01-A789-B5266E09C43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1" name="Picture 270" descr="image of the Ofgem logo" title="Ofgem logo">
          <a:extLst>
            <a:ext uri="{FF2B5EF4-FFF2-40B4-BE49-F238E27FC236}">
              <a16:creationId xmlns:a16="http://schemas.microsoft.com/office/drawing/2014/main" id="{147FB24A-4446-442A-8228-2EC6DB302F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72" name="Picture 271" title="white box">
          <a:extLst>
            <a:ext uri="{FF2B5EF4-FFF2-40B4-BE49-F238E27FC236}">
              <a16:creationId xmlns:a16="http://schemas.microsoft.com/office/drawing/2014/main" id="{EF82091D-0546-4627-85CD-26BB372A764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3" name="Picture 272" descr="image of the Ofgem logo" title="Ofgem logo">
          <a:extLst>
            <a:ext uri="{FF2B5EF4-FFF2-40B4-BE49-F238E27FC236}">
              <a16:creationId xmlns:a16="http://schemas.microsoft.com/office/drawing/2014/main" id="{A6B8406E-7992-470A-AEC3-5C552B4250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4" name="Picture 273" descr="image of the Ofgem logo" title="Ofgem logo">
          <a:extLst>
            <a:ext uri="{FF2B5EF4-FFF2-40B4-BE49-F238E27FC236}">
              <a16:creationId xmlns:a16="http://schemas.microsoft.com/office/drawing/2014/main" id="{45066497-944E-4A18-AB55-EECC78DE960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75" name="Picture 274" title="white box">
          <a:extLst>
            <a:ext uri="{FF2B5EF4-FFF2-40B4-BE49-F238E27FC236}">
              <a16:creationId xmlns:a16="http://schemas.microsoft.com/office/drawing/2014/main" id="{DED0832E-C992-4699-8E65-F7C7C0674A8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6" name="Picture 275" descr="image of the Ofgem logo" title="Ofgem logo">
          <a:extLst>
            <a:ext uri="{FF2B5EF4-FFF2-40B4-BE49-F238E27FC236}">
              <a16:creationId xmlns:a16="http://schemas.microsoft.com/office/drawing/2014/main" id="{407EBC66-8FE1-47CF-BEC8-5BB79E6CEDC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77" name="Picture 276" title="white box">
          <a:extLst>
            <a:ext uri="{FF2B5EF4-FFF2-40B4-BE49-F238E27FC236}">
              <a16:creationId xmlns:a16="http://schemas.microsoft.com/office/drawing/2014/main" id="{08819850-06F4-4563-B06C-6C52A40F315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8" name="Picture 277" descr="image of the Ofgem logo" title="Ofgem logo">
          <a:extLst>
            <a:ext uri="{FF2B5EF4-FFF2-40B4-BE49-F238E27FC236}">
              <a16:creationId xmlns:a16="http://schemas.microsoft.com/office/drawing/2014/main" id="{CA7B413C-49F2-426C-BC46-1DA20BDF54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79" name="Picture 278" title="white box">
          <a:extLst>
            <a:ext uri="{FF2B5EF4-FFF2-40B4-BE49-F238E27FC236}">
              <a16:creationId xmlns:a16="http://schemas.microsoft.com/office/drawing/2014/main" id="{D340B274-5B62-49A7-BB64-03C706089B9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0" name="Picture 279" descr="image of the Ofgem logo" title="Ofgem logo">
          <a:extLst>
            <a:ext uri="{FF2B5EF4-FFF2-40B4-BE49-F238E27FC236}">
              <a16:creationId xmlns:a16="http://schemas.microsoft.com/office/drawing/2014/main" id="{8A8615E5-F65D-4B5D-829C-6423DE79CF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81" name="Picture 280" title="white box">
          <a:extLst>
            <a:ext uri="{FF2B5EF4-FFF2-40B4-BE49-F238E27FC236}">
              <a16:creationId xmlns:a16="http://schemas.microsoft.com/office/drawing/2014/main" id="{F2A2C54B-618F-4FAB-87FD-E92EFEEC677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2" name="Picture 281" descr="image of the Ofgem logo" title="Ofgem logo">
          <a:extLst>
            <a:ext uri="{FF2B5EF4-FFF2-40B4-BE49-F238E27FC236}">
              <a16:creationId xmlns:a16="http://schemas.microsoft.com/office/drawing/2014/main" id="{0DA95F6D-B594-4F1F-B614-48428899F9F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83" name="Picture 282" title="white box">
          <a:extLst>
            <a:ext uri="{FF2B5EF4-FFF2-40B4-BE49-F238E27FC236}">
              <a16:creationId xmlns:a16="http://schemas.microsoft.com/office/drawing/2014/main" id="{FA034527-1159-454C-BE1D-2DAB948BB43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4" name="Picture 283" descr="image of the Ofgem logo" title="Ofgem logo">
          <a:extLst>
            <a:ext uri="{FF2B5EF4-FFF2-40B4-BE49-F238E27FC236}">
              <a16:creationId xmlns:a16="http://schemas.microsoft.com/office/drawing/2014/main" id="{B4CC8E7E-C171-405E-8A2A-D89FBDAC5B6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85" name="Picture 284" title="white box">
          <a:extLst>
            <a:ext uri="{FF2B5EF4-FFF2-40B4-BE49-F238E27FC236}">
              <a16:creationId xmlns:a16="http://schemas.microsoft.com/office/drawing/2014/main" id="{C8FE966E-ABE1-4098-9EA6-568F7D00078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6" name="Picture 285" descr="image of the Ofgem logo" title="Ofgem logo">
          <a:extLst>
            <a:ext uri="{FF2B5EF4-FFF2-40B4-BE49-F238E27FC236}">
              <a16:creationId xmlns:a16="http://schemas.microsoft.com/office/drawing/2014/main" id="{2249E8EC-7CBC-4AC2-A556-E69B3FDCA54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87" name="Picture 286" title="white box">
          <a:extLst>
            <a:ext uri="{FF2B5EF4-FFF2-40B4-BE49-F238E27FC236}">
              <a16:creationId xmlns:a16="http://schemas.microsoft.com/office/drawing/2014/main" id="{82E0BD0F-B32B-478E-AD61-A094780C83C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8" name="Picture 287" descr="image of the Ofgem logo" title="Ofgem logo">
          <a:extLst>
            <a:ext uri="{FF2B5EF4-FFF2-40B4-BE49-F238E27FC236}">
              <a16:creationId xmlns:a16="http://schemas.microsoft.com/office/drawing/2014/main" id="{F52FE7D1-33A5-4093-B488-886C859490F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9" name="Picture 288" descr="image of the Ofgem logo" title="Ofgem logo">
          <a:extLst>
            <a:ext uri="{FF2B5EF4-FFF2-40B4-BE49-F238E27FC236}">
              <a16:creationId xmlns:a16="http://schemas.microsoft.com/office/drawing/2014/main" id="{716C1E48-69EE-476C-BF93-AF7BB62C331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90" name="Picture 289" title="white box">
          <a:extLst>
            <a:ext uri="{FF2B5EF4-FFF2-40B4-BE49-F238E27FC236}">
              <a16:creationId xmlns:a16="http://schemas.microsoft.com/office/drawing/2014/main" id="{19AE2736-A187-4380-ACAC-6E142CB7033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1" name="Picture 290" descr="image of the Ofgem logo" title="Ofgem logo">
          <a:extLst>
            <a:ext uri="{FF2B5EF4-FFF2-40B4-BE49-F238E27FC236}">
              <a16:creationId xmlns:a16="http://schemas.microsoft.com/office/drawing/2014/main" id="{EB002062-A8EA-48EF-A2F1-3C2EE08F67C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92" name="Picture 291" title="white box">
          <a:extLst>
            <a:ext uri="{FF2B5EF4-FFF2-40B4-BE49-F238E27FC236}">
              <a16:creationId xmlns:a16="http://schemas.microsoft.com/office/drawing/2014/main" id="{78450BA2-B6C0-40AD-B3DF-2E13260D58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3" name="Picture 292" descr="image of the Ofgem logo" title="Ofgem logo">
          <a:extLst>
            <a:ext uri="{FF2B5EF4-FFF2-40B4-BE49-F238E27FC236}">
              <a16:creationId xmlns:a16="http://schemas.microsoft.com/office/drawing/2014/main" id="{1D92E72C-DF34-4C2D-9A93-2B92CEE413E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94" name="Picture 293" title="white box">
          <a:extLst>
            <a:ext uri="{FF2B5EF4-FFF2-40B4-BE49-F238E27FC236}">
              <a16:creationId xmlns:a16="http://schemas.microsoft.com/office/drawing/2014/main" id="{F0E4C730-EFFE-47FC-84B7-0E752B9BABB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5" name="Picture 294" descr="image of the Ofgem logo" title="Ofgem logo">
          <a:extLst>
            <a:ext uri="{FF2B5EF4-FFF2-40B4-BE49-F238E27FC236}">
              <a16:creationId xmlns:a16="http://schemas.microsoft.com/office/drawing/2014/main" id="{E0851C5F-E9A1-48A4-A710-3B323334928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96" name="Picture 295" title="white box">
          <a:extLst>
            <a:ext uri="{FF2B5EF4-FFF2-40B4-BE49-F238E27FC236}">
              <a16:creationId xmlns:a16="http://schemas.microsoft.com/office/drawing/2014/main" id="{66007A49-8B83-4A9E-8392-BC0C071F671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7" name="Picture 296" descr="image of the Ofgem logo" title="Ofgem logo">
          <a:extLst>
            <a:ext uri="{FF2B5EF4-FFF2-40B4-BE49-F238E27FC236}">
              <a16:creationId xmlns:a16="http://schemas.microsoft.com/office/drawing/2014/main" id="{BE71C017-1605-4BD0-8ACB-D095A4CA9E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98" name="Picture 297" title="white box">
          <a:extLst>
            <a:ext uri="{FF2B5EF4-FFF2-40B4-BE49-F238E27FC236}">
              <a16:creationId xmlns:a16="http://schemas.microsoft.com/office/drawing/2014/main" id="{A8A3C7E0-7495-4CBA-A63B-03DB24C5179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9" name="Picture 298" descr="image of the Ofgem logo" title="Ofgem logo">
          <a:extLst>
            <a:ext uri="{FF2B5EF4-FFF2-40B4-BE49-F238E27FC236}">
              <a16:creationId xmlns:a16="http://schemas.microsoft.com/office/drawing/2014/main" id="{D5C5CC2F-40A8-451D-B4A0-054382573D1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00" name="Picture 299" title="white box">
          <a:extLst>
            <a:ext uri="{FF2B5EF4-FFF2-40B4-BE49-F238E27FC236}">
              <a16:creationId xmlns:a16="http://schemas.microsoft.com/office/drawing/2014/main" id="{22387016-F672-4FFB-A240-04CE4C38402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01" name="Picture 300" descr="image of the Ofgem logo" title="Ofgem logo">
          <a:extLst>
            <a:ext uri="{FF2B5EF4-FFF2-40B4-BE49-F238E27FC236}">
              <a16:creationId xmlns:a16="http://schemas.microsoft.com/office/drawing/2014/main" id="{0B05BA49-9FB6-4B17-9FC2-1CFBC4185A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02" name="Picture 301" title="white box">
          <a:extLst>
            <a:ext uri="{FF2B5EF4-FFF2-40B4-BE49-F238E27FC236}">
              <a16:creationId xmlns:a16="http://schemas.microsoft.com/office/drawing/2014/main" id="{8543387D-8F22-4718-A2BC-C1F9EFA36A7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3" name="Picture 302" descr="image of the Ofgem logo" title="Ofgem logo">
          <a:extLst>
            <a:ext uri="{FF2B5EF4-FFF2-40B4-BE49-F238E27FC236}">
              <a16:creationId xmlns:a16="http://schemas.microsoft.com/office/drawing/2014/main" id="{6D12300B-B6B3-453F-8086-A426F26EFD5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4" name="Picture 303" descr="image of the Ofgem logo" title="Ofgem logo">
          <a:extLst>
            <a:ext uri="{FF2B5EF4-FFF2-40B4-BE49-F238E27FC236}">
              <a16:creationId xmlns:a16="http://schemas.microsoft.com/office/drawing/2014/main" id="{F9B6F1FE-3885-4CF0-8C12-4E920C8844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05" name="Picture 304" title="white box">
          <a:extLst>
            <a:ext uri="{FF2B5EF4-FFF2-40B4-BE49-F238E27FC236}">
              <a16:creationId xmlns:a16="http://schemas.microsoft.com/office/drawing/2014/main" id="{9D93A52F-4AEE-4E6B-BB91-885BC429FD3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06" name="Picture 305" descr="image of the Ofgem logo" title="Ofgem logo">
          <a:extLst>
            <a:ext uri="{FF2B5EF4-FFF2-40B4-BE49-F238E27FC236}">
              <a16:creationId xmlns:a16="http://schemas.microsoft.com/office/drawing/2014/main" id="{42DFB396-338B-4795-BB00-4236D3745C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07" name="Picture 306" title="white box">
          <a:extLst>
            <a:ext uri="{FF2B5EF4-FFF2-40B4-BE49-F238E27FC236}">
              <a16:creationId xmlns:a16="http://schemas.microsoft.com/office/drawing/2014/main" id="{AF6F0E61-582D-4053-ACB4-A93254E60B3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08" name="Picture 307" descr="image of the Ofgem logo" title="Ofgem logo">
          <a:extLst>
            <a:ext uri="{FF2B5EF4-FFF2-40B4-BE49-F238E27FC236}">
              <a16:creationId xmlns:a16="http://schemas.microsoft.com/office/drawing/2014/main" id="{0DDB76D3-C940-474A-883D-40E3EF92CE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09" name="Picture 308" title="white box">
          <a:extLst>
            <a:ext uri="{FF2B5EF4-FFF2-40B4-BE49-F238E27FC236}">
              <a16:creationId xmlns:a16="http://schemas.microsoft.com/office/drawing/2014/main" id="{15A41BA3-31A4-4EF5-9B08-8FF23C8B17C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0" name="Picture 309" descr="image of the Ofgem logo" title="Ofgem logo">
          <a:extLst>
            <a:ext uri="{FF2B5EF4-FFF2-40B4-BE49-F238E27FC236}">
              <a16:creationId xmlns:a16="http://schemas.microsoft.com/office/drawing/2014/main" id="{159A9028-DF1D-4335-8043-C501CC201E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11" name="Picture 310" title="white box">
          <a:extLst>
            <a:ext uri="{FF2B5EF4-FFF2-40B4-BE49-F238E27FC236}">
              <a16:creationId xmlns:a16="http://schemas.microsoft.com/office/drawing/2014/main" id="{2CF8DFB2-DCD6-4165-8E13-40FCF469225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2" name="Picture 311" descr="image of the Ofgem logo" title="Ofgem logo">
          <a:extLst>
            <a:ext uri="{FF2B5EF4-FFF2-40B4-BE49-F238E27FC236}">
              <a16:creationId xmlns:a16="http://schemas.microsoft.com/office/drawing/2014/main" id="{A894DC22-32DF-4FD8-9982-D39BC4739A8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13" name="Picture 312" title="white box">
          <a:extLst>
            <a:ext uri="{FF2B5EF4-FFF2-40B4-BE49-F238E27FC236}">
              <a16:creationId xmlns:a16="http://schemas.microsoft.com/office/drawing/2014/main" id="{C5D61243-0734-4FD5-B225-3BDB07E7B48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14" name="Picture 313" descr="image of the Ofgem logo" title="Ofgem logo">
          <a:extLst>
            <a:ext uri="{FF2B5EF4-FFF2-40B4-BE49-F238E27FC236}">
              <a16:creationId xmlns:a16="http://schemas.microsoft.com/office/drawing/2014/main" id="{BBA20D9F-B743-43A5-8335-8914EDF2E3B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15" name="Picture 314" title="white box">
          <a:extLst>
            <a:ext uri="{FF2B5EF4-FFF2-40B4-BE49-F238E27FC236}">
              <a16:creationId xmlns:a16="http://schemas.microsoft.com/office/drawing/2014/main" id="{13C65561-C7CF-464A-8F0A-7E19110AC6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16" name="Picture 315" descr="image of the Ofgem logo" title="Ofgem logo">
          <a:extLst>
            <a:ext uri="{FF2B5EF4-FFF2-40B4-BE49-F238E27FC236}">
              <a16:creationId xmlns:a16="http://schemas.microsoft.com/office/drawing/2014/main" id="{54591F36-9421-45E5-AB9D-0FACF2EA00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17" name="Picture 316" title="white box">
          <a:extLst>
            <a:ext uri="{FF2B5EF4-FFF2-40B4-BE49-F238E27FC236}">
              <a16:creationId xmlns:a16="http://schemas.microsoft.com/office/drawing/2014/main" id="{43180B6C-2751-49BF-B41D-DF2F25ABF8D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8" name="Picture 317" descr="image of the Ofgem logo" title="Ofgem logo">
          <a:extLst>
            <a:ext uri="{FF2B5EF4-FFF2-40B4-BE49-F238E27FC236}">
              <a16:creationId xmlns:a16="http://schemas.microsoft.com/office/drawing/2014/main" id="{2A476942-D956-4DFA-A6F0-4F8F02D4E4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9" name="Picture 318" descr="image of the Ofgem logo" title="Ofgem logo">
          <a:extLst>
            <a:ext uri="{FF2B5EF4-FFF2-40B4-BE49-F238E27FC236}">
              <a16:creationId xmlns:a16="http://schemas.microsoft.com/office/drawing/2014/main" id="{FA00994C-8D6B-404A-BB08-C83E86953D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20" name="Picture 319" title="white box">
          <a:extLst>
            <a:ext uri="{FF2B5EF4-FFF2-40B4-BE49-F238E27FC236}">
              <a16:creationId xmlns:a16="http://schemas.microsoft.com/office/drawing/2014/main" id="{98B163FC-E031-4B38-BF66-AFB55C8E898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21" name="Picture 320" descr="image of the Ofgem logo" title="Ofgem logo">
          <a:extLst>
            <a:ext uri="{FF2B5EF4-FFF2-40B4-BE49-F238E27FC236}">
              <a16:creationId xmlns:a16="http://schemas.microsoft.com/office/drawing/2014/main" id="{DF90ADD9-C22E-4D13-831D-6A375BD201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22" name="Picture 321" title="white box">
          <a:extLst>
            <a:ext uri="{FF2B5EF4-FFF2-40B4-BE49-F238E27FC236}">
              <a16:creationId xmlns:a16="http://schemas.microsoft.com/office/drawing/2014/main" id="{BEEA1E08-BC7C-4B6D-BBE8-745C0252B82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23" name="Picture 322" descr="image of the Ofgem logo" title="Ofgem logo">
          <a:extLst>
            <a:ext uri="{FF2B5EF4-FFF2-40B4-BE49-F238E27FC236}">
              <a16:creationId xmlns:a16="http://schemas.microsoft.com/office/drawing/2014/main" id="{23E476E9-2B39-41F8-86B2-D46A1A9398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24" name="Picture 323" title="white box">
          <a:extLst>
            <a:ext uri="{FF2B5EF4-FFF2-40B4-BE49-F238E27FC236}">
              <a16:creationId xmlns:a16="http://schemas.microsoft.com/office/drawing/2014/main" id="{AAA409CA-2B0A-4BE2-A454-B7F85D81FE4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5" name="Picture 324" descr="image of the Ofgem logo" title="Ofgem logo">
          <a:extLst>
            <a:ext uri="{FF2B5EF4-FFF2-40B4-BE49-F238E27FC236}">
              <a16:creationId xmlns:a16="http://schemas.microsoft.com/office/drawing/2014/main" id="{11C0C7F1-E2B4-474D-B59F-E1F511B8D0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26" name="Picture 325" title="white box">
          <a:extLst>
            <a:ext uri="{FF2B5EF4-FFF2-40B4-BE49-F238E27FC236}">
              <a16:creationId xmlns:a16="http://schemas.microsoft.com/office/drawing/2014/main" id="{E7958966-5208-43E3-B838-447302906F4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7" name="Picture 326" descr="image of the Ofgem logo" title="Ofgem logo">
          <a:extLst>
            <a:ext uri="{FF2B5EF4-FFF2-40B4-BE49-F238E27FC236}">
              <a16:creationId xmlns:a16="http://schemas.microsoft.com/office/drawing/2014/main" id="{62FCC32B-8B48-48EB-A3F4-D3BB951E95F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28" name="Picture 327" title="white box">
          <a:extLst>
            <a:ext uri="{FF2B5EF4-FFF2-40B4-BE49-F238E27FC236}">
              <a16:creationId xmlns:a16="http://schemas.microsoft.com/office/drawing/2014/main" id="{86CA53AD-17AB-4E30-BFE8-E0C277D989A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29" name="Picture 328" descr="image of the Ofgem logo" title="Ofgem logo">
          <a:extLst>
            <a:ext uri="{FF2B5EF4-FFF2-40B4-BE49-F238E27FC236}">
              <a16:creationId xmlns:a16="http://schemas.microsoft.com/office/drawing/2014/main" id="{895C4181-D0E3-4B9A-BF75-4905A900EA5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30" name="Picture 329" title="white box">
          <a:extLst>
            <a:ext uri="{FF2B5EF4-FFF2-40B4-BE49-F238E27FC236}">
              <a16:creationId xmlns:a16="http://schemas.microsoft.com/office/drawing/2014/main" id="{59336C9B-3034-48D6-A453-DDCCE46DD97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31" name="Picture 330" descr="image of the Ofgem logo" title="Ofgem logo">
          <a:extLst>
            <a:ext uri="{FF2B5EF4-FFF2-40B4-BE49-F238E27FC236}">
              <a16:creationId xmlns:a16="http://schemas.microsoft.com/office/drawing/2014/main" id="{4837851C-F4A5-4758-A73F-63B4B5C7A0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32" name="Picture 331" title="white box">
          <a:extLst>
            <a:ext uri="{FF2B5EF4-FFF2-40B4-BE49-F238E27FC236}">
              <a16:creationId xmlns:a16="http://schemas.microsoft.com/office/drawing/2014/main" id="{0BB47361-6D9A-42C3-9D96-F17550DB212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3" name="Picture 332" descr="image of the Ofgem logo" title="Ofgem logo">
          <a:extLst>
            <a:ext uri="{FF2B5EF4-FFF2-40B4-BE49-F238E27FC236}">
              <a16:creationId xmlns:a16="http://schemas.microsoft.com/office/drawing/2014/main" id="{0CA6607F-ED70-4AB6-97D6-37911EE15D0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4" name="Picture 333" descr="image of the Ofgem logo" title="Ofgem logo">
          <a:extLst>
            <a:ext uri="{FF2B5EF4-FFF2-40B4-BE49-F238E27FC236}">
              <a16:creationId xmlns:a16="http://schemas.microsoft.com/office/drawing/2014/main" id="{ACE8652C-B38B-45F0-9E73-8BD123F9640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35" name="Picture 334" title="white box">
          <a:extLst>
            <a:ext uri="{FF2B5EF4-FFF2-40B4-BE49-F238E27FC236}">
              <a16:creationId xmlns:a16="http://schemas.microsoft.com/office/drawing/2014/main" id="{A315C97E-7B36-4A53-BC10-8C630D9E9E6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36" name="Picture 335" descr="image of the Ofgem logo" title="Ofgem logo">
          <a:extLst>
            <a:ext uri="{FF2B5EF4-FFF2-40B4-BE49-F238E27FC236}">
              <a16:creationId xmlns:a16="http://schemas.microsoft.com/office/drawing/2014/main" id="{84AA08EC-5421-42D7-BCA7-C0097EE6E30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37" name="Picture 336" title="white box">
          <a:extLst>
            <a:ext uri="{FF2B5EF4-FFF2-40B4-BE49-F238E27FC236}">
              <a16:creationId xmlns:a16="http://schemas.microsoft.com/office/drawing/2014/main" id="{A98C2118-148C-4E4D-8B76-1D127A09304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38" name="Picture 337" descr="image of the Ofgem logo" title="Ofgem logo">
          <a:extLst>
            <a:ext uri="{FF2B5EF4-FFF2-40B4-BE49-F238E27FC236}">
              <a16:creationId xmlns:a16="http://schemas.microsoft.com/office/drawing/2014/main" id="{8922A4F9-44F9-469F-83EE-2A2EE2646C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39" name="Picture 338" title="white box">
          <a:extLst>
            <a:ext uri="{FF2B5EF4-FFF2-40B4-BE49-F238E27FC236}">
              <a16:creationId xmlns:a16="http://schemas.microsoft.com/office/drawing/2014/main" id="{909CBBF0-9082-48D0-9E5C-AB383561023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40" name="Picture 339" descr="image of the Ofgem logo" title="Ofgem logo">
          <a:extLst>
            <a:ext uri="{FF2B5EF4-FFF2-40B4-BE49-F238E27FC236}">
              <a16:creationId xmlns:a16="http://schemas.microsoft.com/office/drawing/2014/main" id="{0D70E633-E284-4203-A818-66AA70630A4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41" name="Picture 340" title="white box">
          <a:extLst>
            <a:ext uri="{FF2B5EF4-FFF2-40B4-BE49-F238E27FC236}">
              <a16:creationId xmlns:a16="http://schemas.microsoft.com/office/drawing/2014/main" id="{EAAFFC3A-62DF-41DC-A9F0-2D4D4140425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42" name="Picture 341" descr="image of the Ofgem logo" title="Ofgem logo">
          <a:extLst>
            <a:ext uri="{FF2B5EF4-FFF2-40B4-BE49-F238E27FC236}">
              <a16:creationId xmlns:a16="http://schemas.microsoft.com/office/drawing/2014/main" id="{067A5FE2-E0B8-4458-9CF2-7E06A704F7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43" name="Picture 342" title="white box">
          <a:extLst>
            <a:ext uri="{FF2B5EF4-FFF2-40B4-BE49-F238E27FC236}">
              <a16:creationId xmlns:a16="http://schemas.microsoft.com/office/drawing/2014/main" id="{E4DA4F4B-1A44-4B69-A42C-787D86DFFC1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44" name="Picture 343" descr="image of the Ofgem logo" title="Ofgem logo">
          <a:extLst>
            <a:ext uri="{FF2B5EF4-FFF2-40B4-BE49-F238E27FC236}">
              <a16:creationId xmlns:a16="http://schemas.microsoft.com/office/drawing/2014/main" id="{2B0CE46C-50B0-4890-AB71-CFD17EB6BB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45" name="Picture 344" title="white box">
          <a:extLst>
            <a:ext uri="{FF2B5EF4-FFF2-40B4-BE49-F238E27FC236}">
              <a16:creationId xmlns:a16="http://schemas.microsoft.com/office/drawing/2014/main" id="{6D287FD9-6E18-4030-AA45-C11CDBB29CA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46" name="Picture 345" descr="image of the Ofgem logo" title="Ofgem logo">
          <a:extLst>
            <a:ext uri="{FF2B5EF4-FFF2-40B4-BE49-F238E27FC236}">
              <a16:creationId xmlns:a16="http://schemas.microsoft.com/office/drawing/2014/main" id="{E3D042F3-256E-4B92-96EA-FD2B957BFF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47" name="Picture 346" title="white box">
          <a:extLst>
            <a:ext uri="{FF2B5EF4-FFF2-40B4-BE49-F238E27FC236}">
              <a16:creationId xmlns:a16="http://schemas.microsoft.com/office/drawing/2014/main" id="{665A8F31-AE1E-411E-BFF8-0274196B4B9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48" name="Picture 347" descr="image of the Ofgem logo" title="Ofgem logo">
          <a:extLst>
            <a:ext uri="{FF2B5EF4-FFF2-40B4-BE49-F238E27FC236}">
              <a16:creationId xmlns:a16="http://schemas.microsoft.com/office/drawing/2014/main" id="{A59EC2B9-82EC-4047-9163-05948A8FF5E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49" name="Picture 348" descr="image of the Ofgem logo" title="Ofgem logo">
          <a:extLst>
            <a:ext uri="{FF2B5EF4-FFF2-40B4-BE49-F238E27FC236}">
              <a16:creationId xmlns:a16="http://schemas.microsoft.com/office/drawing/2014/main" id="{C2190592-ED1B-4FAB-8843-97B75C68AF0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50" name="Picture 349" title="white box">
          <a:extLst>
            <a:ext uri="{FF2B5EF4-FFF2-40B4-BE49-F238E27FC236}">
              <a16:creationId xmlns:a16="http://schemas.microsoft.com/office/drawing/2014/main" id="{D47677C5-87E1-488D-B716-B8CA079C861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1" name="Picture 350" descr="image of the Ofgem logo" title="Ofgem logo">
          <a:extLst>
            <a:ext uri="{FF2B5EF4-FFF2-40B4-BE49-F238E27FC236}">
              <a16:creationId xmlns:a16="http://schemas.microsoft.com/office/drawing/2014/main" id="{079538CF-67C3-4493-A50A-1F07AB5A71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52" name="Picture 351" title="white box">
          <a:extLst>
            <a:ext uri="{FF2B5EF4-FFF2-40B4-BE49-F238E27FC236}">
              <a16:creationId xmlns:a16="http://schemas.microsoft.com/office/drawing/2014/main" id="{79BCF56F-B74D-4260-83D4-1448E76918E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3" name="Picture 352" descr="image of the Ofgem logo" title="Ofgem logo">
          <a:extLst>
            <a:ext uri="{FF2B5EF4-FFF2-40B4-BE49-F238E27FC236}">
              <a16:creationId xmlns:a16="http://schemas.microsoft.com/office/drawing/2014/main" id="{AB708DE9-BE8F-4EB7-A168-F1F4A259CBD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54" name="Picture 353" title="white box">
          <a:extLst>
            <a:ext uri="{FF2B5EF4-FFF2-40B4-BE49-F238E27FC236}">
              <a16:creationId xmlns:a16="http://schemas.microsoft.com/office/drawing/2014/main" id="{6A2849CA-CFAF-4B40-B681-8AD08E55FB2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55" name="Picture 354" descr="image of the Ofgem logo" title="Ofgem logo">
          <a:extLst>
            <a:ext uri="{FF2B5EF4-FFF2-40B4-BE49-F238E27FC236}">
              <a16:creationId xmlns:a16="http://schemas.microsoft.com/office/drawing/2014/main" id="{4B5A952C-AEC4-45ED-855D-E8DB478074B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56" name="Picture 355" title="white box">
          <a:extLst>
            <a:ext uri="{FF2B5EF4-FFF2-40B4-BE49-F238E27FC236}">
              <a16:creationId xmlns:a16="http://schemas.microsoft.com/office/drawing/2014/main" id="{D343B95D-C16F-42D5-878A-A4F4207E4AE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57" name="Picture 356" descr="image of the Ofgem logo" title="Ofgem logo">
          <a:extLst>
            <a:ext uri="{FF2B5EF4-FFF2-40B4-BE49-F238E27FC236}">
              <a16:creationId xmlns:a16="http://schemas.microsoft.com/office/drawing/2014/main" id="{CCCDEF3E-ADDA-4D1E-BF35-6F1D43204A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58" name="Picture 357" title="white box">
          <a:extLst>
            <a:ext uri="{FF2B5EF4-FFF2-40B4-BE49-F238E27FC236}">
              <a16:creationId xmlns:a16="http://schemas.microsoft.com/office/drawing/2014/main" id="{B3F42BBF-57BA-406E-8E18-092C1EE4B9B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9" name="Picture 358" descr="image of the Ofgem logo" title="Ofgem logo">
          <a:extLst>
            <a:ext uri="{FF2B5EF4-FFF2-40B4-BE49-F238E27FC236}">
              <a16:creationId xmlns:a16="http://schemas.microsoft.com/office/drawing/2014/main" id="{16E40EE1-C950-4914-B83A-D568FE5D5B1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60" name="Picture 359" title="white box">
          <a:extLst>
            <a:ext uri="{FF2B5EF4-FFF2-40B4-BE49-F238E27FC236}">
              <a16:creationId xmlns:a16="http://schemas.microsoft.com/office/drawing/2014/main" id="{97A0C62F-DFB0-4ED3-B368-A6675A5B8DE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61" name="Picture 360" descr="image of the Ofgem logo" title="Ofgem logo">
          <a:extLst>
            <a:ext uri="{FF2B5EF4-FFF2-40B4-BE49-F238E27FC236}">
              <a16:creationId xmlns:a16="http://schemas.microsoft.com/office/drawing/2014/main" id="{B4F5C6E9-1DA1-413A-9641-3DC7E810CDC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62" name="Picture 361" descr="image of the Ofgem logo" title="Ofgem logo">
          <a:extLst>
            <a:ext uri="{FF2B5EF4-FFF2-40B4-BE49-F238E27FC236}">
              <a16:creationId xmlns:a16="http://schemas.microsoft.com/office/drawing/2014/main" id="{7A188844-C231-408F-B6F8-CAAA1053BDF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63" name="Picture 362" descr="image of the Ofgem logo" title="Ofgem logo">
          <a:extLst>
            <a:ext uri="{FF2B5EF4-FFF2-40B4-BE49-F238E27FC236}">
              <a16:creationId xmlns:a16="http://schemas.microsoft.com/office/drawing/2014/main" id="{294E59EE-904F-4B1B-A9D8-8C08E7A3CC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64" name="Picture 363" title="white box">
          <a:extLst>
            <a:ext uri="{FF2B5EF4-FFF2-40B4-BE49-F238E27FC236}">
              <a16:creationId xmlns:a16="http://schemas.microsoft.com/office/drawing/2014/main" id="{0BFC09F5-241B-4F2B-8263-A11E6EA5991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65" name="Picture 364" descr="image of the Ofgem logo" title="Ofgem logo">
          <a:extLst>
            <a:ext uri="{FF2B5EF4-FFF2-40B4-BE49-F238E27FC236}">
              <a16:creationId xmlns:a16="http://schemas.microsoft.com/office/drawing/2014/main" id="{DFF0B2F4-53E5-455F-97A5-42943C10F3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66" name="Picture 365" title="white box">
          <a:extLst>
            <a:ext uri="{FF2B5EF4-FFF2-40B4-BE49-F238E27FC236}">
              <a16:creationId xmlns:a16="http://schemas.microsoft.com/office/drawing/2014/main" id="{242DDA50-9AA6-4DC3-BFE4-89405925BE0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67" name="Picture 366" descr="image of the Ofgem logo" title="Ofgem logo">
          <a:extLst>
            <a:ext uri="{FF2B5EF4-FFF2-40B4-BE49-F238E27FC236}">
              <a16:creationId xmlns:a16="http://schemas.microsoft.com/office/drawing/2014/main" id="{6FDBD025-E5DE-4030-8BFA-5A3964AAED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68" name="Picture 367" title="white box">
          <a:extLst>
            <a:ext uri="{FF2B5EF4-FFF2-40B4-BE49-F238E27FC236}">
              <a16:creationId xmlns:a16="http://schemas.microsoft.com/office/drawing/2014/main" id="{535A1985-04FA-4F5F-9F89-C91B0A4CC67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69" name="Picture 368" descr="image of the Ofgem logo" title="Ofgem logo">
          <a:extLst>
            <a:ext uri="{FF2B5EF4-FFF2-40B4-BE49-F238E27FC236}">
              <a16:creationId xmlns:a16="http://schemas.microsoft.com/office/drawing/2014/main" id="{7BA0E6DE-165F-4BDA-A9C4-A7761D820A6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70" name="Picture 369" title="white box">
          <a:extLst>
            <a:ext uri="{FF2B5EF4-FFF2-40B4-BE49-F238E27FC236}">
              <a16:creationId xmlns:a16="http://schemas.microsoft.com/office/drawing/2014/main" id="{70303942-DB70-45BF-BA3D-5DCD652D6BD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71" name="Picture 370" descr="image of the Ofgem logo" title="Ofgem logo">
          <a:extLst>
            <a:ext uri="{FF2B5EF4-FFF2-40B4-BE49-F238E27FC236}">
              <a16:creationId xmlns:a16="http://schemas.microsoft.com/office/drawing/2014/main" id="{14D02E06-403B-44DD-8DC5-78805682F2E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72" name="Picture 371" title="white box">
          <a:extLst>
            <a:ext uri="{FF2B5EF4-FFF2-40B4-BE49-F238E27FC236}">
              <a16:creationId xmlns:a16="http://schemas.microsoft.com/office/drawing/2014/main" id="{F20062DD-3496-42D1-BF3D-57FFC3F58E3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73" name="Picture 372" descr="image of the Ofgem logo" title="Ofgem logo">
          <a:extLst>
            <a:ext uri="{FF2B5EF4-FFF2-40B4-BE49-F238E27FC236}">
              <a16:creationId xmlns:a16="http://schemas.microsoft.com/office/drawing/2014/main" id="{35702BBB-B7CB-4EB3-B77B-84C6EA90B94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74" name="Picture 373" title="white box">
          <a:extLst>
            <a:ext uri="{FF2B5EF4-FFF2-40B4-BE49-F238E27FC236}">
              <a16:creationId xmlns:a16="http://schemas.microsoft.com/office/drawing/2014/main" id="{6F12D2AE-22A0-408C-AFC7-63A04A73A1D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75" name="Picture 374" descr="image of the Ofgem logo" title="Ofgem logo">
          <a:extLst>
            <a:ext uri="{FF2B5EF4-FFF2-40B4-BE49-F238E27FC236}">
              <a16:creationId xmlns:a16="http://schemas.microsoft.com/office/drawing/2014/main" id="{F1429F02-FBED-4D81-A145-BEDF2720E2A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76" name="Picture 375" title="white box">
          <a:extLst>
            <a:ext uri="{FF2B5EF4-FFF2-40B4-BE49-F238E27FC236}">
              <a16:creationId xmlns:a16="http://schemas.microsoft.com/office/drawing/2014/main" id="{9CC6FEBA-1A2F-47A8-939A-761B99ADDF2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77" name="Picture 376" descr="image of the Ofgem logo" title="Ofgem logo">
          <a:extLst>
            <a:ext uri="{FF2B5EF4-FFF2-40B4-BE49-F238E27FC236}">
              <a16:creationId xmlns:a16="http://schemas.microsoft.com/office/drawing/2014/main" id="{937D68B1-6202-4859-BABC-417841A6714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78" name="Picture 377" descr="image of the Ofgem logo" title="Ofgem logo">
          <a:extLst>
            <a:ext uri="{FF2B5EF4-FFF2-40B4-BE49-F238E27FC236}">
              <a16:creationId xmlns:a16="http://schemas.microsoft.com/office/drawing/2014/main" id="{129965E1-BE68-4465-8B87-86CCE31D93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79" name="Picture 378" title="white box">
          <a:extLst>
            <a:ext uri="{FF2B5EF4-FFF2-40B4-BE49-F238E27FC236}">
              <a16:creationId xmlns:a16="http://schemas.microsoft.com/office/drawing/2014/main" id="{B893FD52-B264-4E85-8A3A-2FB9125A719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80" name="Picture 379" descr="image of the Ofgem logo" title="Ofgem logo">
          <a:extLst>
            <a:ext uri="{FF2B5EF4-FFF2-40B4-BE49-F238E27FC236}">
              <a16:creationId xmlns:a16="http://schemas.microsoft.com/office/drawing/2014/main" id="{3A37FEB1-585D-41B7-ABC9-1E781DB509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81" name="Picture 380" title="white box">
          <a:extLst>
            <a:ext uri="{FF2B5EF4-FFF2-40B4-BE49-F238E27FC236}">
              <a16:creationId xmlns:a16="http://schemas.microsoft.com/office/drawing/2014/main" id="{E8104E3E-0D2C-4D73-93EC-544532E1F54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82" name="Picture 381" descr="image of the Ofgem logo" title="Ofgem logo">
          <a:extLst>
            <a:ext uri="{FF2B5EF4-FFF2-40B4-BE49-F238E27FC236}">
              <a16:creationId xmlns:a16="http://schemas.microsoft.com/office/drawing/2014/main" id="{BA141C85-1523-4A9B-AFD5-995772AACD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83" name="Picture 382" title="white box">
          <a:extLst>
            <a:ext uri="{FF2B5EF4-FFF2-40B4-BE49-F238E27FC236}">
              <a16:creationId xmlns:a16="http://schemas.microsoft.com/office/drawing/2014/main" id="{4C60CDEE-DDE4-478C-BA7D-01D2BE48022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84" name="Picture 383" descr="image of the Ofgem logo" title="Ofgem logo">
          <a:extLst>
            <a:ext uri="{FF2B5EF4-FFF2-40B4-BE49-F238E27FC236}">
              <a16:creationId xmlns:a16="http://schemas.microsoft.com/office/drawing/2014/main" id="{5623DE85-6675-4E57-95A6-455655A1A9F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85" name="Picture 384" title="white box">
          <a:extLst>
            <a:ext uri="{FF2B5EF4-FFF2-40B4-BE49-F238E27FC236}">
              <a16:creationId xmlns:a16="http://schemas.microsoft.com/office/drawing/2014/main" id="{CE63E1AD-58B7-4505-AD76-73C92F8C4A9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86" name="Picture 385" descr="image of the Ofgem logo" title="Ofgem logo">
          <a:extLst>
            <a:ext uri="{FF2B5EF4-FFF2-40B4-BE49-F238E27FC236}">
              <a16:creationId xmlns:a16="http://schemas.microsoft.com/office/drawing/2014/main" id="{FCF7C499-B520-4664-BA27-4868EEC71F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87" name="Picture 386" title="white box">
          <a:extLst>
            <a:ext uri="{FF2B5EF4-FFF2-40B4-BE49-F238E27FC236}">
              <a16:creationId xmlns:a16="http://schemas.microsoft.com/office/drawing/2014/main" id="{63647696-F344-4E29-8D3E-4756F0D8468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88" name="Picture 387" descr="image of the Ofgem logo" title="Ofgem logo">
          <a:extLst>
            <a:ext uri="{FF2B5EF4-FFF2-40B4-BE49-F238E27FC236}">
              <a16:creationId xmlns:a16="http://schemas.microsoft.com/office/drawing/2014/main" id="{225658F6-7A8E-4921-9AE6-D5601A268E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89" name="Picture 388" title="white box">
          <a:extLst>
            <a:ext uri="{FF2B5EF4-FFF2-40B4-BE49-F238E27FC236}">
              <a16:creationId xmlns:a16="http://schemas.microsoft.com/office/drawing/2014/main" id="{9DB3FAF5-B2B9-4E1F-8D9E-F3B94726C0E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90" name="Picture 389" descr="image of the Ofgem logo" title="Ofgem logo">
          <a:extLst>
            <a:ext uri="{FF2B5EF4-FFF2-40B4-BE49-F238E27FC236}">
              <a16:creationId xmlns:a16="http://schemas.microsoft.com/office/drawing/2014/main" id="{347C46E7-C81E-49EE-ACFF-CAE5A6BA7D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91" name="Picture 390" title="white box">
          <a:extLst>
            <a:ext uri="{FF2B5EF4-FFF2-40B4-BE49-F238E27FC236}">
              <a16:creationId xmlns:a16="http://schemas.microsoft.com/office/drawing/2014/main" id="{09FF6305-A332-4A53-9140-36F79123692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2" name="Picture 391" descr="image of the Ofgem logo" title="Ofgem logo">
          <a:extLst>
            <a:ext uri="{FF2B5EF4-FFF2-40B4-BE49-F238E27FC236}">
              <a16:creationId xmlns:a16="http://schemas.microsoft.com/office/drawing/2014/main" id="{38F7139D-13A3-4173-8663-74BAD69994A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3" name="Picture 392" descr="image of the Ofgem logo" title="Ofgem logo">
          <a:extLst>
            <a:ext uri="{FF2B5EF4-FFF2-40B4-BE49-F238E27FC236}">
              <a16:creationId xmlns:a16="http://schemas.microsoft.com/office/drawing/2014/main" id="{EE7E110F-D3FC-4A29-AB34-0FC7CD77CDE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94" name="Picture 393" title="white box">
          <a:extLst>
            <a:ext uri="{FF2B5EF4-FFF2-40B4-BE49-F238E27FC236}">
              <a16:creationId xmlns:a16="http://schemas.microsoft.com/office/drawing/2014/main" id="{C5D32C46-6AE6-41F6-B13D-5E44E3B4C80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95" name="Picture 394" descr="image of the Ofgem logo" title="Ofgem logo">
          <a:extLst>
            <a:ext uri="{FF2B5EF4-FFF2-40B4-BE49-F238E27FC236}">
              <a16:creationId xmlns:a16="http://schemas.microsoft.com/office/drawing/2014/main" id="{D93CCF29-8371-4BD6-81F4-36F73E879A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96" name="Picture 395" title="white box">
          <a:extLst>
            <a:ext uri="{FF2B5EF4-FFF2-40B4-BE49-F238E27FC236}">
              <a16:creationId xmlns:a16="http://schemas.microsoft.com/office/drawing/2014/main" id="{4717F42A-868C-42E9-BF17-20A94E6C4B6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97" name="Picture 396" descr="image of the Ofgem logo" title="Ofgem logo">
          <a:extLst>
            <a:ext uri="{FF2B5EF4-FFF2-40B4-BE49-F238E27FC236}">
              <a16:creationId xmlns:a16="http://schemas.microsoft.com/office/drawing/2014/main" id="{7CF29F73-3E67-4BF3-AB15-8FBE17CCC7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98" name="Picture 397" title="white box">
          <a:extLst>
            <a:ext uri="{FF2B5EF4-FFF2-40B4-BE49-F238E27FC236}">
              <a16:creationId xmlns:a16="http://schemas.microsoft.com/office/drawing/2014/main" id="{1F9827FA-724D-4D59-8280-57BCFE79CDB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9" name="Picture 398" descr="image of the Ofgem logo" title="Ofgem logo">
          <a:extLst>
            <a:ext uri="{FF2B5EF4-FFF2-40B4-BE49-F238E27FC236}">
              <a16:creationId xmlns:a16="http://schemas.microsoft.com/office/drawing/2014/main" id="{F0CAB2ED-E175-424C-A293-12E99EDE60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00" name="Picture 399" descr="image of the Ofgem logo" title="Ofgem logo">
          <a:extLst>
            <a:ext uri="{FF2B5EF4-FFF2-40B4-BE49-F238E27FC236}">
              <a16:creationId xmlns:a16="http://schemas.microsoft.com/office/drawing/2014/main" id="{4BF3A4DE-9963-46B2-B8C4-D038902F42F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01" name="Picture 400" title="white box">
          <a:extLst>
            <a:ext uri="{FF2B5EF4-FFF2-40B4-BE49-F238E27FC236}">
              <a16:creationId xmlns:a16="http://schemas.microsoft.com/office/drawing/2014/main" id="{ABE37C8E-F701-4E5E-AF36-55F73F510A6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02" name="Picture 401" descr="image of the Ofgem logo" title="Ofgem logo">
          <a:extLst>
            <a:ext uri="{FF2B5EF4-FFF2-40B4-BE49-F238E27FC236}">
              <a16:creationId xmlns:a16="http://schemas.microsoft.com/office/drawing/2014/main" id="{F2EEEE0F-C40A-4914-BB8D-0D91D2F1B6D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03" name="Picture 402" title="white box">
          <a:extLst>
            <a:ext uri="{FF2B5EF4-FFF2-40B4-BE49-F238E27FC236}">
              <a16:creationId xmlns:a16="http://schemas.microsoft.com/office/drawing/2014/main" id="{FDBA002A-5031-4C87-B6C2-3B0A03B3BE9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04" name="Picture 403" descr="image of the Ofgem logo" title="Ofgem logo">
          <a:extLst>
            <a:ext uri="{FF2B5EF4-FFF2-40B4-BE49-F238E27FC236}">
              <a16:creationId xmlns:a16="http://schemas.microsoft.com/office/drawing/2014/main" id="{5C36594A-30A0-4D43-B032-D12A94D3C7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05" name="Picture 404" title="white box">
          <a:extLst>
            <a:ext uri="{FF2B5EF4-FFF2-40B4-BE49-F238E27FC236}">
              <a16:creationId xmlns:a16="http://schemas.microsoft.com/office/drawing/2014/main" id="{C23F8421-1539-4EE1-9914-CF60BE7C245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06" name="Picture 405" descr="image of the Ofgem logo" title="Ofgem logo">
          <a:extLst>
            <a:ext uri="{FF2B5EF4-FFF2-40B4-BE49-F238E27FC236}">
              <a16:creationId xmlns:a16="http://schemas.microsoft.com/office/drawing/2014/main" id="{6D9A270C-ADCC-4E1F-9F7F-DFD8B03FE97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07" name="Picture 406" descr="image of the Ofgem logo" title="Ofgem logo">
          <a:extLst>
            <a:ext uri="{FF2B5EF4-FFF2-40B4-BE49-F238E27FC236}">
              <a16:creationId xmlns:a16="http://schemas.microsoft.com/office/drawing/2014/main" id="{0D097166-E386-479C-BEEC-B88103400AA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08" name="Picture 407" title="white box">
          <a:extLst>
            <a:ext uri="{FF2B5EF4-FFF2-40B4-BE49-F238E27FC236}">
              <a16:creationId xmlns:a16="http://schemas.microsoft.com/office/drawing/2014/main" id="{523CA3DF-D9EB-428D-9F45-C629EB43DCF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09" name="Picture 408" descr="image of the Ofgem logo" title="Ofgem logo">
          <a:extLst>
            <a:ext uri="{FF2B5EF4-FFF2-40B4-BE49-F238E27FC236}">
              <a16:creationId xmlns:a16="http://schemas.microsoft.com/office/drawing/2014/main" id="{8221EA92-5554-4CA0-9EE5-5AD972D8DC6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10" name="Picture 409" title="white box">
          <a:extLst>
            <a:ext uri="{FF2B5EF4-FFF2-40B4-BE49-F238E27FC236}">
              <a16:creationId xmlns:a16="http://schemas.microsoft.com/office/drawing/2014/main" id="{EC7967C3-165A-413C-8072-AB44CC5016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11" name="Picture 410" descr="image of the Ofgem logo" title="Ofgem logo">
          <a:extLst>
            <a:ext uri="{FF2B5EF4-FFF2-40B4-BE49-F238E27FC236}">
              <a16:creationId xmlns:a16="http://schemas.microsoft.com/office/drawing/2014/main" id="{EAF0EA64-067D-461C-9912-CD0BBCB401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12" name="Picture 411" title="white box">
          <a:extLst>
            <a:ext uri="{FF2B5EF4-FFF2-40B4-BE49-F238E27FC236}">
              <a16:creationId xmlns:a16="http://schemas.microsoft.com/office/drawing/2014/main" id="{0F8F0F97-F055-4492-8405-0D8AB547EC4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13" name="Picture 412" descr="image of the Ofgem logo" title="Ofgem logo">
          <a:extLst>
            <a:ext uri="{FF2B5EF4-FFF2-40B4-BE49-F238E27FC236}">
              <a16:creationId xmlns:a16="http://schemas.microsoft.com/office/drawing/2014/main" id="{43E3E376-A10C-4532-ADD3-C77C3AD15F1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414" name="Picture 413" descr="image of the Ofgem logo" title="Ofgem logo">
          <a:extLst>
            <a:ext uri="{FF2B5EF4-FFF2-40B4-BE49-F238E27FC236}">
              <a16:creationId xmlns:a16="http://schemas.microsoft.com/office/drawing/2014/main" id="{54904419-A09A-4956-BF53-A0997DF59E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15" name="Picture 414" title="white box">
          <a:extLst>
            <a:ext uri="{FF2B5EF4-FFF2-40B4-BE49-F238E27FC236}">
              <a16:creationId xmlns:a16="http://schemas.microsoft.com/office/drawing/2014/main" id="{784FD03E-1CF3-47D2-B4B7-D5E1919C627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416" name="Picture 415" descr="image of the Ofgem logo" title="Ofgem logo">
          <a:extLst>
            <a:ext uri="{FF2B5EF4-FFF2-40B4-BE49-F238E27FC236}">
              <a16:creationId xmlns:a16="http://schemas.microsoft.com/office/drawing/2014/main" id="{E9BD5590-CA88-4988-83DB-65563612DB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17" name="Picture 416" title="white box">
          <a:extLst>
            <a:ext uri="{FF2B5EF4-FFF2-40B4-BE49-F238E27FC236}">
              <a16:creationId xmlns:a16="http://schemas.microsoft.com/office/drawing/2014/main" id="{2A51F484-BBF3-410D-BBDB-6652FDD50B3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418" name="Picture 417" descr="image of the Ofgem logo" title="Ofgem logo">
          <a:extLst>
            <a:ext uri="{FF2B5EF4-FFF2-40B4-BE49-F238E27FC236}">
              <a16:creationId xmlns:a16="http://schemas.microsoft.com/office/drawing/2014/main" id="{4B689CBA-C5E8-49B9-9B89-CE0A5C6A49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19" name="Picture 418" title="white box">
          <a:extLst>
            <a:ext uri="{FF2B5EF4-FFF2-40B4-BE49-F238E27FC236}">
              <a16:creationId xmlns:a16="http://schemas.microsoft.com/office/drawing/2014/main" id="{E7A08028-3535-459F-A7F2-EE8B92C0D9A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420" name="Picture 419" descr="image of the Ofgem logo" title="Ofgem logo">
          <a:extLst>
            <a:ext uri="{FF2B5EF4-FFF2-40B4-BE49-F238E27FC236}">
              <a16:creationId xmlns:a16="http://schemas.microsoft.com/office/drawing/2014/main" id="{7E277F88-0A3F-49EF-9933-D92D6F1AA3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1653A9A6-A54B-47E5-91E0-F5E3D118F18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 name="Picture 2" title="white box">
          <a:extLst>
            <a:ext uri="{FF2B5EF4-FFF2-40B4-BE49-F238E27FC236}">
              <a16:creationId xmlns:a16="http://schemas.microsoft.com/office/drawing/2014/main" id="{79027A9C-EC34-4BE8-889D-FC1BBE7118A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 name="Picture 3" descr="image of the Ofgem logo" title="Ofgem logo">
          <a:extLst>
            <a:ext uri="{FF2B5EF4-FFF2-40B4-BE49-F238E27FC236}">
              <a16:creationId xmlns:a16="http://schemas.microsoft.com/office/drawing/2014/main" id="{F35FA259-ABDF-4957-A269-099D1D844AB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 name="Picture 4" title="white box">
          <a:extLst>
            <a:ext uri="{FF2B5EF4-FFF2-40B4-BE49-F238E27FC236}">
              <a16:creationId xmlns:a16="http://schemas.microsoft.com/office/drawing/2014/main" id="{2E023ADE-250D-4FB2-92A2-8A5C859E0FB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 name="Picture 5" descr="image of the Ofgem logo" title="Ofgem logo">
          <a:extLst>
            <a:ext uri="{FF2B5EF4-FFF2-40B4-BE49-F238E27FC236}">
              <a16:creationId xmlns:a16="http://schemas.microsoft.com/office/drawing/2014/main" id="{94855117-77B1-4FEE-B9D5-3DEDE75A078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 name="Picture 6" title="white box">
          <a:extLst>
            <a:ext uri="{FF2B5EF4-FFF2-40B4-BE49-F238E27FC236}">
              <a16:creationId xmlns:a16="http://schemas.microsoft.com/office/drawing/2014/main" id="{C3C596AB-41DD-45E8-89D3-9850516B7F9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6E2BF505-13A8-497B-A13C-FBE41DEFF89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 name="Picture 8" title="white box">
          <a:extLst>
            <a:ext uri="{FF2B5EF4-FFF2-40B4-BE49-F238E27FC236}">
              <a16:creationId xmlns:a16="http://schemas.microsoft.com/office/drawing/2014/main" id="{B4B4020D-08DA-4A3F-A355-E3C916DDF82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BDCA40BE-D09E-447F-B768-0C9D54296E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1" name="Picture 10" title="white box">
          <a:extLst>
            <a:ext uri="{FF2B5EF4-FFF2-40B4-BE49-F238E27FC236}">
              <a16:creationId xmlns:a16="http://schemas.microsoft.com/office/drawing/2014/main" id="{49A60053-61D9-4578-ABBD-04FB188A90A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 name="Picture 11" descr="image of the Ofgem logo" title="Ofgem logo">
          <a:extLst>
            <a:ext uri="{FF2B5EF4-FFF2-40B4-BE49-F238E27FC236}">
              <a16:creationId xmlns:a16="http://schemas.microsoft.com/office/drawing/2014/main" id="{3148F12A-1AE8-444E-87D7-9BA89147ED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 name="Picture 12" title="white box">
          <a:extLst>
            <a:ext uri="{FF2B5EF4-FFF2-40B4-BE49-F238E27FC236}">
              <a16:creationId xmlns:a16="http://schemas.microsoft.com/office/drawing/2014/main" id="{5DB95708-43D5-42F4-A033-D610E82BB6C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 name="Picture 13" descr="image of the Ofgem logo" title="Ofgem logo">
          <a:extLst>
            <a:ext uri="{FF2B5EF4-FFF2-40B4-BE49-F238E27FC236}">
              <a16:creationId xmlns:a16="http://schemas.microsoft.com/office/drawing/2014/main" id="{0773A730-6A57-4216-91A6-CBF28194DA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5" name="Picture 14" title="white box">
          <a:extLst>
            <a:ext uri="{FF2B5EF4-FFF2-40B4-BE49-F238E27FC236}">
              <a16:creationId xmlns:a16="http://schemas.microsoft.com/office/drawing/2014/main" id="{FD1EC1B7-F214-4407-AFA2-8907878EB39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7680F69B-D499-465C-95FA-898178FACDD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 name="Picture 16" title="white box">
          <a:extLst>
            <a:ext uri="{FF2B5EF4-FFF2-40B4-BE49-F238E27FC236}">
              <a16:creationId xmlns:a16="http://schemas.microsoft.com/office/drawing/2014/main" id="{71C644F5-A5DF-4820-9D83-D882A1C7D57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 name="Picture 17" descr="image of the Ofgem logo" title="Ofgem logo">
          <a:extLst>
            <a:ext uri="{FF2B5EF4-FFF2-40B4-BE49-F238E27FC236}">
              <a16:creationId xmlns:a16="http://schemas.microsoft.com/office/drawing/2014/main" id="{CA3D1C1E-EB0E-4BC3-837D-3C628ECF774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9" name="Picture 18" title="white box">
          <a:extLst>
            <a:ext uri="{FF2B5EF4-FFF2-40B4-BE49-F238E27FC236}">
              <a16:creationId xmlns:a16="http://schemas.microsoft.com/office/drawing/2014/main" id="{42786774-C481-4268-9C78-F44520A2235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0" name="Picture 19" descr="image of the Ofgem logo" title="Ofgem logo">
          <a:extLst>
            <a:ext uri="{FF2B5EF4-FFF2-40B4-BE49-F238E27FC236}">
              <a16:creationId xmlns:a16="http://schemas.microsoft.com/office/drawing/2014/main" id="{3E214CCB-5ECF-4834-974C-EAA07C45247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1" name="Picture 20" title="white box">
          <a:extLst>
            <a:ext uri="{FF2B5EF4-FFF2-40B4-BE49-F238E27FC236}">
              <a16:creationId xmlns:a16="http://schemas.microsoft.com/office/drawing/2014/main" id="{16BA2CD6-4673-452D-BEC5-70B7297C7CC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2" name="Picture 21" descr="image of the Ofgem logo" title="Ofgem logo">
          <a:extLst>
            <a:ext uri="{FF2B5EF4-FFF2-40B4-BE49-F238E27FC236}">
              <a16:creationId xmlns:a16="http://schemas.microsoft.com/office/drawing/2014/main" id="{7EB515C3-D062-430B-A73F-F97A48E531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3" name="Picture 22" title="white box">
          <a:extLst>
            <a:ext uri="{FF2B5EF4-FFF2-40B4-BE49-F238E27FC236}">
              <a16:creationId xmlns:a16="http://schemas.microsoft.com/office/drawing/2014/main" id="{DE590DEF-3674-48C4-8A55-9DAC3120AFB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 name="Picture 23" descr="image of the Ofgem logo" title="Ofgem logo">
          <a:extLst>
            <a:ext uri="{FF2B5EF4-FFF2-40B4-BE49-F238E27FC236}">
              <a16:creationId xmlns:a16="http://schemas.microsoft.com/office/drawing/2014/main" id="{6484CB8C-A47A-492D-B636-D076485567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 name="Picture 24" descr="image of the Ofgem logo" title="Ofgem logo">
          <a:extLst>
            <a:ext uri="{FF2B5EF4-FFF2-40B4-BE49-F238E27FC236}">
              <a16:creationId xmlns:a16="http://schemas.microsoft.com/office/drawing/2014/main" id="{81DE6134-1AD6-4099-8610-414F81855FC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6" name="Picture 25" title="white box">
          <a:extLst>
            <a:ext uri="{FF2B5EF4-FFF2-40B4-BE49-F238E27FC236}">
              <a16:creationId xmlns:a16="http://schemas.microsoft.com/office/drawing/2014/main" id="{59397D83-6E99-4106-86CA-0BDB749759B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7" name="Picture 26" descr="image of the Ofgem logo" title="Ofgem logo">
          <a:extLst>
            <a:ext uri="{FF2B5EF4-FFF2-40B4-BE49-F238E27FC236}">
              <a16:creationId xmlns:a16="http://schemas.microsoft.com/office/drawing/2014/main" id="{2615DA85-8D38-4ACF-AB13-E7D59B0F632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8" name="Picture 27" title="white box">
          <a:extLst>
            <a:ext uri="{FF2B5EF4-FFF2-40B4-BE49-F238E27FC236}">
              <a16:creationId xmlns:a16="http://schemas.microsoft.com/office/drawing/2014/main" id="{536E5C66-D75A-487F-941F-C68ADB363FE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9" name="Picture 28" descr="image of the Ofgem logo" title="Ofgem logo">
          <a:extLst>
            <a:ext uri="{FF2B5EF4-FFF2-40B4-BE49-F238E27FC236}">
              <a16:creationId xmlns:a16="http://schemas.microsoft.com/office/drawing/2014/main" id="{9F7AEE33-69E1-4571-9D05-1DF872256D2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0" name="Picture 29" title="white box">
          <a:extLst>
            <a:ext uri="{FF2B5EF4-FFF2-40B4-BE49-F238E27FC236}">
              <a16:creationId xmlns:a16="http://schemas.microsoft.com/office/drawing/2014/main" id="{9CCBE500-C83D-4D45-A48A-E9FE0B9559B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 name="Picture 30" descr="image of the Ofgem logo" title="Ofgem logo">
          <a:extLst>
            <a:ext uri="{FF2B5EF4-FFF2-40B4-BE49-F238E27FC236}">
              <a16:creationId xmlns:a16="http://schemas.microsoft.com/office/drawing/2014/main" id="{0F28A931-FF04-4D1C-B21B-EE0600230A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2" name="Picture 31" title="white box">
          <a:extLst>
            <a:ext uri="{FF2B5EF4-FFF2-40B4-BE49-F238E27FC236}">
              <a16:creationId xmlns:a16="http://schemas.microsoft.com/office/drawing/2014/main" id="{39679B9F-2888-4C8E-B44F-6218DF8B616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 name="Picture 32" descr="image of the Ofgem logo" title="Ofgem logo">
          <a:extLst>
            <a:ext uri="{FF2B5EF4-FFF2-40B4-BE49-F238E27FC236}">
              <a16:creationId xmlns:a16="http://schemas.microsoft.com/office/drawing/2014/main" id="{3F42A898-CC10-4540-B6AB-87E72CED42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4" name="Picture 33" title="white box">
          <a:extLst>
            <a:ext uri="{FF2B5EF4-FFF2-40B4-BE49-F238E27FC236}">
              <a16:creationId xmlns:a16="http://schemas.microsoft.com/office/drawing/2014/main" id="{DF529508-56F7-4166-998C-D0616AD7367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5" name="Picture 34" descr="image of the Ofgem logo" title="Ofgem logo">
          <a:extLst>
            <a:ext uri="{FF2B5EF4-FFF2-40B4-BE49-F238E27FC236}">
              <a16:creationId xmlns:a16="http://schemas.microsoft.com/office/drawing/2014/main" id="{1DA1845B-E6FB-48F6-AB45-1A286E8A51E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6" name="Picture 35" title="white box">
          <a:extLst>
            <a:ext uri="{FF2B5EF4-FFF2-40B4-BE49-F238E27FC236}">
              <a16:creationId xmlns:a16="http://schemas.microsoft.com/office/drawing/2014/main" id="{7EC26E95-D1A1-4AE9-BC81-2EE11F35284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7" name="Picture 36" descr="image of the Ofgem logo" title="Ofgem logo">
          <a:extLst>
            <a:ext uri="{FF2B5EF4-FFF2-40B4-BE49-F238E27FC236}">
              <a16:creationId xmlns:a16="http://schemas.microsoft.com/office/drawing/2014/main" id="{40ED4C97-9C2B-487F-8D9A-BA6FC93A109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8" name="Picture 37" title="white box">
          <a:extLst>
            <a:ext uri="{FF2B5EF4-FFF2-40B4-BE49-F238E27FC236}">
              <a16:creationId xmlns:a16="http://schemas.microsoft.com/office/drawing/2014/main" id="{8CAC4912-FB88-4CB2-B8D7-74DC8B6ADEF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 name="Picture 38" descr="image of the Ofgem logo" title="Ofgem logo">
          <a:extLst>
            <a:ext uri="{FF2B5EF4-FFF2-40B4-BE49-F238E27FC236}">
              <a16:creationId xmlns:a16="http://schemas.microsoft.com/office/drawing/2014/main" id="{74B89C1F-3F03-4AE3-999E-97FFA64723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0" name="Picture 39" title="white box">
          <a:extLst>
            <a:ext uri="{FF2B5EF4-FFF2-40B4-BE49-F238E27FC236}">
              <a16:creationId xmlns:a16="http://schemas.microsoft.com/office/drawing/2014/main" id="{7D54BDDA-1F4C-4398-A203-23D1FE127BF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1" name="Picture 40" descr="image of the Ofgem logo" title="Ofgem logo">
          <a:extLst>
            <a:ext uri="{FF2B5EF4-FFF2-40B4-BE49-F238E27FC236}">
              <a16:creationId xmlns:a16="http://schemas.microsoft.com/office/drawing/2014/main" id="{8BE7CD9F-03C4-4A1E-BE28-BC3C2E228D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2" name="Picture 41" title="white box">
          <a:extLst>
            <a:ext uri="{FF2B5EF4-FFF2-40B4-BE49-F238E27FC236}">
              <a16:creationId xmlns:a16="http://schemas.microsoft.com/office/drawing/2014/main" id="{F0034080-6D81-437D-9DF4-173082167A9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3" name="Picture 42" descr="image of the Ofgem logo" title="Ofgem logo">
          <a:extLst>
            <a:ext uri="{FF2B5EF4-FFF2-40B4-BE49-F238E27FC236}">
              <a16:creationId xmlns:a16="http://schemas.microsoft.com/office/drawing/2014/main" id="{28221F2D-8392-436E-A0C0-4B9D744A84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4" name="Picture 43" title="white box">
          <a:extLst>
            <a:ext uri="{FF2B5EF4-FFF2-40B4-BE49-F238E27FC236}">
              <a16:creationId xmlns:a16="http://schemas.microsoft.com/office/drawing/2014/main" id="{37A22495-844C-4C68-B844-1CA10E5D334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5" name="Picture 44" descr="image of the Ofgem logo" title="Ofgem logo">
          <a:extLst>
            <a:ext uri="{FF2B5EF4-FFF2-40B4-BE49-F238E27FC236}">
              <a16:creationId xmlns:a16="http://schemas.microsoft.com/office/drawing/2014/main" id="{9CA2562B-D2F0-48FA-B5C2-94E85C1238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6" name="Picture 45" title="white box">
          <a:extLst>
            <a:ext uri="{FF2B5EF4-FFF2-40B4-BE49-F238E27FC236}">
              <a16:creationId xmlns:a16="http://schemas.microsoft.com/office/drawing/2014/main" id="{57FE2017-92C9-4BB1-A60E-06EE0A3F847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7" name="Picture 46" descr="image of the Ofgem logo" title="Ofgem logo">
          <a:extLst>
            <a:ext uri="{FF2B5EF4-FFF2-40B4-BE49-F238E27FC236}">
              <a16:creationId xmlns:a16="http://schemas.microsoft.com/office/drawing/2014/main" id="{60D87DBC-4B85-4A8C-80C7-405F079C51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8" name="Picture 47" descr="image of the Ofgem logo" title="Ofgem logo">
          <a:extLst>
            <a:ext uri="{FF2B5EF4-FFF2-40B4-BE49-F238E27FC236}">
              <a16:creationId xmlns:a16="http://schemas.microsoft.com/office/drawing/2014/main" id="{3961AFD3-1F56-49F5-AE4F-A1B0F47033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9" name="Picture 48" title="white box">
          <a:extLst>
            <a:ext uri="{FF2B5EF4-FFF2-40B4-BE49-F238E27FC236}">
              <a16:creationId xmlns:a16="http://schemas.microsoft.com/office/drawing/2014/main" id="{04AE99F9-E2A0-41CF-802A-FAB31D94246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0" name="Picture 49" descr="image of the Ofgem logo" title="Ofgem logo">
          <a:extLst>
            <a:ext uri="{FF2B5EF4-FFF2-40B4-BE49-F238E27FC236}">
              <a16:creationId xmlns:a16="http://schemas.microsoft.com/office/drawing/2014/main" id="{A0B58FD9-1E1B-4B14-91F8-53912F1C0D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1" name="Picture 50" title="white box">
          <a:extLst>
            <a:ext uri="{FF2B5EF4-FFF2-40B4-BE49-F238E27FC236}">
              <a16:creationId xmlns:a16="http://schemas.microsoft.com/office/drawing/2014/main" id="{3B13E4E9-E40A-492D-B4E2-4AA54574AC2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2" name="Picture 51" descr="image of the Ofgem logo" title="Ofgem logo">
          <a:extLst>
            <a:ext uri="{FF2B5EF4-FFF2-40B4-BE49-F238E27FC236}">
              <a16:creationId xmlns:a16="http://schemas.microsoft.com/office/drawing/2014/main" id="{862145FA-E43F-44C7-BC3C-0BE9A342A13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53" name="Picture 52" title="white box">
          <a:extLst>
            <a:ext uri="{FF2B5EF4-FFF2-40B4-BE49-F238E27FC236}">
              <a16:creationId xmlns:a16="http://schemas.microsoft.com/office/drawing/2014/main" id="{A9B89C76-05CC-4A4C-B6DA-AFB60CE329F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4" name="Picture 53" descr="image of the Ofgem logo" title="Ofgem logo">
          <a:extLst>
            <a:ext uri="{FF2B5EF4-FFF2-40B4-BE49-F238E27FC236}">
              <a16:creationId xmlns:a16="http://schemas.microsoft.com/office/drawing/2014/main" id="{394D96DD-34B7-43FE-8EAB-7C6C80F2082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5" name="Picture 54" title="white box">
          <a:extLst>
            <a:ext uri="{FF2B5EF4-FFF2-40B4-BE49-F238E27FC236}">
              <a16:creationId xmlns:a16="http://schemas.microsoft.com/office/drawing/2014/main" id="{6F7B95FF-C18A-4ADE-B48D-8D5DA9E8228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6" name="Picture 55" descr="image of the Ofgem logo" title="Ofgem logo">
          <a:extLst>
            <a:ext uri="{FF2B5EF4-FFF2-40B4-BE49-F238E27FC236}">
              <a16:creationId xmlns:a16="http://schemas.microsoft.com/office/drawing/2014/main" id="{CD87FCE8-980D-4077-B671-336E33D873C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7" name="Picture 56" title="white box">
          <a:extLst>
            <a:ext uri="{FF2B5EF4-FFF2-40B4-BE49-F238E27FC236}">
              <a16:creationId xmlns:a16="http://schemas.microsoft.com/office/drawing/2014/main" id="{1F8880B3-6F92-4F97-8AA5-E761835FAE0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58" name="Picture 57" descr="image of the Ofgem logo" title="Ofgem logo">
          <a:extLst>
            <a:ext uri="{FF2B5EF4-FFF2-40B4-BE49-F238E27FC236}">
              <a16:creationId xmlns:a16="http://schemas.microsoft.com/office/drawing/2014/main" id="{8DDB8FBA-347F-4626-A8D5-3B5682B0128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9" name="Picture 58" title="white box">
          <a:extLst>
            <a:ext uri="{FF2B5EF4-FFF2-40B4-BE49-F238E27FC236}">
              <a16:creationId xmlns:a16="http://schemas.microsoft.com/office/drawing/2014/main" id="{5710656E-5961-4290-8AFC-0BC27A6588B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0" name="Picture 59" descr="image of the Ofgem logo" title="Ofgem logo">
          <a:extLst>
            <a:ext uri="{FF2B5EF4-FFF2-40B4-BE49-F238E27FC236}">
              <a16:creationId xmlns:a16="http://schemas.microsoft.com/office/drawing/2014/main" id="{87D93480-2B25-4699-8915-371ECA64AB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61" name="Picture 60" title="white box">
          <a:extLst>
            <a:ext uri="{FF2B5EF4-FFF2-40B4-BE49-F238E27FC236}">
              <a16:creationId xmlns:a16="http://schemas.microsoft.com/office/drawing/2014/main" id="{E42C4700-0B80-4C6E-9A13-DA6CDD06C53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2" name="Picture 61" descr="image of the Ofgem logo" title="Ofgem logo">
          <a:extLst>
            <a:ext uri="{FF2B5EF4-FFF2-40B4-BE49-F238E27FC236}">
              <a16:creationId xmlns:a16="http://schemas.microsoft.com/office/drawing/2014/main" id="{DF8C46CF-67A6-4692-8F3C-4F83AFC8CD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63" name="Picture 62" title="white box">
          <a:extLst>
            <a:ext uri="{FF2B5EF4-FFF2-40B4-BE49-F238E27FC236}">
              <a16:creationId xmlns:a16="http://schemas.microsoft.com/office/drawing/2014/main" id="{DB79372B-CEE3-465B-B3F9-4051C20E1C0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4" name="Picture 63" descr="image of the Ofgem logo" title="Ofgem logo">
          <a:extLst>
            <a:ext uri="{FF2B5EF4-FFF2-40B4-BE49-F238E27FC236}">
              <a16:creationId xmlns:a16="http://schemas.microsoft.com/office/drawing/2014/main" id="{8BBF823D-41B0-4AC0-B044-70484F09EF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5" name="Picture 64" descr="image of the Ofgem logo" title="Ofgem logo">
          <a:extLst>
            <a:ext uri="{FF2B5EF4-FFF2-40B4-BE49-F238E27FC236}">
              <a16:creationId xmlns:a16="http://schemas.microsoft.com/office/drawing/2014/main" id="{63F5573D-EBD5-4AEA-B9F2-2195B26C277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66" name="Picture 65" descr="image of the Ofgem logo" title="Ofgem logo">
          <a:extLst>
            <a:ext uri="{FF2B5EF4-FFF2-40B4-BE49-F238E27FC236}">
              <a16:creationId xmlns:a16="http://schemas.microsoft.com/office/drawing/2014/main" id="{8D4806D4-1637-45CC-85D9-0A5D5FD0AF4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7" name="Picture 66" descr="image of the Ofgem logo" title="Ofgem logo">
          <a:extLst>
            <a:ext uri="{FF2B5EF4-FFF2-40B4-BE49-F238E27FC236}">
              <a16:creationId xmlns:a16="http://schemas.microsoft.com/office/drawing/2014/main" id="{09C759AE-54BD-4F1B-BCD2-1DCD6C12035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68" name="Picture 67" descr="image of the Ofgem logo" title="Ofgem logo">
          <a:extLst>
            <a:ext uri="{FF2B5EF4-FFF2-40B4-BE49-F238E27FC236}">
              <a16:creationId xmlns:a16="http://schemas.microsoft.com/office/drawing/2014/main" id="{C9A10A29-39DE-43FC-960C-F2C54FBC65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69" name="Picture 68" title="white box">
          <a:extLst>
            <a:ext uri="{FF2B5EF4-FFF2-40B4-BE49-F238E27FC236}">
              <a16:creationId xmlns:a16="http://schemas.microsoft.com/office/drawing/2014/main" id="{1D4ACF5A-8485-44E6-A73E-AFB46CFC437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70" name="Picture 69" descr="image of the Ofgem logo" title="Ofgem logo">
          <a:extLst>
            <a:ext uri="{FF2B5EF4-FFF2-40B4-BE49-F238E27FC236}">
              <a16:creationId xmlns:a16="http://schemas.microsoft.com/office/drawing/2014/main" id="{54F68FB1-9681-4B35-90E2-905D3BB753C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71" name="Picture 70" title="white box">
          <a:extLst>
            <a:ext uri="{FF2B5EF4-FFF2-40B4-BE49-F238E27FC236}">
              <a16:creationId xmlns:a16="http://schemas.microsoft.com/office/drawing/2014/main" id="{F8084A48-1F38-436D-B86E-9416B5EF2D9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72" name="Picture 71" descr="image of the Ofgem logo" title="Ofgem logo">
          <a:extLst>
            <a:ext uri="{FF2B5EF4-FFF2-40B4-BE49-F238E27FC236}">
              <a16:creationId xmlns:a16="http://schemas.microsoft.com/office/drawing/2014/main" id="{0648D909-899C-4907-A7CB-65EDEB5A93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73" name="Picture 72" title="white box">
          <a:extLst>
            <a:ext uri="{FF2B5EF4-FFF2-40B4-BE49-F238E27FC236}">
              <a16:creationId xmlns:a16="http://schemas.microsoft.com/office/drawing/2014/main" id="{F6AE3A23-33E1-4598-9E18-CECB9BE3AFD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4" name="Picture 73" descr="image of the Ofgem logo" title="Ofgem logo">
          <a:extLst>
            <a:ext uri="{FF2B5EF4-FFF2-40B4-BE49-F238E27FC236}">
              <a16:creationId xmlns:a16="http://schemas.microsoft.com/office/drawing/2014/main" id="{564F6A71-92E0-4755-91FA-3F1EAF371A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75" name="Picture 74" title="white box">
          <a:extLst>
            <a:ext uri="{FF2B5EF4-FFF2-40B4-BE49-F238E27FC236}">
              <a16:creationId xmlns:a16="http://schemas.microsoft.com/office/drawing/2014/main" id="{CC1A9001-BA65-44F4-A8D7-44B324A7308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76" name="Picture 75" descr="image of the Ofgem logo" title="Ofgem logo">
          <a:extLst>
            <a:ext uri="{FF2B5EF4-FFF2-40B4-BE49-F238E27FC236}">
              <a16:creationId xmlns:a16="http://schemas.microsoft.com/office/drawing/2014/main" id="{71A399E6-1FD2-4FCD-8F8C-3B2D848F5DD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77" name="Picture 76" title="white box">
          <a:extLst>
            <a:ext uri="{FF2B5EF4-FFF2-40B4-BE49-F238E27FC236}">
              <a16:creationId xmlns:a16="http://schemas.microsoft.com/office/drawing/2014/main" id="{8FCA9997-D79B-42E0-B452-0C33C990061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78" name="Picture 77" descr="image of the Ofgem logo" title="Ofgem logo">
          <a:extLst>
            <a:ext uri="{FF2B5EF4-FFF2-40B4-BE49-F238E27FC236}">
              <a16:creationId xmlns:a16="http://schemas.microsoft.com/office/drawing/2014/main" id="{89B0E789-990D-416C-A668-49D3E953430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79" name="Picture 78" title="white box">
          <a:extLst>
            <a:ext uri="{FF2B5EF4-FFF2-40B4-BE49-F238E27FC236}">
              <a16:creationId xmlns:a16="http://schemas.microsoft.com/office/drawing/2014/main" id="{C2C73657-AEEF-4A5F-A78A-99F60942A87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80" name="Picture 79" descr="image of the Ofgem logo" title="Ofgem logo">
          <a:extLst>
            <a:ext uri="{FF2B5EF4-FFF2-40B4-BE49-F238E27FC236}">
              <a16:creationId xmlns:a16="http://schemas.microsoft.com/office/drawing/2014/main" id="{5A6B3244-21A0-45BC-8A7C-6F46DC48A54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81" name="Picture 80" title="white box">
          <a:extLst>
            <a:ext uri="{FF2B5EF4-FFF2-40B4-BE49-F238E27FC236}">
              <a16:creationId xmlns:a16="http://schemas.microsoft.com/office/drawing/2014/main" id="{15A52BA7-729A-4B57-85B5-99C4AD5D866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2" name="Picture 81" descr="image of the Ofgem logo" title="Ofgem logo">
          <a:extLst>
            <a:ext uri="{FF2B5EF4-FFF2-40B4-BE49-F238E27FC236}">
              <a16:creationId xmlns:a16="http://schemas.microsoft.com/office/drawing/2014/main" id="{6C676395-0F36-4811-8D1D-ACC7061143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83" name="Picture 82" title="white box">
          <a:extLst>
            <a:ext uri="{FF2B5EF4-FFF2-40B4-BE49-F238E27FC236}">
              <a16:creationId xmlns:a16="http://schemas.microsoft.com/office/drawing/2014/main" id="{6B6EE9DC-BFEA-486C-8772-831AACA9138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4" name="Picture 83" descr="image of the Ofgem logo" title="Ofgem logo">
          <a:extLst>
            <a:ext uri="{FF2B5EF4-FFF2-40B4-BE49-F238E27FC236}">
              <a16:creationId xmlns:a16="http://schemas.microsoft.com/office/drawing/2014/main" id="{B3B607AF-DF4B-4897-92F3-C6C95A4A61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85" name="Picture 84" title="white box">
          <a:extLst>
            <a:ext uri="{FF2B5EF4-FFF2-40B4-BE49-F238E27FC236}">
              <a16:creationId xmlns:a16="http://schemas.microsoft.com/office/drawing/2014/main" id="{B7B65BDA-70A2-4EBE-86F9-80CF29C3A02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86" name="Picture 85" descr="image of the Ofgem logo" title="Ofgem logo">
          <a:extLst>
            <a:ext uri="{FF2B5EF4-FFF2-40B4-BE49-F238E27FC236}">
              <a16:creationId xmlns:a16="http://schemas.microsoft.com/office/drawing/2014/main" id="{C85F4774-E67D-469F-92DB-64EBB6B8855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87" name="Picture 86" title="white box">
          <a:extLst>
            <a:ext uri="{FF2B5EF4-FFF2-40B4-BE49-F238E27FC236}">
              <a16:creationId xmlns:a16="http://schemas.microsoft.com/office/drawing/2014/main" id="{11B78D41-6E61-4B54-A4BA-52785C1536D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88" name="Picture 87" descr="image of the Ofgem logo" title="Ofgem logo">
          <a:extLst>
            <a:ext uri="{FF2B5EF4-FFF2-40B4-BE49-F238E27FC236}">
              <a16:creationId xmlns:a16="http://schemas.microsoft.com/office/drawing/2014/main" id="{AC651093-7D1E-447F-8C19-91D7D2A550A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89" name="Picture 88" title="white box">
          <a:extLst>
            <a:ext uri="{FF2B5EF4-FFF2-40B4-BE49-F238E27FC236}">
              <a16:creationId xmlns:a16="http://schemas.microsoft.com/office/drawing/2014/main" id="{403A83D8-AA1A-4959-93A7-F50A77E606B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0" name="Picture 89" descr="image of the Ofgem logo" title="Ofgem logo">
          <a:extLst>
            <a:ext uri="{FF2B5EF4-FFF2-40B4-BE49-F238E27FC236}">
              <a16:creationId xmlns:a16="http://schemas.microsoft.com/office/drawing/2014/main" id="{6D0D43E0-6486-467F-B614-0C68CDB194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1" name="Picture 90" descr="image of the Ofgem logo" title="Ofgem logo">
          <a:extLst>
            <a:ext uri="{FF2B5EF4-FFF2-40B4-BE49-F238E27FC236}">
              <a16:creationId xmlns:a16="http://schemas.microsoft.com/office/drawing/2014/main" id="{4CF4BFF9-CF87-4697-BD90-DE089F213A4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2" name="Picture 91" title="white box">
          <a:extLst>
            <a:ext uri="{FF2B5EF4-FFF2-40B4-BE49-F238E27FC236}">
              <a16:creationId xmlns:a16="http://schemas.microsoft.com/office/drawing/2014/main" id="{8853B59D-9EDA-47D2-AEBE-4904623173B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93" name="Picture 92" descr="image of the Ofgem logo" title="Ofgem logo">
          <a:extLst>
            <a:ext uri="{FF2B5EF4-FFF2-40B4-BE49-F238E27FC236}">
              <a16:creationId xmlns:a16="http://schemas.microsoft.com/office/drawing/2014/main" id="{58D29082-0BAE-4F28-9DF1-A726528652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94" name="Picture 93" title="white box">
          <a:extLst>
            <a:ext uri="{FF2B5EF4-FFF2-40B4-BE49-F238E27FC236}">
              <a16:creationId xmlns:a16="http://schemas.microsoft.com/office/drawing/2014/main" id="{43F21F0F-1C91-4397-9048-9CC76554C3F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95" name="Picture 94" descr="image of the Ofgem logo" title="Ofgem logo">
          <a:extLst>
            <a:ext uri="{FF2B5EF4-FFF2-40B4-BE49-F238E27FC236}">
              <a16:creationId xmlns:a16="http://schemas.microsoft.com/office/drawing/2014/main" id="{30E60595-B6CB-422B-962D-DF75612DCF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96" name="Picture 95" title="white box">
          <a:extLst>
            <a:ext uri="{FF2B5EF4-FFF2-40B4-BE49-F238E27FC236}">
              <a16:creationId xmlns:a16="http://schemas.microsoft.com/office/drawing/2014/main" id="{A596C727-AD7E-4255-B7AE-8F9CF0A3D7C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7" name="Picture 96" descr="image of the Ofgem logo" title="Ofgem logo">
          <a:extLst>
            <a:ext uri="{FF2B5EF4-FFF2-40B4-BE49-F238E27FC236}">
              <a16:creationId xmlns:a16="http://schemas.microsoft.com/office/drawing/2014/main" id="{5FDC8351-B0CE-48E0-901C-88275D4599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8" name="Picture 97" title="white box">
          <a:extLst>
            <a:ext uri="{FF2B5EF4-FFF2-40B4-BE49-F238E27FC236}">
              <a16:creationId xmlns:a16="http://schemas.microsoft.com/office/drawing/2014/main" id="{D3EDBE70-BC40-49FB-BF8B-2504131F81E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9" name="Picture 98" descr="image of the Ofgem logo" title="Ofgem logo">
          <a:extLst>
            <a:ext uri="{FF2B5EF4-FFF2-40B4-BE49-F238E27FC236}">
              <a16:creationId xmlns:a16="http://schemas.microsoft.com/office/drawing/2014/main" id="{CF6991B4-5CBA-4ED8-88E3-D982002CF8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00" name="Picture 99" title="white box">
          <a:extLst>
            <a:ext uri="{FF2B5EF4-FFF2-40B4-BE49-F238E27FC236}">
              <a16:creationId xmlns:a16="http://schemas.microsoft.com/office/drawing/2014/main" id="{D7728B8E-CDB2-49DA-B6F1-CAA917AED71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01" name="Picture 100" descr="image of the Ofgem logo" title="Ofgem logo">
          <a:extLst>
            <a:ext uri="{FF2B5EF4-FFF2-40B4-BE49-F238E27FC236}">
              <a16:creationId xmlns:a16="http://schemas.microsoft.com/office/drawing/2014/main" id="{68B41BF9-396D-4996-AD71-DF85FEC5812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02" name="Picture 101" title="white box">
          <a:extLst>
            <a:ext uri="{FF2B5EF4-FFF2-40B4-BE49-F238E27FC236}">
              <a16:creationId xmlns:a16="http://schemas.microsoft.com/office/drawing/2014/main" id="{5BD65CEF-793F-4600-94D3-8F6F58A8368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03" name="Picture 102" descr="image of the Ofgem logo" title="Ofgem logo">
          <a:extLst>
            <a:ext uri="{FF2B5EF4-FFF2-40B4-BE49-F238E27FC236}">
              <a16:creationId xmlns:a16="http://schemas.microsoft.com/office/drawing/2014/main" id="{EB58F3DB-AC59-477D-9BA8-221C7770DA8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04" name="Picture 103" title="white box">
          <a:extLst>
            <a:ext uri="{FF2B5EF4-FFF2-40B4-BE49-F238E27FC236}">
              <a16:creationId xmlns:a16="http://schemas.microsoft.com/office/drawing/2014/main" id="{8D9F19D0-197B-44A9-A500-63AF478DB0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5" name="Picture 104" descr="image of the Ofgem logo" title="Ofgem logo">
          <a:extLst>
            <a:ext uri="{FF2B5EF4-FFF2-40B4-BE49-F238E27FC236}">
              <a16:creationId xmlns:a16="http://schemas.microsoft.com/office/drawing/2014/main" id="{1CADF6A8-38D6-4B7D-AEF8-FCD492C6178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06" name="Picture 105" title="white box">
          <a:extLst>
            <a:ext uri="{FF2B5EF4-FFF2-40B4-BE49-F238E27FC236}">
              <a16:creationId xmlns:a16="http://schemas.microsoft.com/office/drawing/2014/main" id="{02A49490-AF99-48F3-86DA-3221F6AE7C6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7" name="Picture 106" descr="image of the Ofgem logo" title="Ofgem logo">
          <a:extLst>
            <a:ext uri="{FF2B5EF4-FFF2-40B4-BE49-F238E27FC236}">
              <a16:creationId xmlns:a16="http://schemas.microsoft.com/office/drawing/2014/main" id="{01DAC703-9FE7-4AA5-89E6-228AB26B8E4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08" name="Picture 107" title="white box">
          <a:extLst>
            <a:ext uri="{FF2B5EF4-FFF2-40B4-BE49-F238E27FC236}">
              <a16:creationId xmlns:a16="http://schemas.microsoft.com/office/drawing/2014/main" id="{8786E4EF-1688-4A2F-8E16-65A69085908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09" name="Picture 108" descr="image of the Ofgem logo" title="Ofgem logo">
          <a:extLst>
            <a:ext uri="{FF2B5EF4-FFF2-40B4-BE49-F238E27FC236}">
              <a16:creationId xmlns:a16="http://schemas.microsoft.com/office/drawing/2014/main" id="{057FEF76-3E87-4B98-AB6D-29BB77EC24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10" name="Picture 109" title="white box">
          <a:extLst>
            <a:ext uri="{FF2B5EF4-FFF2-40B4-BE49-F238E27FC236}">
              <a16:creationId xmlns:a16="http://schemas.microsoft.com/office/drawing/2014/main" id="{A2C9F2E1-B154-4C3D-BDC7-3DAA560C876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11" name="Picture 110" descr="image of the Ofgem logo" title="Ofgem logo">
          <a:extLst>
            <a:ext uri="{FF2B5EF4-FFF2-40B4-BE49-F238E27FC236}">
              <a16:creationId xmlns:a16="http://schemas.microsoft.com/office/drawing/2014/main" id="{C4F0A46B-0A2A-438A-B9F6-8379196123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12" name="Picture 111" title="white box">
          <a:extLst>
            <a:ext uri="{FF2B5EF4-FFF2-40B4-BE49-F238E27FC236}">
              <a16:creationId xmlns:a16="http://schemas.microsoft.com/office/drawing/2014/main" id="{5F31E1F0-C551-4AF6-BE58-95F4BC29452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3" name="Picture 112" descr="image of the Ofgem logo" title="Ofgem logo">
          <a:extLst>
            <a:ext uri="{FF2B5EF4-FFF2-40B4-BE49-F238E27FC236}">
              <a16:creationId xmlns:a16="http://schemas.microsoft.com/office/drawing/2014/main" id="{66929408-C5DD-44F4-856B-71556C44578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4" name="Picture 113" descr="image of the Ofgem logo" title="Ofgem logo">
          <a:extLst>
            <a:ext uri="{FF2B5EF4-FFF2-40B4-BE49-F238E27FC236}">
              <a16:creationId xmlns:a16="http://schemas.microsoft.com/office/drawing/2014/main" id="{1BE648B1-A48E-4F46-AF15-435FD52831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5" name="Picture 114" title="white box">
          <a:extLst>
            <a:ext uri="{FF2B5EF4-FFF2-40B4-BE49-F238E27FC236}">
              <a16:creationId xmlns:a16="http://schemas.microsoft.com/office/drawing/2014/main" id="{9EC1347B-FE66-4EA4-9DC6-0166D831B3C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16" name="Picture 115" descr="image of the Ofgem logo" title="Ofgem logo">
          <a:extLst>
            <a:ext uri="{FF2B5EF4-FFF2-40B4-BE49-F238E27FC236}">
              <a16:creationId xmlns:a16="http://schemas.microsoft.com/office/drawing/2014/main" id="{47519DF0-67B5-44DF-AC78-0260F288B8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17" name="Picture 116" title="white box">
          <a:extLst>
            <a:ext uri="{FF2B5EF4-FFF2-40B4-BE49-F238E27FC236}">
              <a16:creationId xmlns:a16="http://schemas.microsoft.com/office/drawing/2014/main" id="{909554B5-AF48-492A-868E-8092AEE3806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18" name="Picture 117" descr="image of the Ofgem logo" title="Ofgem logo">
          <a:extLst>
            <a:ext uri="{FF2B5EF4-FFF2-40B4-BE49-F238E27FC236}">
              <a16:creationId xmlns:a16="http://schemas.microsoft.com/office/drawing/2014/main" id="{2F5ADF57-4E5C-4134-B8A2-641589DD11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19" name="Picture 118" title="white box">
          <a:extLst>
            <a:ext uri="{FF2B5EF4-FFF2-40B4-BE49-F238E27FC236}">
              <a16:creationId xmlns:a16="http://schemas.microsoft.com/office/drawing/2014/main" id="{08ECD221-5C72-4857-BB5E-898C52E1013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0" name="Picture 119" descr="image of the Ofgem logo" title="Ofgem logo">
          <a:extLst>
            <a:ext uri="{FF2B5EF4-FFF2-40B4-BE49-F238E27FC236}">
              <a16:creationId xmlns:a16="http://schemas.microsoft.com/office/drawing/2014/main" id="{4853352F-AB8E-4040-85C1-0749191DE75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21" name="Picture 120" title="white box">
          <a:extLst>
            <a:ext uri="{FF2B5EF4-FFF2-40B4-BE49-F238E27FC236}">
              <a16:creationId xmlns:a16="http://schemas.microsoft.com/office/drawing/2014/main" id="{FACB3072-AADE-45F9-A332-E19418974D3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2" name="Picture 121" descr="image of the Ofgem logo" title="Ofgem logo">
          <a:extLst>
            <a:ext uri="{FF2B5EF4-FFF2-40B4-BE49-F238E27FC236}">
              <a16:creationId xmlns:a16="http://schemas.microsoft.com/office/drawing/2014/main" id="{4CA2C502-6547-4E62-AC3E-DFB04F06A3E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23" name="Picture 122" title="white box">
          <a:extLst>
            <a:ext uri="{FF2B5EF4-FFF2-40B4-BE49-F238E27FC236}">
              <a16:creationId xmlns:a16="http://schemas.microsoft.com/office/drawing/2014/main" id="{B1B48263-8295-43DA-89FB-F8A2A31BFAD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4" name="Picture 123" descr="image of the Ofgem logo" title="Ofgem logo">
          <a:extLst>
            <a:ext uri="{FF2B5EF4-FFF2-40B4-BE49-F238E27FC236}">
              <a16:creationId xmlns:a16="http://schemas.microsoft.com/office/drawing/2014/main" id="{96B31E4C-9E61-4F15-A5FA-47BA6D26209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25" name="Picture 124" title="white box">
          <a:extLst>
            <a:ext uri="{FF2B5EF4-FFF2-40B4-BE49-F238E27FC236}">
              <a16:creationId xmlns:a16="http://schemas.microsoft.com/office/drawing/2014/main" id="{082B9E5E-1488-4536-B221-5E243CCD1B9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26" name="Picture 125" descr="image of the Ofgem logo" title="Ofgem logo">
          <a:extLst>
            <a:ext uri="{FF2B5EF4-FFF2-40B4-BE49-F238E27FC236}">
              <a16:creationId xmlns:a16="http://schemas.microsoft.com/office/drawing/2014/main" id="{7F9B970B-1919-43C3-8595-E4DEDDE5855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27" name="Picture 126" title="white box">
          <a:extLst>
            <a:ext uri="{FF2B5EF4-FFF2-40B4-BE49-F238E27FC236}">
              <a16:creationId xmlns:a16="http://schemas.microsoft.com/office/drawing/2014/main" id="{0FF01647-2554-4E41-B9C0-DA9B32B11ED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8" name="Picture 127" descr="image of the Ofgem logo" title="Ofgem logo">
          <a:extLst>
            <a:ext uri="{FF2B5EF4-FFF2-40B4-BE49-F238E27FC236}">
              <a16:creationId xmlns:a16="http://schemas.microsoft.com/office/drawing/2014/main" id="{1034A9BA-5B8B-4437-9CA0-0D6C4F748F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29" name="Picture 128" title="white box">
          <a:extLst>
            <a:ext uri="{FF2B5EF4-FFF2-40B4-BE49-F238E27FC236}">
              <a16:creationId xmlns:a16="http://schemas.microsoft.com/office/drawing/2014/main" id="{A54653E0-6AD4-45EB-BF33-F5F5C89C619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0" name="Picture 129" descr="image of the Ofgem logo" title="Ofgem logo">
          <a:extLst>
            <a:ext uri="{FF2B5EF4-FFF2-40B4-BE49-F238E27FC236}">
              <a16:creationId xmlns:a16="http://schemas.microsoft.com/office/drawing/2014/main" id="{09E16921-1147-4B90-8FC7-F78A8EA04E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31" name="Picture 130" title="white box">
          <a:extLst>
            <a:ext uri="{FF2B5EF4-FFF2-40B4-BE49-F238E27FC236}">
              <a16:creationId xmlns:a16="http://schemas.microsoft.com/office/drawing/2014/main" id="{066AE362-83C3-4921-AD18-EDD017FC744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32" name="Picture 131" descr="image of the Ofgem logo" title="Ofgem logo">
          <a:extLst>
            <a:ext uri="{FF2B5EF4-FFF2-40B4-BE49-F238E27FC236}">
              <a16:creationId xmlns:a16="http://schemas.microsoft.com/office/drawing/2014/main" id="{C8FF3EAA-7CAB-49D6-B4E6-ECEEBCA5FF4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3" name="Picture 132" title="white box">
          <a:extLst>
            <a:ext uri="{FF2B5EF4-FFF2-40B4-BE49-F238E27FC236}">
              <a16:creationId xmlns:a16="http://schemas.microsoft.com/office/drawing/2014/main" id="{9FE75EEF-22AF-414E-93E5-8832EC2230E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34" name="Picture 133" descr="image of the Ofgem logo" title="Ofgem logo">
          <a:extLst>
            <a:ext uri="{FF2B5EF4-FFF2-40B4-BE49-F238E27FC236}">
              <a16:creationId xmlns:a16="http://schemas.microsoft.com/office/drawing/2014/main" id="{157F3A99-DEB0-4BD5-B5B5-B88E0A5955A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35" name="Picture 134" title="white box">
          <a:extLst>
            <a:ext uri="{FF2B5EF4-FFF2-40B4-BE49-F238E27FC236}">
              <a16:creationId xmlns:a16="http://schemas.microsoft.com/office/drawing/2014/main" id="{CF73D116-C5F5-4C2E-AA9D-82D59FE217D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6" name="Picture 135" descr="image of the Ofgem logo" title="Ofgem logo">
          <a:extLst>
            <a:ext uri="{FF2B5EF4-FFF2-40B4-BE49-F238E27FC236}">
              <a16:creationId xmlns:a16="http://schemas.microsoft.com/office/drawing/2014/main" id="{41E5F139-E3EA-47AC-BA5A-95D4EAB467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7" name="Picture 136" descr="image of the Ofgem logo" title="Ofgem logo">
          <a:extLst>
            <a:ext uri="{FF2B5EF4-FFF2-40B4-BE49-F238E27FC236}">
              <a16:creationId xmlns:a16="http://schemas.microsoft.com/office/drawing/2014/main" id="{3900D78E-46ED-4109-AC86-7AD978DEC6B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8" name="Picture 137" title="white box">
          <a:extLst>
            <a:ext uri="{FF2B5EF4-FFF2-40B4-BE49-F238E27FC236}">
              <a16:creationId xmlns:a16="http://schemas.microsoft.com/office/drawing/2014/main" id="{DAAA1A25-9815-4AEE-81D5-F1A9FC86B1C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39" name="Picture 138" descr="image of the Ofgem logo" title="Ofgem logo">
          <a:extLst>
            <a:ext uri="{FF2B5EF4-FFF2-40B4-BE49-F238E27FC236}">
              <a16:creationId xmlns:a16="http://schemas.microsoft.com/office/drawing/2014/main" id="{31A1F36E-E3B9-40B3-BD87-BE41E2FDEBA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40" name="Picture 139" title="white box">
          <a:extLst>
            <a:ext uri="{FF2B5EF4-FFF2-40B4-BE49-F238E27FC236}">
              <a16:creationId xmlns:a16="http://schemas.microsoft.com/office/drawing/2014/main" id="{0C4B229C-FC66-4739-91D4-A29BD40A9ED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1" name="Picture 140" descr="image of the Ofgem logo" title="Ofgem logo">
          <a:extLst>
            <a:ext uri="{FF2B5EF4-FFF2-40B4-BE49-F238E27FC236}">
              <a16:creationId xmlns:a16="http://schemas.microsoft.com/office/drawing/2014/main" id="{311F5B8A-2D48-4758-82BA-D478B0E53AA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42" name="Picture 141" title="white box">
          <a:extLst>
            <a:ext uri="{FF2B5EF4-FFF2-40B4-BE49-F238E27FC236}">
              <a16:creationId xmlns:a16="http://schemas.microsoft.com/office/drawing/2014/main" id="{FC79A785-F41B-47B4-BB71-EE9AD133CA5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3" name="Picture 142" descr="image of the Ofgem logo" title="Ofgem logo">
          <a:extLst>
            <a:ext uri="{FF2B5EF4-FFF2-40B4-BE49-F238E27FC236}">
              <a16:creationId xmlns:a16="http://schemas.microsoft.com/office/drawing/2014/main" id="{C95534B1-47A3-460A-B0ED-60CA30D0A1C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44" name="Picture 143" title="white box">
          <a:extLst>
            <a:ext uri="{FF2B5EF4-FFF2-40B4-BE49-F238E27FC236}">
              <a16:creationId xmlns:a16="http://schemas.microsoft.com/office/drawing/2014/main" id="{5DED55E5-7C6A-4AFD-B920-308315C7074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5" name="Picture 144" descr="image of the Ofgem logo" title="Ofgem logo">
          <a:extLst>
            <a:ext uri="{FF2B5EF4-FFF2-40B4-BE49-F238E27FC236}">
              <a16:creationId xmlns:a16="http://schemas.microsoft.com/office/drawing/2014/main" id="{FAEACB3C-E69F-4200-A580-73D660A1AB6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46" name="Picture 145" title="white box">
          <a:extLst>
            <a:ext uri="{FF2B5EF4-FFF2-40B4-BE49-F238E27FC236}">
              <a16:creationId xmlns:a16="http://schemas.microsoft.com/office/drawing/2014/main" id="{4221203A-0BC5-4B66-937F-1F4DBA5732C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7" name="Picture 146" descr="image of the Ofgem logo" title="Ofgem logo">
          <a:extLst>
            <a:ext uri="{FF2B5EF4-FFF2-40B4-BE49-F238E27FC236}">
              <a16:creationId xmlns:a16="http://schemas.microsoft.com/office/drawing/2014/main" id="{EB6AFD5D-D6CA-4B33-B36E-462793533C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48" name="Picture 147" title="white box">
          <a:extLst>
            <a:ext uri="{FF2B5EF4-FFF2-40B4-BE49-F238E27FC236}">
              <a16:creationId xmlns:a16="http://schemas.microsoft.com/office/drawing/2014/main" id="{43DF4AE5-AFB8-4FF4-9C9D-F9E614251FB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49" name="Picture 148" descr="image of the Ofgem logo" title="Ofgem logo">
          <a:extLst>
            <a:ext uri="{FF2B5EF4-FFF2-40B4-BE49-F238E27FC236}">
              <a16:creationId xmlns:a16="http://schemas.microsoft.com/office/drawing/2014/main" id="{B87F2F64-736F-4B21-A554-AF4D53055C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50" name="Picture 149" title="white box">
          <a:extLst>
            <a:ext uri="{FF2B5EF4-FFF2-40B4-BE49-F238E27FC236}">
              <a16:creationId xmlns:a16="http://schemas.microsoft.com/office/drawing/2014/main" id="{410E2FB6-8656-4ABA-8144-379C1CB6CBD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1" name="Picture 150" descr="image of the Ofgem logo" title="Ofgem logo">
          <a:extLst>
            <a:ext uri="{FF2B5EF4-FFF2-40B4-BE49-F238E27FC236}">
              <a16:creationId xmlns:a16="http://schemas.microsoft.com/office/drawing/2014/main" id="{4E32F48F-4B64-4AD0-80E6-EA520A9A8C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52" name="Picture 151" title="white box">
          <a:extLst>
            <a:ext uri="{FF2B5EF4-FFF2-40B4-BE49-F238E27FC236}">
              <a16:creationId xmlns:a16="http://schemas.microsoft.com/office/drawing/2014/main" id="{EBE716F9-07EE-4EA2-BDCE-F8E89A54321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3" name="Picture 152" descr="image of the Ofgem logo" title="Ofgem logo">
          <a:extLst>
            <a:ext uri="{FF2B5EF4-FFF2-40B4-BE49-F238E27FC236}">
              <a16:creationId xmlns:a16="http://schemas.microsoft.com/office/drawing/2014/main" id="{B96517DE-A494-465A-BDFD-4B71D76744E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54" name="Picture 153" title="white box">
          <a:extLst>
            <a:ext uri="{FF2B5EF4-FFF2-40B4-BE49-F238E27FC236}">
              <a16:creationId xmlns:a16="http://schemas.microsoft.com/office/drawing/2014/main" id="{0056AD18-8995-4F12-85FA-503A0E938B1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55" name="Picture 154" descr="image of the Ofgem logo" title="Ofgem logo">
          <a:extLst>
            <a:ext uri="{FF2B5EF4-FFF2-40B4-BE49-F238E27FC236}">
              <a16:creationId xmlns:a16="http://schemas.microsoft.com/office/drawing/2014/main" id="{449B28C5-91B5-4559-ADDD-1688A4F983E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56" name="Picture 155" title="white box">
          <a:extLst>
            <a:ext uri="{FF2B5EF4-FFF2-40B4-BE49-F238E27FC236}">
              <a16:creationId xmlns:a16="http://schemas.microsoft.com/office/drawing/2014/main" id="{288C19BC-E76D-47CD-A02D-E7F7AE8E1B9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57" name="Picture 156" descr="image of the Ofgem logo" title="Ofgem logo">
          <a:extLst>
            <a:ext uri="{FF2B5EF4-FFF2-40B4-BE49-F238E27FC236}">
              <a16:creationId xmlns:a16="http://schemas.microsoft.com/office/drawing/2014/main" id="{AE25D8D5-0977-4324-A6FF-9C0C93FA65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58" name="Picture 157" title="white box">
          <a:extLst>
            <a:ext uri="{FF2B5EF4-FFF2-40B4-BE49-F238E27FC236}">
              <a16:creationId xmlns:a16="http://schemas.microsoft.com/office/drawing/2014/main" id="{CEF51BEB-BE97-4391-B58F-ED5579E97EA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9" name="Picture 158" descr="image of the Ofgem logo" title="Ofgem logo">
          <a:extLst>
            <a:ext uri="{FF2B5EF4-FFF2-40B4-BE49-F238E27FC236}">
              <a16:creationId xmlns:a16="http://schemas.microsoft.com/office/drawing/2014/main" id="{5D508CF0-2A59-4C19-B3F2-9423A89F5E3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0" name="Picture 159" descr="image of the Ofgem logo" title="Ofgem logo">
          <a:extLst>
            <a:ext uri="{FF2B5EF4-FFF2-40B4-BE49-F238E27FC236}">
              <a16:creationId xmlns:a16="http://schemas.microsoft.com/office/drawing/2014/main" id="{815F5F81-B971-4FA0-828D-FE6FFE04AC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61" name="Picture 160" title="white box">
          <a:extLst>
            <a:ext uri="{FF2B5EF4-FFF2-40B4-BE49-F238E27FC236}">
              <a16:creationId xmlns:a16="http://schemas.microsoft.com/office/drawing/2014/main" id="{8CBC9B3D-AC91-4A82-92EA-669CC6A840E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62" name="Picture 161" descr="image of the Ofgem logo" title="Ofgem logo">
          <a:extLst>
            <a:ext uri="{FF2B5EF4-FFF2-40B4-BE49-F238E27FC236}">
              <a16:creationId xmlns:a16="http://schemas.microsoft.com/office/drawing/2014/main" id="{3DD3CBEE-4FF1-4035-95B6-5B012F10D5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63" name="Picture 162" title="white box">
          <a:extLst>
            <a:ext uri="{FF2B5EF4-FFF2-40B4-BE49-F238E27FC236}">
              <a16:creationId xmlns:a16="http://schemas.microsoft.com/office/drawing/2014/main" id="{61F95665-250C-4FFB-89D4-C2EF022A9A4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64" name="Picture 163" descr="image of the Ofgem logo" title="Ofgem logo">
          <a:extLst>
            <a:ext uri="{FF2B5EF4-FFF2-40B4-BE49-F238E27FC236}">
              <a16:creationId xmlns:a16="http://schemas.microsoft.com/office/drawing/2014/main" id="{D448BB49-6162-478B-BD3D-62C20EAAB8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65" name="Picture 164" title="white box">
          <a:extLst>
            <a:ext uri="{FF2B5EF4-FFF2-40B4-BE49-F238E27FC236}">
              <a16:creationId xmlns:a16="http://schemas.microsoft.com/office/drawing/2014/main" id="{EB5C9B86-F987-41A9-B99A-1B139F28D6A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6" name="Picture 165" descr="image of the Ofgem logo" title="Ofgem logo">
          <a:extLst>
            <a:ext uri="{FF2B5EF4-FFF2-40B4-BE49-F238E27FC236}">
              <a16:creationId xmlns:a16="http://schemas.microsoft.com/office/drawing/2014/main" id="{68C98618-A4FD-471D-BD09-CF4CDF6EB1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67" name="Picture 166" title="white box">
          <a:extLst>
            <a:ext uri="{FF2B5EF4-FFF2-40B4-BE49-F238E27FC236}">
              <a16:creationId xmlns:a16="http://schemas.microsoft.com/office/drawing/2014/main" id="{E6E4FCE2-AC92-4DF2-98BA-258A76BD564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8" name="Picture 167" descr="image of the Ofgem logo" title="Ofgem logo">
          <a:extLst>
            <a:ext uri="{FF2B5EF4-FFF2-40B4-BE49-F238E27FC236}">
              <a16:creationId xmlns:a16="http://schemas.microsoft.com/office/drawing/2014/main" id="{11E8A5D6-C185-49BD-B2F7-33AABA92653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69" name="Picture 168" title="white box">
          <a:extLst>
            <a:ext uri="{FF2B5EF4-FFF2-40B4-BE49-F238E27FC236}">
              <a16:creationId xmlns:a16="http://schemas.microsoft.com/office/drawing/2014/main" id="{8C6B1C01-EE89-4291-83E6-44BC074BB91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70" name="Picture 169" descr="image of the Ofgem logo" title="Ofgem logo">
          <a:extLst>
            <a:ext uri="{FF2B5EF4-FFF2-40B4-BE49-F238E27FC236}">
              <a16:creationId xmlns:a16="http://schemas.microsoft.com/office/drawing/2014/main" id="{B563EFF0-0456-48A3-8CD4-131D252BCE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71" name="Picture 170" title="white box">
          <a:extLst>
            <a:ext uri="{FF2B5EF4-FFF2-40B4-BE49-F238E27FC236}">
              <a16:creationId xmlns:a16="http://schemas.microsoft.com/office/drawing/2014/main" id="{D897995F-A0AA-4995-94E3-42C6215586A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72" name="Picture 171" descr="image of the Ofgem logo" title="Ofgem logo">
          <a:extLst>
            <a:ext uri="{FF2B5EF4-FFF2-40B4-BE49-F238E27FC236}">
              <a16:creationId xmlns:a16="http://schemas.microsoft.com/office/drawing/2014/main" id="{78449D1C-887C-4C2A-90FD-00DEA37015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73" name="Picture 172" title="white box">
          <a:extLst>
            <a:ext uri="{FF2B5EF4-FFF2-40B4-BE49-F238E27FC236}">
              <a16:creationId xmlns:a16="http://schemas.microsoft.com/office/drawing/2014/main" id="{5B12D366-C479-41B6-978D-6E617CF6A30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4" name="Picture 173" descr="image of the Ofgem logo" title="Ofgem logo">
          <a:extLst>
            <a:ext uri="{FF2B5EF4-FFF2-40B4-BE49-F238E27FC236}">
              <a16:creationId xmlns:a16="http://schemas.microsoft.com/office/drawing/2014/main" id="{00920F38-0D83-4BD1-92B3-9EC25A174F8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5" name="Picture 174" title="white box">
          <a:extLst>
            <a:ext uri="{FF2B5EF4-FFF2-40B4-BE49-F238E27FC236}">
              <a16:creationId xmlns:a16="http://schemas.microsoft.com/office/drawing/2014/main" id="{A824DDEA-2803-41AF-BEA2-430074D478C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6" name="Picture 175" descr="image of the Ofgem logo" title="Ofgem logo">
          <a:extLst>
            <a:ext uri="{FF2B5EF4-FFF2-40B4-BE49-F238E27FC236}">
              <a16:creationId xmlns:a16="http://schemas.microsoft.com/office/drawing/2014/main" id="{C21AC6D7-1C85-4D3D-A450-B6F9E796D0C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7" name="Picture 176" title="white box">
          <a:extLst>
            <a:ext uri="{FF2B5EF4-FFF2-40B4-BE49-F238E27FC236}">
              <a16:creationId xmlns:a16="http://schemas.microsoft.com/office/drawing/2014/main" id="{A819CF6C-6581-41D2-A419-B44902484BA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78" name="Picture 177" descr="image of the Ofgem logo" title="Ofgem logo">
          <a:extLst>
            <a:ext uri="{FF2B5EF4-FFF2-40B4-BE49-F238E27FC236}">
              <a16:creationId xmlns:a16="http://schemas.microsoft.com/office/drawing/2014/main" id="{751ED159-1ED7-4D8E-9983-76AA48DFD0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79" name="Picture 178" title="white box">
          <a:extLst>
            <a:ext uri="{FF2B5EF4-FFF2-40B4-BE49-F238E27FC236}">
              <a16:creationId xmlns:a16="http://schemas.microsoft.com/office/drawing/2014/main" id="{532FF0F8-BA2E-4987-8D4A-3A821710080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80" name="Picture 179" descr="image of the Ofgem logo" title="Ofgem logo">
          <a:extLst>
            <a:ext uri="{FF2B5EF4-FFF2-40B4-BE49-F238E27FC236}">
              <a16:creationId xmlns:a16="http://schemas.microsoft.com/office/drawing/2014/main" id="{49A61065-EDFC-49DE-82CA-E39E6089AA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81" name="Picture 180" title="white box">
          <a:extLst>
            <a:ext uri="{FF2B5EF4-FFF2-40B4-BE49-F238E27FC236}">
              <a16:creationId xmlns:a16="http://schemas.microsoft.com/office/drawing/2014/main" id="{B989D53B-CE1C-476D-83B2-0A4101D41A4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2" name="Picture 181" descr="image of the Ofgem logo" title="Ofgem logo">
          <a:extLst>
            <a:ext uri="{FF2B5EF4-FFF2-40B4-BE49-F238E27FC236}">
              <a16:creationId xmlns:a16="http://schemas.microsoft.com/office/drawing/2014/main" id="{271C6BAB-219A-4693-A7BA-80C8E7CA43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3" name="Picture 182" descr="image of the Ofgem logo" title="Ofgem logo">
          <a:extLst>
            <a:ext uri="{FF2B5EF4-FFF2-40B4-BE49-F238E27FC236}">
              <a16:creationId xmlns:a16="http://schemas.microsoft.com/office/drawing/2014/main" id="{40E269D8-3F68-4F1C-A410-52C9C273F4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84" name="Picture 183" title="white box">
          <a:extLst>
            <a:ext uri="{FF2B5EF4-FFF2-40B4-BE49-F238E27FC236}">
              <a16:creationId xmlns:a16="http://schemas.microsoft.com/office/drawing/2014/main" id="{90F47551-C37F-412D-B8ED-97324A7A37F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85" name="Picture 184" descr="image of the Ofgem logo" title="Ofgem logo">
          <a:extLst>
            <a:ext uri="{FF2B5EF4-FFF2-40B4-BE49-F238E27FC236}">
              <a16:creationId xmlns:a16="http://schemas.microsoft.com/office/drawing/2014/main" id="{08C80E0B-B2CC-4315-A363-9F855F84AA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86" name="Picture 185" title="white box">
          <a:extLst>
            <a:ext uri="{FF2B5EF4-FFF2-40B4-BE49-F238E27FC236}">
              <a16:creationId xmlns:a16="http://schemas.microsoft.com/office/drawing/2014/main" id="{20789ED1-F145-438B-904C-705569485C6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87" name="Picture 186" descr="image of the Ofgem logo" title="Ofgem logo">
          <a:extLst>
            <a:ext uri="{FF2B5EF4-FFF2-40B4-BE49-F238E27FC236}">
              <a16:creationId xmlns:a16="http://schemas.microsoft.com/office/drawing/2014/main" id="{7F298701-031F-4EFE-AF92-60D8D52A5E6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88" name="Picture 187" title="white box">
          <a:extLst>
            <a:ext uri="{FF2B5EF4-FFF2-40B4-BE49-F238E27FC236}">
              <a16:creationId xmlns:a16="http://schemas.microsoft.com/office/drawing/2014/main" id="{6B374744-B5BE-464E-86E5-07F9DA961A2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9" name="Picture 188" descr="image of the Ofgem logo" title="Ofgem logo">
          <a:extLst>
            <a:ext uri="{FF2B5EF4-FFF2-40B4-BE49-F238E27FC236}">
              <a16:creationId xmlns:a16="http://schemas.microsoft.com/office/drawing/2014/main" id="{F4706A02-2948-4171-AC11-D1FC4B13B0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90" name="Picture 189" title="white box">
          <a:extLst>
            <a:ext uri="{FF2B5EF4-FFF2-40B4-BE49-F238E27FC236}">
              <a16:creationId xmlns:a16="http://schemas.microsoft.com/office/drawing/2014/main" id="{F07AA254-749F-41ED-BC8C-2EDF0E5AC84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1" name="Picture 190" descr="image of the Ofgem logo" title="Ofgem logo">
          <a:extLst>
            <a:ext uri="{FF2B5EF4-FFF2-40B4-BE49-F238E27FC236}">
              <a16:creationId xmlns:a16="http://schemas.microsoft.com/office/drawing/2014/main" id="{CC0C82CA-4B18-48C8-A4E5-030630320C5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92" name="Picture 191" title="white box">
          <a:extLst>
            <a:ext uri="{FF2B5EF4-FFF2-40B4-BE49-F238E27FC236}">
              <a16:creationId xmlns:a16="http://schemas.microsoft.com/office/drawing/2014/main" id="{626B3B7B-744C-45BE-9806-84AF46F9676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93" name="Picture 192" descr="image of the Ofgem logo" title="Ofgem logo">
          <a:extLst>
            <a:ext uri="{FF2B5EF4-FFF2-40B4-BE49-F238E27FC236}">
              <a16:creationId xmlns:a16="http://schemas.microsoft.com/office/drawing/2014/main" id="{92819F81-78B5-45E5-B501-1FCC3675A2B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94" name="Picture 193" title="white box">
          <a:extLst>
            <a:ext uri="{FF2B5EF4-FFF2-40B4-BE49-F238E27FC236}">
              <a16:creationId xmlns:a16="http://schemas.microsoft.com/office/drawing/2014/main" id="{65D69B66-CAA4-408A-A0CD-32FB4D3F98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195" name="Picture 194" descr="image of the Ofgem logo" title="Ofgem logo">
          <a:extLst>
            <a:ext uri="{FF2B5EF4-FFF2-40B4-BE49-F238E27FC236}">
              <a16:creationId xmlns:a16="http://schemas.microsoft.com/office/drawing/2014/main" id="{4515006F-D817-45F2-AA3A-5F76C7B7D8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96" name="Picture 195" title="white box">
          <a:extLst>
            <a:ext uri="{FF2B5EF4-FFF2-40B4-BE49-F238E27FC236}">
              <a16:creationId xmlns:a16="http://schemas.microsoft.com/office/drawing/2014/main" id="{7FEFD326-0FB2-4AE5-9F64-F9283D4CDDE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7" name="Picture 196" descr="image of the Ofgem logo" title="Ofgem logo">
          <a:extLst>
            <a:ext uri="{FF2B5EF4-FFF2-40B4-BE49-F238E27FC236}">
              <a16:creationId xmlns:a16="http://schemas.microsoft.com/office/drawing/2014/main" id="{7F326FE6-1C48-4DDC-86E9-453B5B3C05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98" name="Picture 197" title="white box">
          <a:extLst>
            <a:ext uri="{FF2B5EF4-FFF2-40B4-BE49-F238E27FC236}">
              <a16:creationId xmlns:a16="http://schemas.microsoft.com/office/drawing/2014/main" id="{042C1C38-CE31-485A-8C5A-8BFD432A3F4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9" name="Picture 198" descr="image of the Ofgem logo" title="Ofgem logo">
          <a:extLst>
            <a:ext uri="{FF2B5EF4-FFF2-40B4-BE49-F238E27FC236}">
              <a16:creationId xmlns:a16="http://schemas.microsoft.com/office/drawing/2014/main" id="{23FB9677-2130-48F5-9DF1-3D9CEC5558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00" name="Picture 199" title="white box">
          <a:extLst>
            <a:ext uri="{FF2B5EF4-FFF2-40B4-BE49-F238E27FC236}">
              <a16:creationId xmlns:a16="http://schemas.microsoft.com/office/drawing/2014/main" id="{0A8E4EDC-2DBD-4515-9136-10A7384AD34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01" name="Picture 200" descr="image of the Ofgem logo" title="Ofgem logo">
          <a:extLst>
            <a:ext uri="{FF2B5EF4-FFF2-40B4-BE49-F238E27FC236}">
              <a16:creationId xmlns:a16="http://schemas.microsoft.com/office/drawing/2014/main" id="{09198BC7-825A-47B2-909D-603148B00F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02" name="Picture 201" title="white box">
          <a:extLst>
            <a:ext uri="{FF2B5EF4-FFF2-40B4-BE49-F238E27FC236}">
              <a16:creationId xmlns:a16="http://schemas.microsoft.com/office/drawing/2014/main" id="{C0EF8F24-E015-44EF-8F92-AE56E4A29A6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03" name="Picture 202" descr="image of the Ofgem logo" title="Ofgem logo">
          <a:extLst>
            <a:ext uri="{FF2B5EF4-FFF2-40B4-BE49-F238E27FC236}">
              <a16:creationId xmlns:a16="http://schemas.microsoft.com/office/drawing/2014/main" id="{3C970514-0B17-40D7-915C-C09487614A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04" name="Picture 203" title="white box">
          <a:extLst>
            <a:ext uri="{FF2B5EF4-FFF2-40B4-BE49-F238E27FC236}">
              <a16:creationId xmlns:a16="http://schemas.microsoft.com/office/drawing/2014/main" id="{C0B1BB7F-8393-4288-B17F-6C64F26205A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5" name="Picture 204" descr="image of the Ofgem logo" title="Ofgem logo">
          <a:extLst>
            <a:ext uri="{FF2B5EF4-FFF2-40B4-BE49-F238E27FC236}">
              <a16:creationId xmlns:a16="http://schemas.microsoft.com/office/drawing/2014/main" id="{6F8AD00E-AD4C-495D-B989-A143F7AC52E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6" name="Picture 205" descr="image of the Ofgem logo" title="Ofgem logo">
          <a:extLst>
            <a:ext uri="{FF2B5EF4-FFF2-40B4-BE49-F238E27FC236}">
              <a16:creationId xmlns:a16="http://schemas.microsoft.com/office/drawing/2014/main" id="{641DA477-E858-4E07-A705-95F74B11BB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07" name="Picture 206" title="white box">
          <a:extLst>
            <a:ext uri="{FF2B5EF4-FFF2-40B4-BE49-F238E27FC236}">
              <a16:creationId xmlns:a16="http://schemas.microsoft.com/office/drawing/2014/main" id="{9681C35A-C4BC-458F-95CE-D0FA261CE04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08" name="Picture 207" descr="image of the Ofgem logo" title="Ofgem logo">
          <a:extLst>
            <a:ext uri="{FF2B5EF4-FFF2-40B4-BE49-F238E27FC236}">
              <a16:creationId xmlns:a16="http://schemas.microsoft.com/office/drawing/2014/main" id="{ED3D06FF-1A32-4128-AD1B-DC2D050D18C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09" name="Picture 208" title="white box">
          <a:extLst>
            <a:ext uri="{FF2B5EF4-FFF2-40B4-BE49-F238E27FC236}">
              <a16:creationId xmlns:a16="http://schemas.microsoft.com/office/drawing/2014/main" id="{CAB0A2D0-3F53-4242-BC3B-131E5DDEBE0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10" name="Picture 209" descr="image of the Ofgem logo" title="Ofgem logo">
          <a:extLst>
            <a:ext uri="{FF2B5EF4-FFF2-40B4-BE49-F238E27FC236}">
              <a16:creationId xmlns:a16="http://schemas.microsoft.com/office/drawing/2014/main" id="{377E9910-D332-4EEB-91DF-754252A3918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11" name="Picture 210" title="white box">
          <a:extLst>
            <a:ext uri="{FF2B5EF4-FFF2-40B4-BE49-F238E27FC236}">
              <a16:creationId xmlns:a16="http://schemas.microsoft.com/office/drawing/2014/main" id="{56AD0B13-931E-4E5F-ADC3-08B1A6659F4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2" name="Picture 211" descr="image of the Ofgem logo" title="Ofgem logo">
          <a:extLst>
            <a:ext uri="{FF2B5EF4-FFF2-40B4-BE49-F238E27FC236}">
              <a16:creationId xmlns:a16="http://schemas.microsoft.com/office/drawing/2014/main" id="{712B07A6-766C-4312-96FC-98DC1CEA855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13" name="Picture 212" title="white box">
          <a:extLst>
            <a:ext uri="{FF2B5EF4-FFF2-40B4-BE49-F238E27FC236}">
              <a16:creationId xmlns:a16="http://schemas.microsoft.com/office/drawing/2014/main" id="{79ADD810-3841-4860-B76C-0E64BF6B3BC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4" name="Picture 213" descr="image of the Ofgem logo" title="Ofgem logo">
          <a:extLst>
            <a:ext uri="{FF2B5EF4-FFF2-40B4-BE49-F238E27FC236}">
              <a16:creationId xmlns:a16="http://schemas.microsoft.com/office/drawing/2014/main" id="{FECF52CD-C905-419B-9BD5-5F65CD03179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15" name="Picture 214" title="white box">
          <a:extLst>
            <a:ext uri="{FF2B5EF4-FFF2-40B4-BE49-F238E27FC236}">
              <a16:creationId xmlns:a16="http://schemas.microsoft.com/office/drawing/2014/main" id="{AC7B2209-0644-43E0-8BDB-250E5953B8A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16" name="Picture 215" descr="image of the Ofgem logo" title="Ofgem logo">
          <a:extLst>
            <a:ext uri="{FF2B5EF4-FFF2-40B4-BE49-F238E27FC236}">
              <a16:creationId xmlns:a16="http://schemas.microsoft.com/office/drawing/2014/main" id="{3ADC2A82-E1F1-4B0E-B822-C910D89ACC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17" name="Picture 216" title="white box">
          <a:extLst>
            <a:ext uri="{FF2B5EF4-FFF2-40B4-BE49-F238E27FC236}">
              <a16:creationId xmlns:a16="http://schemas.microsoft.com/office/drawing/2014/main" id="{BE24595F-01C8-4BB9-B867-B256EDBAE33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18" name="Picture 217" descr="image of the Ofgem logo" title="Ofgem logo">
          <a:extLst>
            <a:ext uri="{FF2B5EF4-FFF2-40B4-BE49-F238E27FC236}">
              <a16:creationId xmlns:a16="http://schemas.microsoft.com/office/drawing/2014/main" id="{66542644-C78F-408B-84D4-ADFE04859D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19" name="Picture 218" title="white box">
          <a:extLst>
            <a:ext uri="{FF2B5EF4-FFF2-40B4-BE49-F238E27FC236}">
              <a16:creationId xmlns:a16="http://schemas.microsoft.com/office/drawing/2014/main" id="{4CAB64F1-9AB2-4B6A-A31A-DDDC4E2C2E0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0" name="Picture 219" descr="image of the Ofgem logo" title="Ofgem logo">
          <a:extLst>
            <a:ext uri="{FF2B5EF4-FFF2-40B4-BE49-F238E27FC236}">
              <a16:creationId xmlns:a16="http://schemas.microsoft.com/office/drawing/2014/main" id="{18F38BD9-1236-44B2-8A5E-FA72B2AAFF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21" name="Picture 220" title="white box">
          <a:extLst>
            <a:ext uri="{FF2B5EF4-FFF2-40B4-BE49-F238E27FC236}">
              <a16:creationId xmlns:a16="http://schemas.microsoft.com/office/drawing/2014/main" id="{8852CAB4-E3D4-427A-88AE-3F32183BCC4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2" name="Picture 221" descr="image of the Ofgem logo" title="Ofgem logo">
          <a:extLst>
            <a:ext uri="{FF2B5EF4-FFF2-40B4-BE49-F238E27FC236}">
              <a16:creationId xmlns:a16="http://schemas.microsoft.com/office/drawing/2014/main" id="{5B8C4D59-2566-4B96-A1B1-7B8E90230E2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23" name="Picture 222" title="white box">
          <a:extLst>
            <a:ext uri="{FF2B5EF4-FFF2-40B4-BE49-F238E27FC236}">
              <a16:creationId xmlns:a16="http://schemas.microsoft.com/office/drawing/2014/main" id="{E225138C-39A3-47DB-B462-88A11806B07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24" name="Picture 223" descr="image of the Ofgem logo" title="Ofgem logo">
          <a:extLst>
            <a:ext uri="{FF2B5EF4-FFF2-40B4-BE49-F238E27FC236}">
              <a16:creationId xmlns:a16="http://schemas.microsoft.com/office/drawing/2014/main" id="{AA12FA2D-045D-40A3-A349-B7E9AA5695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25" name="Picture 224" title="white box">
          <a:extLst>
            <a:ext uri="{FF2B5EF4-FFF2-40B4-BE49-F238E27FC236}">
              <a16:creationId xmlns:a16="http://schemas.microsoft.com/office/drawing/2014/main" id="{B2993D62-F93C-46E5-BEC9-0B477027FD5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26" name="Picture 225" descr="image of the Ofgem logo" title="Ofgem logo">
          <a:extLst>
            <a:ext uri="{FF2B5EF4-FFF2-40B4-BE49-F238E27FC236}">
              <a16:creationId xmlns:a16="http://schemas.microsoft.com/office/drawing/2014/main" id="{ED2738F5-2C71-429E-866A-63CD21751A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27" name="Picture 226" title="white box">
          <a:extLst>
            <a:ext uri="{FF2B5EF4-FFF2-40B4-BE49-F238E27FC236}">
              <a16:creationId xmlns:a16="http://schemas.microsoft.com/office/drawing/2014/main" id="{CBCAE9B7-3162-48CE-B1BC-98082D44C5A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8" name="Picture 227" descr="image of the Ofgem logo" title="Ofgem logo">
          <a:extLst>
            <a:ext uri="{FF2B5EF4-FFF2-40B4-BE49-F238E27FC236}">
              <a16:creationId xmlns:a16="http://schemas.microsoft.com/office/drawing/2014/main" id="{A8E2965D-5BBB-4E42-B783-553FE9AF14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9" name="Picture 228" descr="image of the Ofgem logo" title="Ofgem logo">
          <a:extLst>
            <a:ext uri="{FF2B5EF4-FFF2-40B4-BE49-F238E27FC236}">
              <a16:creationId xmlns:a16="http://schemas.microsoft.com/office/drawing/2014/main" id="{B5DA20CC-CCFA-49F0-A6C6-0AEF26C057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30" name="Picture 229" title="white box">
          <a:extLst>
            <a:ext uri="{FF2B5EF4-FFF2-40B4-BE49-F238E27FC236}">
              <a16:creationId xmlns:a16="http://schemas.microsoft.com/office/drawing/2014/main" id="{8E4368B9-9DD8-48D0-98A9-545859A348D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31" name="Picture 230" descr="image of the Ofgem logo" title="Ofgem logo">
          <a:extLst>
            <a:ext uri="{FF2B5EF4-FFF2-40B4-BE49-F238E27FC236}">
              <a16:creationId xmlns:a16="http://schemas.microsoft.com/office/drawing/2014/main" id="{3E9619AF-0C53-4419-820E-06D15F57ECE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32" name="Picture 231" title="white box">
          <a:extLst>
            <a:ext uri="{FF2B5EF4-FFF2-40B4-BE49-F238E27FC236}">
              <a16:creationId xmlns:a16="http://schemas.microsoft.com/office/drawing/2014/main" id="{95171A72-5F64-4DDA-9235-C3F554E686E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33" name="Picture 232" descr="image of the Ofgem logo" title="Ofgem logo">
          <a:extLst>
            <a:ext uri="{FF2B5EF4-FFF2-40B4-BE49-F238E27FC236}">
              <a16:creationId xmlns:a16="http://schemas.microsoft.com/office/drawing/2014/main" id="{740DC886-B5B1-43AF-A0DD-D59BB9A5A17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34" name="Picture 233" title="white box">
          <a:extLst>
            <a:ext uri="{FF2B5EF4-FFF2-40B4-BE49-F238E27FC236}">
              <a16:creationId xmlns:a16="http://schemas.microsoft.com/office/drawing/2014/main" id="{86FBFFAA-C012-4015-8A42-1E790EE8B2C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5" name="Picture 234" descr="image of the Ofgem logo" title="Ofgem logo">
          <a:extLst>
            <a:ext uri="{FF2B5EF4-FFF2-40B4-BE49-F238E27FC236}">
              <a16:creationId xmlns:a16="http://schemas.microsoft.com/office/drawing/2014/main" id="{A4BF256D-C128-41F1-849D-A63B2FAA5E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36" name="Picture 235" title="white box">
          <a:extLst>
            <a:ext uri="{FF2B5EF4-FFF2-40B4-BE49-F238E27FC236}">
              <a16:creationId xmlns:a16="http://schemas.microsoft.com/office/drawing/2014/main" id="{84955EF6-B16B-4B40-9154-1EE5FA1CB49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7" name="Picture 236" descr="image of the Ofgem logo" title="Ofgem logo">
          <a:extLst>
            <a:ext uri="{FF2B5EF4-FFF2-40B4-BE49-F238E27FC236}">
              <a16:creationId xmlns:a16="http://schemas.microsoft.com/office/drawing/2014/main" id="{A744CC7D-F5E1-40FC-A563-B4FC68F142A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38" name="Picture 237" title="white box">
          <a:extLst>
            <a:ext uri="{FF2B5EF4-FFF2-40B4-BE49-F238E27FC236}">
              <a16:creationId xmlns:a16="http://schemas.microsoft.com/office/drawing/2014/main" id="{8DEF5727-F572-47AD-A10F-C34C5D59E69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39" name="Picture 238" descr="image of the Ofgem logo" title="Ofgem logo">
          <a:extLst>
            <a:ext uri="{FF2B5EF4-FFF2-40B4-BE49-F238E27FC236}">
              <a16:creationId xmlns:a16="http://schemas.microsoft.com/office/drawing/2014/main" id="{985C8D2A-BE51-4AF7-B320-8313FDC6A3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40" name="Picture 239" title="white box">
          <a:extLst>
            <a:ext uri="{FF2B5EF4-FFF2-40B4-BE49-F238E27FC236}">
              <a16:creationId xmlns:a16="http://schemas.microsoft.com/office/drawing/2014/main" id="{8BB340B9-488E-4F02-9ECF-08454BE7904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41" name="Picture 240" descr="image of the Ofgem logo" title="Ofgem logo">
          <a:extLst>
            <a:ext uri="{FF2B5EF4-FFF2-40B4-BE49-F238E27FC236}">
              <a16:creationId xmlns:a16="http://schemas.microsoft.com/office/drawing/2014/main" id="{2AC5E643-BC9F-4BF9-A48B-EA4A7D0774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42" name="Picture 241" title="white box">
          <a:extLst>
            <a:ext uri="{FF2B5EF4-FFF2-40B4-BE49-F238E27FC236}">
              <a16:creationId xmlns:a16="http://schemas.microsoft.com/office/drawing/2014/main" id="{92189486-51B5-4EDF-A6B7-8EDF2002AD3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3" name="Picture 242" descr="image of the Ofgem logo" title="Ofgem logo">
          <a:extLst>
            <a:ext uri="{FF2B5EF4-FFF2-40B4-BE49-F238E27FC236}">
              <a16:creationId xmlns:a16="http://schemas.microsoft.com/office/drawing/2014/main" id="{181B66FA-B425-402E-A589-8C748739B8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44" name="Picture 243" title="white box">
          <a:extLst>
            <a:ext uri="{FF2B5EF4-FFF2-40B4-BE49-F238E27FC236}">
              <a16:creationId xmlns:a16="http://schemas.microsoft.com/office/drawing/2014/main" id="{9B3059BA-9D01-45DD-ABBA-9D53D6AFC27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5" name="Picture 244" descr="image of the Ofgem logo" title="Ofgem logo">
          <a:extLst>
            <a:ext uri="{FF2B5EF4-FFF2-40B4-BE49-F238E27FC236}">
              <a16:creationId xmlns:a16="http://schemas.microsoft.com/office/drawing/2014/main" id="{B8AACBD4-B768-40F4-8D76-D3FAFF648D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46" name="Picture 245" title="white box">
          <a:extLst>
            <a:ext uri="{FF2B5EF4-FFF2-40B4-BE49-F238E27FC236}">
              <a16:creationId xmlns:a16="http://schemas.microsoft.com/office/drawing/2014/main" id="{5FCEDC21-6C13-40AC-A7B4-735A60DFF4E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47" name="Picture 246" descr="image of the Ofgem logo" title="Ofgem logo">
          <a:extLst>
            <a:ext uri="{FF2B5EF4-FFF2-40B4-BE49-F238E27FC236}">
              <a16:creationId xmlns:a16="http://schemas.microsoft.com/office/drawing/2014/main" id="{9B8ADD86-7C9C-457E-B9D6-B2728990B8A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48" name="Picture 247" title="white box">
          <a:extLst>
            <a:ext uri="{FF2B5EF4-FFF2-40B4-BE49-F238E27FC236}">
              <a16:creationId xmlns:a16="http://schemas.microsoft.com/office/drawing/2014/main" id="{862FA513-A00E-46CE-A8AD-70DFDFCC809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49" name="Picture 248" descr="image of the Ofgem logo" title="Ofgem logo">
          <a:extLst>
            <a:ext uri="{FF2B5EF4-FFF2-40B4-BE49-F238E27FC236}">
              <a16:creationId xmlns:a16="http://schemas.microsoft.com/office/drawing/2014/main" id="{E95E252F-2F27-40D8-B999-131BFEBF63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50" name="Picture 249" title="white box">
          <a:extLst>
            <a:ext uri="{FF2B5EF4-FFF2-40B4-BE49-F238E27FC236}">
              <a16:creationId xmlns:a16="http://schemas.microsoft.com/office/drawing/2014/main" id="{A8359A2B-6F7C-47F8-B1A2-CCB0D1D021C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1" name="Picture 250" descr="image of the Ofgem logo" title="Ofgem logo">
          <a:extLst>
            <a:ext uri="{FF2B5EF4-FFF2-40B4-BE49-F238E27FC236}">
              <a16:creationId xmlns:a16="http://schemas.microsoft.com/office/drawing/2014/main" id="{14C47CC7-2CA3-4EC5-BC4D-6EFDE34C519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2" name="Picture 251" descr="image of the Ofgem logo" title="Ofgem logo">
          <a:extLst>
            <a:ext uri="{FF2B5EF4-FFF2-40B4-BE49-F238E27FC236}">
              <a16:creationId xmlns:a16="http://schemas.microsoft.com/office/drawing/2014/main" id="{BAE2698C-81D6-4A0F-B216-70E370F771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53" name="Picture 252" title="white box">
          <a:extLst>
            <a:ext uri="{FF2B5EF4-FFF2-40B4-BE49-F238E27FC236}">
              <a16:creationId xmlns:a16="http://schemas.microsoft.com/office/drawing/2014/main" id="{C2741956-B02C-4FED-BA41-8062F3F011A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54" name="Picture 253" descr="image of the Ofgem logo" title="Ofgem logo">
          <a:extLst>
            <a:ext uri="{FF2B5EF4-FFF2-40B4-BE49-F238E27FC236}">
              <a16:creationId xmlns:a16="http://schemas.microsoft.com/office/drawing/2014/main" id="{756DBC44-E66B-4FC3-8CD0-69AB45466C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55" name="Picture 254" title="white box">
          <a:extLst>
            <a:ext uri="{FF2B5EF4-FFF2-40B4-BE49-F238E27FC236}">
              <a16:creationId xmlns:a16="http://schemas.microsoft.com/office/drawing/2014/main" id="{94C5C071-A693-4EB1-9F97-CCE4EAD2172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56" name="Picture 255" descr="image of the Ofgem logo" title="Ofgem logo">
          <a:extLst>
            <a:ext uri="{FF2B5EF4-FFF2-40B4-BE49-F238E27FC236}">
              <a16:creationId xmlns:a16="http://schemas.microsoft.com/office/drawing/2014/main" id="{1B7068F8-00A6-4A84-A0FC-28F14A8ADF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57" name="Picture 256" title="white box">
          <a:extLst>
            <a:ext uri="{FF2B5EF4-FFF2-40B4-BE49-F238E27FC236}">
              <a16:creationId xmlns:a16="http://schemas.microsoft.com/office/drawing/2014/main" id="{1AE9685A-A4CF-44C3-9959-3146DF74807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8" name="Picture 257" descr="image of the Ofgem logo" title="Ofgem logo">
          <a:extLst>
            <a:ext uri="{FF2B5EF4-FFF2-40B4-BE49-F238E27FC236}">
              <a16:creationId xmlns:a16="http://schemas.microsoft.com/office/drawing/2014/main" id="{8054B3A4-9DF0-4DD2-92BE-DE5D103CB0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59" name="Picture 258" title="white box">
          <a:extLst>
            <a:ext uri="{FF2B5EF4-FFF2-40B4-BE49-F238E27FC236}">
              <a16:creationId xmlns:a16="http://schemas.microsoft.com/office/drawing/2014/main" id="{7FB44DCF-FD16-4E0B-AE44-5C59EEB21C3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0" name="Picture 259" descr="image of the Ofgem logo" title="Ofgem logo">
          <a:extLst>
            <a:ext uri="{FF2B5EF4-FFF2-40B4-BE49-F238E27FC236}">
              <a16:creationId xmlns:a16="http://schemas.microsoft.com/office/drawing/2014/main" id="{09CE6314-9771-475B-A24E-3717050DF8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61" name="Picture 260" title="white box">
          <a:extLst>
            <a:ext uri="{FF2B5EF4-FFF2-40B4-BE49-F238E27FC236}">
              <a16:creationId xmlns:a16="http://schemas.microsoft.com/office/drawing/2014/main" id="{4899AA8D-70EB-4A61-BC71-44F41DD0150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62" name="Picture 261" descr="image of the Ofgem logo" title="Ofgem logo">
          <a:extLst>
            <a:ext uri="{FF2B5EF4-FFF2-40B4-BE49-F238E27FC236}">
              <a16:creationId xmlns:a16="http://schemas.microsoft.com/office/drawing/2014/main" id="{DA3ADE20-813F-4636-BAC9-B933C5EB25E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63" name="Picture 262" title="white box">
          <a:extLst>
            <a:ext uri="{FF2B5EF4-FFF2-40B4-BE49-F238E27FC236}">
              <a16:creationId xmlns:a16="http://schemas.microsoft.com/office/drawing/2014/main" id="{3418323B-0C71-4125-869A-89D36037241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64" name="Picture 263" descr="image of the Ofgem logo" title="Ofgem logo">
          <a:extLst>
            <a:ext uri="{FF2B5EF4-FFF2-40B4-BE49-F238E27FC236}">
              <a16:creationId xmlns:a16="http://schemas.microsoft.com/office/drawing/2014/main" id="{FE47FA8E-FB9E-4808-B546-0DF5016F26B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65" name="Picture 264" title="white box">
          <a:extLst>
            <a:ext uri="{FF2B5EF4-FFF2-40B4-BE49-F238E27FC236}">
              <a16:creationId xmlns:a16="http://schemas.microsoft.com/office/drawing/2014/main" id="{C0D4557A-E2B5-4765-8FF0-2F7FE6E7EDF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6" name="Picture 265" descr="image of the Ofgem logo" title="Ofgem logo">
          <a:extLst>
            <a:ext uri="{FF2B5EF4-FFF2-40B4-BE49-F238E27FC236}">
              <a16:creationId xmlns:a16="http://schemas.microsoft.com/office/drawing/2014/main" id="{0CB5362A-5236-4BCB-9FF7-0A189F33833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7" name="Picture 266" descr="image of the Ofgem logo" title="Ofgem logo">
          <a:extLst>
            <a:ext uri="{FF2B5EF4-FFF2-40B4-BE49-F238E27FC236}">
              <a16:creationId xmlns:a16="http://schemas.microsoft.com/office/drawing/2014/main" id="{91151929-BFF7-41B4-B302-2B79A079EC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8" name="Picture 267" title="white box">
          <a:extLst>
            <a:ext uri="{FF2B5EF4-FFF2-40B4-BE49-F238E27FC236}">
              <a16:creationId xmlns:a16="http://schemas.microsoft.com/office/drawing/2014/main" id="{BD960C13-3DBD-4FD6-899B-7257F8E88AF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69" name="Picture 268" descr="image of the Ofgem logo" title="Ofgem logo">
          <a:extLst>
            <a:ext uri="{FF2B5EF4-FFF2-40B4-BE49-F238E27FC236}">
              <a16:creationId xmlns:a16="http://schemas.microsoft.com/office/drawing/2014/main" id="{AE97C1CF-3CFA-4B19-9ED8-F96FA5BBEB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70" name="Picture 269" title="white box">
          <a:extLst>
            <a:ext uri="{FF2B5EF4-FFF2-40B4-BE49-F238E27FC236}">
              <a16:creationId xmlns:a16="http://schemas.microsoft.com/office/drawing/2014/main" id="{9023E2B7-8D48-478A-9B6A-DB7ED2978A8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71" name="Picture 270" descr="image of the Ofgem logo" title="Ofgem logo">
          <a:extLst>
            <a:ext uri="{FF2B5EF4-FFF2-40B4-BE49-F238E27FC236}">
              <a16:creationId xmlns:a16="http://schemas.microsoft.com/office/drawing/2014/main" id="{FC11039A-9433-4160-9569-6440804E4EB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72" name="Picture 271" title="white box">
          <a:extLst>
            <a:ext uri="{FF2B5EF4-FFF2-40B4-BE49-F238E27FC236}">
              <a16:creationId xmlns:a16="http://schemas.microsoft.com/office/drawing/2014/main" id="{10C747FC-7224-4174-8F5F-6B87C02E025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3" name="Picture 272" descr="image of the Ofgem logo" title="Ofgem logo">
          <a:extLst>
            <a:ext uri="{FF2B5EF4-FFF2-40B4-BE49-F238E27FC236}">
              <a16:creationId xmlns:a16="http://schemas.microsoft.com/office/drawing/2014/main" id="{67796157-42F2-4BC0-9B5A-BB17E97A4B4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74" name="Picture 273" title="white box">
          <a:extLst>
            <a:ext uri="{FF2B5EF4-FFF2-40B4-BE49-F238E27FC236}">
              <a16:creationId xmlns:a16="http://schemas.microsoft.com/office/drawing/2014/main" id="{405407DD-2CB6-47AB-B9DB-5B98B20DF60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5" name="Picture 274" descr="image of the Ofgem logo" title="Ofgem logo">
          <a:extLst>
            <a:ext uri="{FF2B5EF4-FFF2-40B4-BE49-F238E27FC236}">
              <a16:creationId xmlns:a16="http://schemas.microsoft.com/office/drawing/2014/main" id="{C3ACB6D2-2CE7-4F80-99AF-D286F3AA16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76" name="Picture 275" title="white box">
          <a:extLst>
            <a:ext uri="{FF2B5EF4-FFF2-40B4-BE49-F238E27FC236}">
              <a16:creationId xmlns:a16="http://schemas.microsoft.com/office/drawing/2014/main" id="{FBC6A980-7470-4E8E-9C17-F81A93C304F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77" name="Picture 276" descr="image of the Ofgem logo" title="Ofgem logo">
          <a:extLst>
            <a:ext uri="{FF2B5EF4-FFF2-40B4-BE49-F238E27FC236}">
              <a16:creationId xmlns:a16="http://schemas.microsoft.com/office/drawing/2014/main" id="{111ADAF5-9ED9-45EB-83AE-FF69EFA34E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78" name="Picture 277" title="white box">
          <a:extLst>
            <a:ext uri="{FF2B5EF4-FFF2-40B4-BE49-F238E27FC236}">
              <a16:creationId xmlns:a16="http://schemas.microsoft.com/office/drawing/2014/main" id="{B34CC467-2632-4925-B0CD-9CCFAA06438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79" name="Picture 278" descr="image of the Ofgem logo" title="Ofgem logo">
          <a:extLst>
            <a:ext uri="{FF2B5EF4-FFF2-40B4-BE49-F238E27FC236}">
              <a16:creationId xmlns:a16="http://schemas.microsoft.com/office/drawing/2014/main" id="{535CE80B-3AAD-4D08-9FD0-56D3DDD19C4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80" name="Picture 279" title="white box">
          <a:extLst>
            <a:ext uri="{FF2B5EF4-FFF2-40B4-BE49-F238E27FC236}">
              <a16:creationId xmlns:a16="http://schemas.microsoft.com/office/drawing/2014/main" id="{D5CD21F6-AF5A-433D-B66D-705B2ED1026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1" name="Picture 280" descr="image of the Ofgem logo" title="Ofgem logo">
          <a:extLst>
            <a:ext uri="{FF2B5EF4-FFF2-40B4-BE49-F238E27FC236}">
              <a16:creationId xmlns:a16="http://schemas.microsoft.com/office/drawing/2014/main" id="{52598029-ECDE-4759-BC0D-B8DE1CE1CCD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2" name="Picture 281" descr="image of the Ofgem logo" title="Ofgem logo">
          <a:extLst>
            <a:ext uri="{FF2B5EF4-FFF2-40B4-BE49-F238E27FC236}">
              <a16:creationId xmlns:a16="http://schemas.microsoft.com/office/drawing/2014/main" id="{E852D21D-B6BD-44C2-9DED-D4F5B5BFA7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83" name="Picture 282" title="white box">
          <a:extLst>
            <a:ext uri="{FF2B5EF4-FFF2-40B4-BE49-F238E27FC236}">
              <a16:creationId xmlns:a16="http://schemas.microsoft.com/office/drawing/2014/main" id="{F4344586-D599-4808-A54F-743AA2C5A90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84" name="Picture 283" descr="image of the Ofgem logo" title="Ofgem logo">
          <a:extLst>
            <a:ext uri="{FF2B5EF4-FFF2-40B4-BE49-F238E27FC236}">
              <a16:creationId xmlns:a16="http://schemas.microsoft.com/office/drawing/2014/main" id="{63D4A10E-5D0D-4017-A0A3-328DED641C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85" name="Picture 284" title="white box">
          <a:extLst>
            <a:ext uri="{FF2B5EF4-FFF2-40B4-BE49-F238E27FC236}">
              <a16:creationId xmlns:a16="http://schemas.microsoft.com/office/drawing/2014/main" id="{3D7F1F60-C6D9-4B26-AC6F-9E273B8989A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86" name="Picture 285" descr="image of the Ofgem logo" title="Ofgem logo">
          <a:extLst>
            <a:ext uri="{FF2B5EF4-FFF2-40B4-BE49-F238E27FC236}">
              <a16:creationId xmlns:a16="http://schemas.microsoft.com/office/drawing/2014/main" id="{CF0009B9-26EC-4CE0-A097-F93B198B7BB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87" name="Picture 286" title="white box">
          <a:extLst>
            <a:ext uri="{FF2B5EF4-FFF2-40B4-BE49-F238E27FC236}">
              <a16:creationId xmlns:a16="http://schemas.microsoft.com/office/drawing/2014/main" id="{6B63FF37-3AE7-4D0D-97CB-ED907AEF639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8" name="Picture 287" descr="image of the Ofgem logo" title="Ofgem logo">
          <a:extLst>
            <a:ext uri="{FF2B5EF4-FFF2-40B4-BE49-F238E27FC236}">
              <a16:creationId xmlns:a16="http://schemas.microsoft.com/office/drawing/2014/main" id="{D455D2AA-90A8-4B06-9E62-11F4FDBC67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89" name="Picture 288" title="white box">
          <a:extLst>
            <a:ext uri="{FF2B5EF4-FFF2-40B4-BE49-F238E27FC236}">
              <a16:creationId xmlns:a16="http://schemas.microsoft.com/office/drawing/2014/main" id="{8E40D06E-6159-4204-99AC-14BE80E7B47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0" name="Picture 289" descr="image of the Ofgem logo" title="Ofgem logo">
          <a:extLst>
            <a:ext uri="{FF2B5EF4-FFF2-40B4-BE49-F238E27FC236}">
              <a16:creationId xmlns:a16="http://schemas.microsoft.com/office/drawing/2014/main" id="{461F0321-DBAE-481B-8858-CDE392232D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91" name="Picture 290" title="white box">
          <a:extLst>
            <a:ext uri="{FF2B5EF4-FFF2-40B4-BE49-F238E27FC236}">
              <a16:creationId xmlns:a16="http://schemas.microsoft.com/office/drawing/2014/main" id="{E5DA87BA-C722-417A-B9BD-4414ECA1414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92" name="Picture 291" descr="image of the Ofgem logo" title="Ofgem logo">
          <a:extLst>
            <a:ext uri="{FF2B5EF4-FFF2-40B4-BE49-F238E27FC236}">
              <a16:creationId xmlns:a16="http://schemas.microsoft.com/office/drawing/2014/main" id="{19E18B96-FD81-4830-8313-612EBA36AFB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93" name="Picture 292" title="white box">
          <a:extLst>
            <a:ext uri="{FF2B5EF4-FFF2-40B4-BE49-F238E27FC236}">
              <a16:creationId xmlns:a16="http://schemas.microsoft.com/office/drawing/2014/main" id="{27A14D1F-BA6D-4C26-82FB-891376E3AB7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94" name="Picture 293" descr="image of the Ofgem logo" title="Ofgem logo">
          <a:extLst>
            <a:ext uri="{FF2B5EF4-FFF2-40B4-BE49-F238E27FC236}">
              <a16:creationId xmlns:a16="http://schemas.microsoft.com/office/drawing/2014/main" id="{246FD335-B444-49F9-AFB9-93842C222F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95" name="Picture 294" title="white box">
          <a:extLst>
            <a:ext uri="{FF2B5EF4-FFF2-40B4-BE49-F238E27FC236}">
              <a16:creationId xmlns:a16="http://schemas.microsoft.com/office/drawing/2014/main" id="{44D546FB-AB5C-4342-AD51-C00BB4986AD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6" name="Picture 295" descr="image of the Ofgem logo" title="Ofgem logo">
          <a:extLst>
            <a:ext uri="{FF2B5EF4-FFF2-40B4-BE49-F238E27FC236}">
              <a16:creationId xmlns:a16="http://schemas.microsoft.com/office/drawing/2014/main" id="{EE854E3E-B1ED-4D21-A8F8-A46A02875BA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7" name="Picture 296" descr="image of the Ofgem logo" title="Ofgem logo">
          <a:extLst>
            <a:ext uri="{FF2B5EF4-FFF2-40B4-BE49-F238E27FC236}">
              <a16:creationId xmlns:a16="http://schemas.microsoft.com/office/drawing/2014/main" id="{1EDCB9B0-4A88-4301-B936-374D96DE08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98" name="Picture 297" title="white box">
          <a:extLst>
            <a:ext uri="{FF2B5EF4-FFF2-40B4-BE49-F238E27FC236}">
              <a16:creationId xmlns:a16="http://schemas.microsoft.com/office/drawing/2014/main" id="{B10B3335-BEA1-4E51-9C99-4F59EA4A030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299" name="Picture 298" descr="image of the Ofgem logo" title="Ofgem logo">
          <a:extLst>
            <a:ext uri="{FF2B5EF4-FFF2-40B4-BE49-F238E27FC236}">
              <a16:creationId xmlns:a16="http://schemas.microsoft.com/office/drawing/2014/main" id="{DC0B6874-E6CE-497E-8AB9-D6AEB3E7C63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00" name="Picture 299" title="white box">
          <a:extLst>
            <a:ext uri="{FF2B5EF4-FFF2-40B4-BE49-F238E27FC236}">
              <a16:creationId xmlns:a16="http://schemas.microsoft.com/office/drawing/2014/main" id="{13E2B51E-F8D3-4D27-8E6D-4C12179C863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01" name="Picture 300" descr="image of the Ofgem logo" title="Ofgem logo">
          <a:extLst>
            <a:ext uri="{FF2B5EF4-FFF2-40B4-BE49-F238E27FC236}">
              <a16:creationId xmlns:a16="http://schemas.microsoft.com/office/drawing/2014/main" id="{3A3A6722-3119-46DD-8CB9-007741A003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02" name="Picture 301" title="white box">
          <a:extLst>
            <a:ext uri="{FF2B5EF4-FFF2-40B4-BE49-F238E27FC236}">
              <a16:creationId xmlns:a16="http://schemas.microsoft.com/office/drawing/2014/main" id="{99AEEBD5-FF67-4212-A55C-D0CCE0835E2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3" name="Picture 302" descr="image of the Ofgem logo" title="Ofgem logo">
          <a:extLst>
            <a:ext uri="{FF2B5EF4-FFF2-40B4-BE49-F238E27FC236}">
              <a16:creationId xmlns:a16="http://schemas.microsoft.com/office/drawing/2014/main" id="{B575046E-BE4A-44CC-B42D-A23F871B40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04" name="Picture 303" title="white box">
          <a:extLst>
            <a:ext uri="{FF2B5EF4-FFF2-40B4-BE49-F238E27FC236}">
              <a16:creationId xmlns:a16="http://schemas.microsoft.com/office/drawing/2014/main" id="{72BA9964-ACEC-4165-970E-918128B79A5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5" name="Picture 304" descr="image of the Ofgem logo" title="Ofgem logo">
          <a:extLst>
            <a:ext uri="{FF2B5EF4-FFF2-40B4-BE49-F238E27FC236}">
              <a16:creationId xmlns:a16="http://schemas.microsoft.com/office/drawing/2014/main" id="{4D76B165-451E-499A-B981-5E93D25965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06" name="Picture 305" title="white box">
          <a:extLst>
            <a:ext uri="{FF2B5EF4-FFF2-40B4-BE49-F238E27FC236}">
              <a16:creationId xmlns:a16="http://schemas.microsoft.com/office/drawing/2014/main" id="{0E46BB15-EE19-42B2-B699-9AAC62A4F47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07" name="Picture 306" descr="image of the Ofgem logo" title="Ofgem logo">
          <a:extLst>
            <a:ext uri="{FF2B5EF4-FFF2-40B4-BE49-F238E27FC236}">
              <a16:creationId xmlns:a16="http://schemas.microsoft.com/office/drawing/2014/main" id="{E1E4B061-0C15-428C-AF76-5654F911E71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08" name="Picture 307" title="white box">
          <a:extLst>
            <a:ext uri="{FF2B5EF4-FFF2-40B4-BE49-F238E27FC236}">
              <a16:creationId xmlns:a16="http://schemas.microsoft.com/office/drawing/2014/main" id="{189A190D-7206-4FCC-BF3D-3EC3C03466B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09" name="Picture 308" descr="image of the Ofgem logo" title="Ofgem logo">
          <a:extLst>
            <a:ext uri="{FF2B5EF4-FFF2-40B4-BE49-F238E27FC236}">
              <a16:creationId xmlns:a16="http://schemas.microsoft.com/office/drawing/2014/main" id="{397F78AD-9C59-4A1D-A856-1DC97B1788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10" name="Picture 309" title="white box">
          <a:extLst>
            <a:ext uri="{FF2B5EF4-FFF2-40B4-BE49-F238E27FC236}">
              <a16:creationId xmlns:a16="http://schemas.microsoft.com/office/drawing/2014/main" id="{ADB72620-F338-449B-8673-D05D45718E3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1" name="Picture 310" descr="image of the Ofgem logo" title="Ofgem logo">
          <a:extLst>
            <a:ext uri="{FF2B5EF4-FFF2-40B4-BE49-F238E27FC236}">
              <a16:creationId xmlns:a16="http://schemas.microsoft.com/office/drawing/2014/main" id="{7425DE7C-D345-4B42-828B-E685894894E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2" name="Picture 311" descr="image of the Ofgem logo" title="Ofgem logo">
          <a:extLst>
            <a:ext uri="{FF2B5EF4-FFF2-40B4-BE49-F238E27FC236}">
              <a16:creationId xmlns:a16="http://schemas.microsoft.com/office/drawing/2014/main" id="{AF268AA5-19FD-4E80-BF47-4DDA9D8E1F4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13" name="Picture 312" title="white box">
          <a:extLst>
            <a:ext uri="{FF2B5EF4-FFF2-40B4-BE49-F238E27FC236}">
              <a16:creationId xmlns:a16="http://schemas.microsoft.com/office/drawing/2014/main" id="{92E760CE-51DF-46A2-9413-FE79F14098E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14" name="Picture 313" descr="image of the Ofgem logo" title="Ofgem logo">
          <a:extLst>
            <a:ext uri="{FF2B5EF4-FFF2-40B4-BE49-F238E27FC236}">
              <a16:creationId xmlns:a16="http://schemas.microsoft.com/office/drawing/2014/main" id="{EB8E5B80-80FB-44E5-9798-F2D8DB572C0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15" name="Picture 314" title="white box">
          <a:extLst>
            <a:ext uri="{FF2B5EF4-FFF2-40B4-BE49-F238E27FC236}">
              <a16:creationId xmlns:a16="http://schemas.microsoft.com/office/drawing/2014/main" id="{AEFE67F6-C274-4299-AC61-FD7BA74EB51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16" name="Picture 315" descr="image of the Ofgem logo" title="Ofgem logo">
          <a:extLst>
            <a:ext uri="{FF2B5EF4-FFF2-40B4-BE49-F238E27FC236}">
              <a16:creationId xmlns:a16="http://schemas.microsoft.com/office/drawing/2014/main" id="{8A8C4F97-0B79-49A6-9F7A-91DCE18D56D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17" name="Picture 316" title="white box">
          <a:extLst>
            <a:ext uri="{FF2B5EF4-FFF2-40B4-BE49-F238E27FC236}">
              <a16:creationId xmlns:a16="http://schemas.microsoft.com/office/drawing/2014/main" id="{30A4FF82-E482-4AC7-8E42-001DAE8D3F2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8" name="Picture 317" descr="image of the Ofgem logo" title="Ofgem logo">
          <a:extLst>
            <a:ext uri="{FF2B5EF4-FFF2-40B4-BE49-F238E27FC236}">
              <a16:creationId xmlns:a16="http://schemas.microsoft.com/office/drawing/2014/main" id="{52B3A75F-1085-43CF-960F-F3C0248687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19" name="Picture 318" title="white box">
          <a:extLst>
            <a:ext uri="{FF2B5EF4-FFF2-40B4-BE49-F238E27FC236}">
              <a16:creationId xmlns:a16="http://schemas.microsoft.com/office/drawing/2014/main" id="{1D50F50C-3CF4-49DF-ABEB-3955D3B7E4B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0" name="Picture 319" descr="image of the Ofgem logo" title="Ofgem logo">
          <a:extLst>
            <a:ext uri="{FF2B5EF4-FFF2-40B4-BE49-F238E27FC236}">
              <a16:creationId xmlns:a16="http://schemas.microsoft.com/office/drawing/2014/main" id="{1705785F-C1B5-4106-9A78-05A933ACE6C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21" name="Picture 320" title="white box">
          <a:extLst>
            <a:ext uri="{FF2B5EF4-FFF2-40B4-BE49-F238E27FC236}">
              <a16:creationId xmlns:a16="http://schemas.microsoft.com/office/drawing/2014/main" id="{29FFB03F-CED1-452D-86EA-7284C76D830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22" name="Picture 321" descr="image of the Ofgem logo" title="Ofgem logo">
          <a:extLst>
            <a:ext uri="{FF2B5EF4-FFF2-40B4-BE49-F238E27FC236}">
              <a16:creationId xmlns:a16="http://schemas.microsoft.com/office/drawing/2014/main" id="{DEE9C3FE-4273-4ED5-BF71-65BF54703C4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23" name="Picture 322" title="white box">
          <a:extLst>
            <a:ext uri="{FF2B5EF4-FFF2-40B4-BE49-F238E27FC236}">
              <a16:creationId xmlns:a16="http://schemas.microsoft.com/office/drawing/2014/main" id="{4D8AAA42-EC8B-4F2F-8FE4-FFB86DB8765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24" name="Picture 323" descr="image of the Ofgem logo" title="Ofgem logo">
          <a:extLst>
            <a:ext uri="{FF2B5EF4-FFF2-40B4-BE49-F238E27FC236}">
              <a16:creationId xmlns:a16="http://schemas.microsoft.com/office/drawing/2014/main" id="{28FE63CC-ABB2-4A8F-971B-6893B09BEF5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25" name="Picture 324" title="white box">
          <a:extLst>
            <a:ext uri="{FF2B5EF4-FFF2-40B4-BE49-F238E27FC236}">
              <a16:creationId xmlns:a16="http://schemas.microsoft.com/office/drawing/2014/main" id="{DF083C44-E7FF-4569-8EB6-DF245EA98E4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6" name="Picture 325" descr="image of the Ofgem logo" title="Ofgem logo">
          <a:extLst>
            <a:ext uri="{FF2B5EF4-FFF2-40B4-BE49-F238E27FC236}">
              <a16:creationId xmlns:a16="http://schemas.microsoft.com/office/drawing/2014/main" id="{368B2B61-54E5-4F27-B5E3-716130CBA1F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7" name="Picture 326" descr="image of the Ofgem logo" title="Ofgem logo">
          <a:extLst>
            <a:ext uri="{FF2B5EF4-FFF2-40B4-BE49-F238E27FC236}">
              <a16:creationId xmlns:a16="http://schemas.microsoft.com/office/drawing/2014/main" id="{7C8FA224-F40A-4E57-AA23-9B5C978EC43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28" name="Picture 327" title="white box">
          <a:extLst>
            <a:ext uri="{FF2B5EF4-FFF2-40B4-BE49-F238E27FC236}">
              <a16:creationId xmlns:a16="http://schemas.microsoft.com/office/drawing/2014/main" id="{097B2B51-25AB-42D1-9069-E86F92FBDAD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29" name="Picture 328" descr="image of the Ofgem logo" title="Ofgem logo">
          <a:extLst>
            <a:ext uri="{FF2B5EF4-FFF2-40B4-BE49-F238E27FC236}">
              <a16:creationId xmlns:a16="http://schemas.microsoft.com/office/drawing/2014/main" id="{F60FF56C-8227-4B76-B170-2DEC7D05C2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30" name="Picture 329" title="white box">
          <a:extLst>
            <a:ext uri="{FF2B5EF4-FFF2-40B4-BE49-F238E27FC236}">
              <a16:creationId xmlns:a16="http://schemas.microsoft.com/office/drawing/2014/main" id="{2D7B834C-249A-4828-AD83-1D1BE1657DA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31" name="Picture 330" descr="image of the Ofgem logo" title="Ofgem logo">
          <a:extLst>
            <a:ext uri="{FF2B5EF4-FFF2-40B4-BE49-F238E27FC236}">
              <a16:creationId xmlns:a16="http://schemas.microsoft.com/office/drawing/2014/main" id="{E1AE9E3F-196E-4731-ACD4-8378F443E9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32" name="Picture 331" title="white box">
          <a:extLst>
            <a:ext uri="{FF2B5EF4-FFF2-40B4-BE49-F238E27FC236}">
              <a16:creationId xmlns:a16="http://schemas.microsoft.com/office/drawing/2014/main" id="{91C8DA80-1285-4046-A19C-B2BA8F175F2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3" name="Picture 332" descr="image of the Ofgem logo" title="Ofgem logo">
          <a:extLst>
            <a:ext uri="{FF2B5EF4-FFF2-40B4-BE49-F238E27FC236}">
              <a16:creationId xmlns:a16="http://schemas.microsoft.com/office/drawing/2014/main" id="{8277C2F5-B514-4437-A3B4-7458E57A82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34" name="Picture 333" title="white box">
          <a:extLst>
            <a:ext uri="{FF2B5EF4-FFF2-40B4-BE49-F238E27FC236}">
              <a16:creationId xmlns:a16="http://schemas.microsoft.com/office/drawing/2014/main" id="{17958CE5-26D2-4DAC-B3FE-F036F6D791B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5" name="Picture 334" descr="image of the Ofgem logo" title="Ofgem logo">
          <a:extLst>
            <a:ext uri="{FF2B5EF4-FFF2-40B4-BE49-F238E27FC236}">
              <a16:creationId xmlns:a16="http://schemas.microsoft.com/office/drawing/2014/main" id="{21CD808A-A7D0-4694-B499-780C117145B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36" name="Picture 335" title="white box">
          <a:extLst>
            <a:ext uri="{FF2B5EF4-FFF2-40B4-BE49-F238E27FC236}">
              <a16:creationId xmlns:a16="http://schemas.microsoft.com/office/drawing/2014/main" id="{01912276-03A6-4661-AD60-5AA0391ABA3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37" name="Picture 336" descr="image of the Ofgem logo" title="Ofgem logo">
          <a:extLst>
            <a:ext uri="{FF2B5EF4-FFF2-40B4-BE49-F238E27FC236}">
              <a16:creationId xmlns:a16="http://schemas.microsoft.com/office/drawing/2014/main" id="{E737B1C7-CDFB-4132-85E9-53B5193470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38" name="Picture 337" title="white box">
          <a:extLst>
            <a:ext uri="{FF2B5EF4-FFF2-40B4-BE49-F238E27FC236}">
              <a16:creationId xmlns:a16="http://schemas.microsoft.com/office/drawing/2014/main" id="{FA15F6E0-A8EC-4999-BD3F-6D97A781D41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39" name="Picture 338" descr="image of the Ofgem logo" title="Ofgem logo">
          <a:extLst>
            <a:ext uri="{FF2B5EF4-FFF2-40B4-BE49-F238E27FC236}">
              <a16:creationId xmlns:a16="http://schemas.microsoft.com/office/drawing/2014/main" id="{344348ED-83E5-4772-ABE7-3A997B9F19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40" name="Picture 339" title="white box">
          <a:extLst>
            <a:ext uri="{FF2B5EF4-FFF2-40B4-BE49-F238E27FC236}">
              <a16:creationId xmlns:a16="http://schemas.microsoft.com/office/drawing/2014/main" id="{4ADE248D-BE8E-4F35-8A2E-3B4A385DE77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41" name="Picture 340" descr="image of the Ofgem logo" title="Ofgem logo">
          <a:extLst>
            <a:ext uri="{FF2B5EF4-FFF2-40B4-BE49-F238E27FC236}">
              <a16:creationId xmlns:a16="http://schemas.microsoft.com/office/drawing/2014/main" id="{731D63CA-05C6-431E-BE32-9DA6433F9D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42" name="Picture 341" descr="image of the Ofgem logo" title="Ofgem logo">
          <a:extLst>
            <a:ext uri="{FF2B5EF4-FFF2-40B4-BE49-F238E27FC236}">
              <a16:creationId xmlns:a16="http://schemas.microsoft.com/office/drawing/2014/main" id="{E32ED0A4-3D9E-40FB-BD4C-5EC5CFADA3F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43" name="Picture 342" title="white box">
          <a:extLst>
            <a:ext uri="{FF2B5EF4-FFF2-40B4-BE49-F238E27FC236}">
              <a16:creationId xmlns:a16="http://schemas.microsoft.com/office/drawing/2014/main" id="{E38E6E0D-7A50-4687-8CDB-9B44FDEC668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44" name="Picture 343" descr="image of the Ofgem logo" title="Ofgem logo">
          <a:extLst>
            <a:ext uri="{FF2B5EF4-FFF2-40B4-BE49-F238E27FC236}">
              <a16:creationId xmlns:a16="http://schemas.microsoft.com/office/drawing/2014/main" id="{FFC9BCE3-F482-4585-8140-2D637488A22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45" name="Picture 344" title="white box">
          <a:extLst>
            <a:ext uri="{FF2B5EF4-FFF2-40B4-BE49-F238E27FC236}">
              <a16:creationId xmlns:a16="http://schemas.microsoft.com/office/drawing/2014/main" id="{F3F36723-0D7E-47E3-814C-A97F6EB1B92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46" name="Picture 345" descr="image of the Ofgem logo" title="Ofgem logo">
          <a:extLst>
            <a:ext uri="{FF2B5EF4-FFF2-40B4-BE49-F238E27FC236}">
              <a16:creationId xmlns:a16="http://schemas.microsoft.com/office/drawing/2014/main" id="{AD60AA32-26AB-401C-AE3C-7467640D323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47" name="Picture 346" title="white box">
          <a:extLst>
            <a:ext uri="{FF2B5EF4-FFF2-40B4-BE49-F238E27FC236}">
              <a16:creationId xmlns:a16="http://schemas.microsoft.com/office/drawing/2014/main" id="{718AADBF-E1D5-4227-96AC-39BF2E56501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48" name="Picture 347" descr="image of the Ofgem logo" title="Ofgem logo">
          <a:extLst>
            <a:ext uri="{FF2B5EF4-FFF2-40B4-BE49-F238E27FC236}">
              <a16:creationId xmlns:a16="http://schemas.microsoft.com/office/drawing/2014/main" id="{AD16FA7E-C9D9-41E6-8B85-E1A272231CA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49" name="Picture 348" title="white box">
          <a:extLst>
            <a:ext uri="{FF2B5EF4-FFF2-40B4-BE49-F238E27FC236}">
              <a16:creationId xmlns:a16="http://schemas.microsoft.com/office/drawing/2014/main" id="{54649BB3-B5A6-4960-B42E-3AD4C6FAF9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50" name="Picture 349" descr="image of the Ofgem logo" title="Ofgem logo">
          <a:extLst>
            <a:ext uri="{FF2B5EF4-FFF2-40B4-BE49-F238E27FC236}">
              <a16:creationId xmlns:a16="http://schemas.microsoft.com/office/drawing/2014/main" id="{8DC0AB26-048A-49D6-9AD5-13C93736E73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51" name="Picture 350" title="white box">
          <a:extLst>
            <a:ext uri="{FF2B5EF4-FFF2-40B4-BE49-F238E27FC236}">
              <a16:creationId xmlns:a16="http://schemas.microsoft.com/office/drawing/2014/main" id="{77AB0C26-EBF0-4B1D-989C-5A322DF8490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52" name="Picture 351" descr="image of the Ofgem logo" title="Ofgem logo">
          <a:extLst>
            <a:ext uri="{FF2B5EF4-FFF2-40B4-BE49-F238E27FC236}">
              <a16:creationId xmlns:a16="http://schemas.microsoft.com/office/drawing/2014/main" id="{6C97CF3A-B8C7-4E8A-8EA0-0972A91BF7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53" name="Picture 352" title="white box">
          <a:extLst>
            <a:ext uri="{FF2B5EF4-FFF2-40B4-BE49-F238E27FC236}">
              <a16:creationId xmlns:a16="http://schemas.microsoft.com/office/drawing/2014/main" id="{67C81C47-09A4-4F96-99AC-6B286209092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54" name="Picture 353" descr="image of the Ofgem logo" title="Ofgem logo">
          <a:extLst>
            <a:ext uri="{FF2B5EF4-FFF2-40B4-BE49-F238E27FC236}">
              <a16:creationId xmlns:a16="http://schemas.microsoft.com/office/drawing/2014/main" id="{B54B2F91-6FF6-4B28-A6AD-809C3B4B89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55" name="Picture 354" title="white box">
          <a:extLst>
            <a:ext uri="{FF2B5EF4-FFF2-40B4-BE49-F238E27FC236}">
              <a16:creationId xmlns:a16="http://schemas.microsoft.com/office/drawing/2014/main" id="{C9486DEC-2AB6-467C-A74D-C2CB858847A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56" name="Picture 355" descr="image of the Ofgem logo" title="Ofgem logo">
          <a:extLst>
            <a:ext uri="{FF2B5EF4-FFF2-40B4-BE49-F238E27FC236}">
              <a16:creationId xmlns:a16="http://schemas.microsoft.com/office/drawing/2014/main" id="{1AD8852A-86E3-4461-BA92-BB95284940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57" name="Picture 356" descr="image of the Ofgem logo" title="Ofgem logo">
          <a:extLst>
            <a:ext uri="{FF2B5EF4-FFF2-40B4-BE49-F238E27FC236}">
              <a16:creationId xmlns:a16="http://schemas.microsoft.com/office/drawing/2014/main" id="{58683076-3E18-43C7-A4EA-A26C383DB6C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58" name="Picture 357" title="white box">
          <a:extLst>
            <a:ext uri="{FF2B5EF4-FFF2-40B4-BE49-F238E27FC236}">
              <a16:creationId xmlns:a16="http://schemas.microsoft.com/office/drawing/2014/main" id="{33EE6CCC-3461-416B-99C6-329E2A56BEA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59" name="Picture 358" descr="image of the Ofgem logo" title="Ofgem logo">
          <a:extLst>
            <a:ext uri="{FF2B5EF4-FFF2-40B4-BE49-F238E27FC236}">
              <a16:creationId xmlns:a16="http://schemas.microsoft.com/office/drawing/2014/main" id="{346D91F3-8B50-4D4B-B5A4-A0DF2586B8B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60" name="Picture 359" title="white box">
          <a:extLst>
            <a:ext uri="{FF2B5EF4-FFF2-40B4-BE49-F238E27FC236}">
              <a16:creationId xmlns:a16="http://schemas.microsoft.com/office/drawing/2014/main" id="{F1336344-0225-4B12-817B-96473A89C6C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61" name="Picture 360" descr="image of the Ofgem logo" title="Ofgem logo">
          <a:extLst>
            <a:ext uri="{FF2B5EF4-FFF2-40B4-BE49-F238E27FC236}">
              <a16:creationId xmlns:a16="http://schemas.microsoft.com/office/drawing/2014/main" id="{CDC43754-33FD-411B-8D9D-58609E90F3A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62" name="Picture 361" title="white box">
          <a:extLst>
            <a:ext uri="{FF2B5EF4-FFF2-40B4-BE49-F238E27FC236}">
              <a16:creationId xmlns:a16="http://schemas.microsoft.com/office/drawing/2014/main" id="{CC03EAF5-3A72-4020-B60B-FEA90D15267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63" name="Picture 362" descr="image of the Ofgem logo" title="Ofgem logo">
          <a:extLst>
            <a:ext uri="{FF2B5EF4-FFF2-40B4-BE49-F238E27FC236}">
              <a16:creationId xmlns:a16="http://schemas.microsoft.com/office/drawing/2014/main" id="{5A4688C9-6324-4E4C-8663-604A7B06C8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64" name="Picture 363" title="white box">
          <a:extLst>
            <a:ext uri="{FF2B5EF4-FFF2-40B4-BE49-F238E27FC236}">
              <a16:creationId xmlns:a16="http://schemas.microsoft.com/office/drawing/2014/main" id="{DB152C61-D215-4391-BD3C-A15843AE567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65" name="Picture 364" descr="image of the Ofgem logo" title="Ofgem logo">
          <a:extLst>
            <a:ext uri="{FF2B5EF4-FFF2-40B4-BE49-F238E27FC236}">
              <a16:creationId xmlns:a16="http://schemas.microsoft.com/office/drawing/2014/main" id="{011B2143-7422-4941-9736-F8051A3245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66" name="Picture 365" title="white box">
          <a:extLst>
            <a:ext uri="{FF2B5EF4-FFF2-40B4-BE49-F238E27FC236}">
              <a16:creationId xmlns:a16="http://schemas.microsoft.com/office/drawing/2014/main" id="{7CEDFCF6-B0D2-4248-BA80-F87C37A218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67" name="Picture 366" descr="image of the Ofgem logo" title="Ofgem logo">
          <a:extLst>
            <a:ext uri="{FF2B5EF4-FFF2-40B4-BE49-F238E27FC236}">
              <a16:creationId xmlns:a16="http://schemas.microsoft.com/office/drawing/2014/main" id="{079D5643-477E-4841-B81D-C64E94EF41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68" name="Picture 367" title="white box">
          <a:extLst>
            <a:ext uri="{FF2B5EF4-FFF2-40B4-BE49-F238E27FC236}">
              <a16:creationId xmlns:a16="http://schemas.microsoft.com/office/drawing/2014/main" id="{721CEC51-8BCC-4B7A-ACC1-7F314938754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69" name="Picture 368" descr="image of the Ofgem logo" title="Ofgem logo">
          <a:extLst>
            <a:ext uri="{FF2B5EF4-FFF2-40B4-BE49-F238E27FC236}">
              <a16:creationId xmlns:a16="http://schemas.microsoft.com/office/drawing/2014/main" id="{05112434-AC0B-4135-9DC8-7AB6DE6B85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70" name="Picture 369" title="white box">
          <a:extLst>
            <a:ext uri="{FF2B5EF4-FFF2-40B4-BE49-F238E27FC236}">
              <a16:creationId xmlns:a16="http://schemas.microsoft.com/office/drawing/2014/main" id="{5E9EC826-CDDB-41D3-88E0-074A301C42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71" name="Picture 370" descr="image of the Ofgem logo" title="Ofgem logo">
          <a:extLst>
            <a:ext uri="{FF2B5EF4-FFF2-40B4-BE49-F238E27FC236}">
              <a16:creationId xmlns:a16="http://schemas.microsoft.com/office/drawing/2014/main" id="{BB8746ED-176D-4B8A-8C0D-936CCB6B07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72" name="Picture 371" descr="image of the Ofgem logo" title="Ofgem logo">
          <a:extLst>
            <a:ext uri="{FF2B5EF4-FFF2-40B4-BE49-F238E27FC236}">
              <a16:creationId xmlns:a16="http://schemas.microsoft.com/office/drawing/2014/main" id="{8024A169-A5E5-4AFC-9681-5F632A23D5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73" name="Picture 372" title="white box">
          <a:extLst>
            <a:ext uri="{FF2B5EF4-FFF2-40B4-BE49-F238E27FC236}">
              <a16:creationId xmlns:a16="http://schemas.microsoft.com/office/drawing/2014/main" id="{E1A02A8E-ED0E-40EB-9051-4EE03E4CEB8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74" name="Picture 373" descr="image of the Ofgem logo" title="Ofgem logo">
          <a:extLst>
            <a:ext uri="{FF2B5EF4-FFF2-40B4-BE49-F238E27FC236}">
              <a16:creationId xmlns:a16="http://schemas.microsoft.com/office/drawing/2014/main" id="{5346EFCC-3152-48F7-94CC-DBA830D1541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75" name="Picture 374" title="white box">
          <a:extLst>
            <a:ext uri="{FF2B5EF4-FFF2-40B4-BE49-F238E27FC236}">
              <a16:creationId xmlns:a16="http://schemas.microsoft.com/office/drawing/2014/main" id="{DCA0A367-740D-4C90-B5E8-793F218FEBE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76" name="Picture 375" descr="image of the Ofgem logo" title="Ofgem logo">
          <a:extLst>
            <a:ext uri="{FF2B5EF4-FFF2-40B4-BE49-F238E27FC236}">
              <a16:creationId xmlns:a16="http://schemas.microsoft.com/office/drawing/2014/main" id="{F49F4BC6-7430-4B55-B98E-7F20F3AAE35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77" name="Picture 376" title="white box">
          <a:extLst>
            <a:ext uri="{FF2B5EF4-FFF2-40B4-BE49-F238E27FC236}">
              <a16:creationId xmlns:a16="http://schemas.microsoft.com/office/drawing/2014/main" id="{7D6AD63B-93CE-42F5-BFDA-D1539A6E73A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78" name="Picture 377" descr="image of the Ofgem logo" title="Ofgem logo">
          <a:extLst>
            <a:ext uri="{FF2B5EF4-FFF2-40B4-BE49-F238E27FC236}">
              <a16:creationId xmlns:a16="http://schemas.microsoft.com/office/drawing/2014/main" id="{25CBC790-88C0-481B-8CB1-7A34C45A9F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79" name="Picture 378" title="white box">
          <a:extLst>
            <a:ext uri="{FF2B5EF4-FFF2-40B4-BE49-F238E27FC236}">
              <a16:creationId xmlns:a16="http://schemas.microsoft.com/office/drawing/2014/main" id="{28707E6B-F475-4187-AB0D-E9B28DA6539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80" name="Picture 379" descr="image of the Ofgem logo" title="Ofgem logo">
          <a:extLst>
            <a:ext uri="{FF2B5EF4-FFF2-40B4-BE49-F238E27FC236}">
              <a16:creationId xmlns:a16="http://schemas.microsoft.com/office/drawing/2014/main" id="{0778918C-2362-40C3-9686-A7408BA071E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81" name="Picture 380" title="white box">
          <a:extLst>
            <a:ext uri="{FF2B5EF4-FFF2-40B4-BE49-F238E27FC236}">
              <a16:creationId xmlns:a16="http://schemas.microsoft.com/office/drawing/2014/main" id="{FFA74BEF-3CB7-4757-8343-BF1D4826EA3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82" name="Picture 381" descr="image of the Ofgem logo" title="Ofgem logo">
          <a:extLst>
            <a:ext uri="{FF2B5EF4-FFF2-40B4-BE49-F238E27FC236}">
              <a16:creationId xmlns:a16="http://schemas.microsoft.com/office/drawing/2014/main" id="{2E05842D-43C7-46B4-83EE-371DB575A0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83" name="Picture 382" title="white box">
          <a:extLst>
            <a:ext uri="{FF2B5EF4-FFF2-40B4-BE49-F238E27FC236}">
              <a16:creationId xmlns:a16="http://schemas.microsoft.com/office/drawing/2014/main" id="{D54EB50C-6E88-4E5D-9797-2D8894C2C98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84" name="Picture 383" descr="image of the Ofgem logo" title="Ofgem logo">
          <a:extLst>
            <a:ext uri="{FF2B5EF4-FFF2-40B4-BE49-F238E27FC236}">
              <a16:creationId xmlns:a16="http://schemas.microsoft.com/office/drawing/2014/main" id="{E8AB11D1-945D-436A-BE75-CFD35805C8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85" name="Picture 384" descr="image of the Ofgem logo" title="Ofgem logo">
          <a:extLst>
            <a:ext uri="{FF2B5EF4-FFF2-40B4-BE49-F238E27FC236}">
              <a16:creationId xmlns:a16="http://schemas.microsoft.com/office/drawing/2014/main" id="{2BE4007D-D2E4-4E97-A922-877E4DB377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86" name="Picture 385" descr="image of the Ofgem logo" title="Ofgem logo">
          <a:extLst>
            <a:ext uri="{FF2B5EF4-FFF2-40B4-BE49-F238E27FC236}">
              <a16:creationId xmlns:a16="http://schemas.microsoft.com/office/drawing/2014/main" id="{DC6A8E40-B38C-4198-A887-12631AB4668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87" name="Picture 386" title="white box">
          <a:extLst>
            <a:ext uri="{FF2B5EF4-FFF2-40B4-BE49-F238E27FC236}">
              <a16:creationId xmlns:a16="http://schemas.microsoft.com/office/drawing/2014/main" id="{DC9DBCEE-8924-4905-AA25-DCEF2B980FA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88" name="Picture 387" descr="image of the Ofgem logo" title="Ofgem logo">
          <a:extLst>
            <a:ext uri="{FF2B5EF4-FFF2-40B4-BE49-F238E27FC236}">
              <a16:creationId xmlns:a16="http://schemas.microsoft.com/office/drawing/2014/main" id="{948086B4-6560-4175-A97A-22EE5E98BA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89" name="Picture 388" title="white box">
          <a:extLst>
            <a:ext uri="{FF2B5EF4-FFF2-40B4-BE49-F238E27FC236}">
              <a16:creationId xmlns:a16="http://schemas.microsoft.com/office/drawing/2014/main" id="{084445DA-C607-47FA-9C80-D4903AD4301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90" name="Picture 389" descr="image of the Ofgem logo" title="Ofgem logo">
          <a:extLst>
            <a:ext uri="{FF2B5EF4-FFF2-40B4-BE49-F238E27FC236}">
              <a16:creationId xmlns:a16="http://schemas.microsoft.com/office/drawing/2014/main" id="{B74A52DE-A24C-47F2-A658-96DE85A35C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91" name="Picture 390" title="white box">
          <a:extLst>
            <a:ext uri="{FF2B5EF4-FFF2-40B4-BE49-F238E27FC236}">
              <a16:creationId xmlns:a16="http://schemas.microsoft.com/office/drawing/2014/main" id="{9ADC964F-29AA-4CEB-9C24-BB38A3CFA48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2" name="Picture 391" descr="image of the Ofgem logo" title="Ofgem logo">
          <a:extLst>
            <a:ext uri="{FF2B5EF4-FFF2-40B4-BE49-F238E27FC236}">
              <a16:creationId xmlns:a16="http://schemas.microsoft.com/office/drawing/2014/main" id="{D26C355B-2C98-4AFA-A198-C18BDBC07C7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93" name="Picture 392" title="white box">
          <a:extLst>
            <a:ext uri="{FF2B5EF4-FFF2-40B4-BE49-F238E27FC236}">
              <a16:creationId xmlns:a16="http://schemas.microsoft.com/office/drawing/2014/main" id="{DE634B43-700A-4682-A36D-5130C503599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4" name="Picture 393" descr="image of the Ofgem logo" title="Ofgem logo">
          <a:extLst>
            <a:ext uri="{FF2B5EF4-FFF2-40B4-BE49-F238E27FC236}">
              <a16:creationId xmlns:a16="http://schemas.microsoft.com/office/drawing/2014/main" id="{47649A17-0530-438F-A904-B92B5AF0451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95" name="Picture 394" title="white box">
          <a:extLst>
            <a:ext uri="{FF2B5EF4-FFF2-40B4-BE49-F238E27FC236}">
              <a16:creationId xmlns:a16="http://schemas.microsoft.com/office/drawing/2014/main" id="{11FB0E0A-A34B-4070-9E3B-455039B9A6D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96" name="Picture 395" descr="image of the Ofgem logo" title="Ofgem logo">
          <a:extLst>
            <a:ext uri="{FF2B5EF4-FFF2-40B4-BE49-F238E27FC236}">
              <a16:creationId xmlns:a16="http://schemas.microsoft.com/office/drawing/2014/main" id="{D437AB93-67E6-42C3-B8C9-7653788A7A4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97" name="Picture 396" title="white box">
          <a:extLst>
            <a:ext uri="{FF2B5EF4-FFF2-40B4-BE49-F238E27FC236}">
              <a16:creationId xmlns:a16="http://schemas.microsoft.com/office/drawing/2014/main" id="{C5BCBE31-AC85-4D94-AA92-A686381D0E0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398" name="Picture 397" descr="image of the Ofgem logo" title="Ofgem logo">
          <a:extLst>
            <a:ext uri="{FF2B5EF4-FFF2-40B4-BE49-F238E27FC236}">
              <a16:creationId xmlns:a16="http://schemas.microsoft.com/office/drawing/2014/main" id="{722AA567-9AD2-4C16-8904-7AA3CCEC06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99" name="Picture 398" title="white box">
          <a:extLst>
            <a:ext uri="{FF2B5EF4-FFF2-40B4-BE49-F238E27FC236}">
              <a16:creationId xmlns:a16="http://schemas.microsoft.com/office/drawing/2014/main" id="{C0D38988-F20F-4572-ADB1-B09020304B8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00" name="Picture 399" descr="image of the Ofgem logo" title="Ofgem logo">
          <a:extLst>
            <a:ext uri="{FF2B5EF4-FFF2-40B4-BE49-F238E27FC236}">
              <a16:creationId xmlns:a16="http://schemas.microsoft.com/office/drawing/2014/main" id="{3FEC7942-2C9D-4C08-969D-08C86358BCE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01" name="Picture 400" descr="image of the Ofgem logo" title="Ofgem logo">
          <a:extLst>
            <a:ext uri="{FF2B5EF4-FFF2-40B4-BE49-F238E27FC236}">
              <a16:creationId xmlns:a16="http://schemas.microsoft.com/office/drawing/2014/main" id="{927137BD-F47E-4D91-8118-E75A5D0B9DF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02" name="Picture 401" title="white box">
          <a:extLst>
            <a:ext uri="{FF2B5EF4-FFF2-40B4-BE49-F238E27FC236}">
              <a16:creationId xmlns:a16="http://schemas.microsoft.com/office/drawing/2014/main" id="{B692C5FE-40D6-49F1-AB0F-7749D2627A7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03" name="Picture 402" descr="image of the Ofgem logo" title="Ofgem logo">
          <a:extLst>
            <a:ext uri="{FF2B5EF4-FFF2-40B4-BE49-F238E27FC236}">
              <a16:creationId xmlns:a16="http://schemas.microsoft.com/office/drawing/2014/main" id="{6A4C5D9E-40A1-4C2F-B7CB-946E49920A7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04" name="Picture 403" title="white box">
          <a:extLst>
            <a:ext uri="{FF2B5EF4-FFF2-40B4-BE49-F238E27FC236}">
              <a16:creationId xmlns:a16="http://schemas.microsoft.com/office/drawing/2014/main" id="{14A58469-46D4-441B-84B0-EA7FB217337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05" name="Picture 404" descr="image of the Ofgem logo" title="Ofgem logo">
          <a:extLst>
            <a:ext uri="{FF2B5EF4-FFF2-40B4-BE49-F238E27FC236}">
              <a16:creationId xmlns:a16="http://schemas.microsoft.com/office/drawing/2014/main" id="{44A38B5C-A3EC-4332-921E-34FCEB6FE05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06" name="Picture 405" title="white box">
          <a:extLst>
            <a:ext uri="{FF2B5EF4-FFF2-40B4-BE49-F238E27FC236}">
              <a16:creationId xmlns:a16="http://schemas.microsoft.com/office/drawing/2014/main" id="{7EC4EA80-236D-4D70-9C9C-6CF9A4C40F4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07" name="Picture 406" descr="image of the Ofgem logo" title="Ofgem logo">
          <a:extLst>
            <a:ext uri="{FF2B5EF4-FFF2-40B4-BE49-F238E27FC236}">
              <a16:creationId xmlns:a16="http://schemas.microsoft.com/office/drawing/2014/main" id="{52ED588F-CBE3-4809-83F1-76AC3CB04BC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08" name="Picture 407" title="white box">
          <a:extLst>
            <a:ext uri="{FF2B5EF4-FFF2-40B4-BE49-F238E27FC236}">
              <a16:creationId xmlns:a16="http://schemas.microsoft.com/office/drawing/2014/main" id="{62BC802B-0BD7-4DF3-B4A5-C6F25E3CD6A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09" name="Picture 408" descr="image of the Ofgem logo" title="Ofgem logo">
          <a:extLst>
            <a:ext uri="{FF2B5EF4-FFF2-40B4-BE49-F238E27FC236}">
              <a16:creationId xmlns:a16="http://schemas.microsoft.com/office/drawing/2014/main" id="{C7474711-E758-4098-8C20-933936E8DCD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10" name="Picture 409" title="white box">
          <a:extLst>
            <a:ext uri="{FF2B5EF4-FFF2-40B4-BE49-F238E27FC236}">
              <a16:creationId xmlns:a16="http://schemas.microsoft.com/office/drawing/2014/main" id="{BD86EC9B-DF30-437E-89DE-A1F887381F8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11" name="Picture 410" descr="image of the Ofgem logo" title="Ofgem logo">
          <a:extLst>
            <a:ext uri="{FF2B5EF4-FFF2-40B4-BE49-F238E27FC236}">
              <a16:creationId xmlns:a16="http://schemas.microsoft.com/office/drawing/2014/main" id="{B8E1C11D-3CA6-4646-BD1D-42146DF907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12" name="Picture 411" title="white box">
          <a:extLst>
            <a:ext uri="{FF2B5EF4-FFF2-40B4-BE49-F238E27FC236}">
              <a16:creationId xmlns:a16="http://schemas.microsoft.com/office/drawing/2014/main" id="{FA1BCD12-0623-4091-AD17-AC265FB0876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13" name="Picture 412" descr="image of the Ofgem logo" title="Ofgem logo">
          <a:extLst>
            <a:ext uri="{FF2B5EF4-FFF2-40B4-BE49-F238E27FC236}">
              <a16:creationId xmlns:a16="http://schemas.microsoft.com/office/drawing/2014/main" id="{7E367A7F-9FAC-4E0B-96C1-B854527FE88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14" name="Picture 413" title="white box">
          <a:extLst>
            <a:ext uri="{FF2B5EF4-FFF2-40B4-BE49-F238E27FC236}">
              <a16:creationId xmlns:a16="http://schemas.microsoft.com/office/drawing/2014/main" id="{E2A86229-3484-4CB7-867E-CA0E6746B3E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15" name="Picture 414" descr="image of the Ofgem logo" title="Ofgem logo">
          <a:extLst>
            <a:ext uri="{FF2B5EF4-FFF2-40B4-BE49-F238E27FC236}">
              <a16:creationId xmlns:a16="http://schemas.microsoft.com/office/drawing/2014/main" id="{F371898D-C9B7-4F10-A039-B97937979E6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16" name="Picture 415" descr="image of the Ofgem logo" title="Ofgem logo">
          <a:extLst>
            <a:ext uri="{FF2B5EF4-FFF2-40B4-BE49-F238E27FC236}">
              <a16:creationId xmlns:a16="http://schemas.microsoft.com/office/drawing/2014/main" id="{638B86CC-08BF-4260-8BB2-B120763B553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17" name="Picture 416" title="white box">
          <a:extLst>
            <a:ext uri="{FF2B5EF4-FFF2-40B4-BE49-F238E27FC236}">
              <a16:creationId xmlns:a16="http://schemas.microsoft.com/office/drawing/2014/main" id="{AAD2A303-FBC9-4863-A24A-AB51C9C2A86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18" name="Picture 417" descr="image of the Ofgem logo" title="Ofgem logo">
          <a:extLst>
            <a:ext uri="{FF2B5EF4-FFF2-40B4-BE49-F238E27FC236}">
              <a16:creationId xmlns:a16="http://schemas.microsoft.com/office/drawing/2014/main" id="{D7C7153A-AF17-46DF-A7F9-3BEFD56602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19" name="Picture 418" title="white box">
          <a:extLst>
            <a:ext uri="{FF2B5EF4-FFF2-40B4-BE49-F238E27FC236}">
              <a16:creationId xmlns:a16="http://schemas.microsoft.com/office/drawing/2014/main" id="{3633B474-7059-4965-A461-572AEFF234F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20" name="Picture 419" descr="image of the Ofgem logo" title="Ofgem logo">
          <a:extLst>
            <a:ext uri="{FF2B5EF4-FFF2-40B4-BE49-F238E27FC236}">
              <a16:creationId xmlns:a16="http://schemas.microsoft.com/office/drawing/2014/main" id="{C65D8755-D4B8-4311-AE16-1BCEF5CC76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21" name="Picture 420" title="white box">
          <a:extLst>
            <a:ext uri="{FF2B5EF4-FFF2-40B4-BE49-F238E27FC236}">
              <a16:creationId xmlns:a16="http://schemas.microsoft.com/office/drawing/2014/main" id="{C0F73CA6-C2FB-4299-8005-0F6BE169692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22" name="Picture 421" descr="image of the Ofgem logo" title="Ofgem logo">
          <a:extLst>
            <a:ext uri="{FF2B5EF4-FFF2-40B4-BE49-F238E27FC236}">
              <a16:creationId xmlns:a16="http://schemas.microsoft.com/office/drawing/2014/main" id="{C8F17785-A665-4608-B132-ACF2529C580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23" name="Picture 422" descr="image of the Ofgem logo" title="Ofgem logo">
          <a:extLst>
            <a:ext uri="{FF2B5EF4-FFF2-40B4-BE49-F238E27FC236}">
              <a16:creationId xmlns:a16="http://schemas.microsoft.com/office/drawing/2014/main" id="{DA3261C3-E2E9-43D7-9B40-7F8E005492E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24" name="Picture 423" title="white box">
          <a:extLst>
            <a:ext uri="{FF2B5EF4-FFF2-40B4-BE49-F238E27FC236}">
              <a16:creationId xmlns:a16="http://schemas.microsoft.com/office/drawing/2014/main" id="{6140DC76-EABD-409F-8AC5-E66A32E8893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25" name="Picture 424" descr="image of the Ofgem logo" title="Ofgem logo">
          <a:extLst>
            <a:ext uri="{FF2B5EF4-FFF2-40B4-BE49-F238E27FC236}">
              <a16:creationId xmlns:a16="http://schemas.microsoft.com/office/drawing/2014/main" id="{8191A667-BE9E-4C25-9624-672AD9FBEAF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26" name="Picture 425" title="white box">
          <a:extLst>
            <a:ext uri="{FF2B5EF4-FFF2-40B4-BE49-F238E27FC236}">
              <a16:creationId xmlns:a16="http://schemas.microsoft.com/office/drawing/2014/main" id="{054A5CA3-62EC-4ACB-9AC1-E221F66999D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27" name="Picture 426" descr="image of the Ofgem logo" title="Ofgem logo">
          <a:extLst>
            <a:ext uri="{FF2B5EF4-FFF2-40B4-BE49-F238E27FC236}">
              <a16:creationId xmlns:a16="http://schemas.microsoft.com/office/drawing/2014/main" id="{5F0A8400-26C3-4974-A543-71ACBDCCF46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28" name="Picture 427" title="white box">
          <a:extLst>
            <a:ext uri="{FF2B5EF4-FFF2-40B4-BE49-F238E27FC236}">
              <a16:creationId xmlns:a16="http://schemas.microsoft.com/office/drawing/2014/main" id="{7F6204AF-A6D5-467D-B6A5-F8E1500B31B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29" name="Picture 428" descr="image of the Ofgem logo" title="Ofgem logo">
          <a:extLst>
            <a:ext uri="{FF2B5EF4-FFF2-40B4-BE49-F238E27FC236}">
              <a16:creationId xmlns:a16="http://schemas.microsoft.com/office/drawing/2014/main" id="{0DC09F08-64C6-463F-BD3C-A14BBEE82D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30" name="Picture 429" descr="image of the Ofgem logo" title="Ofgem logo">
          <a:extLst>
            <a:ext uri="{FF2B5EF4-FFF2-40B4-BE49-F238E27FC236}">
              <a16:creationId xmlns:a16="http://schemas.microsoft.com/office/drawing/2014/main" id="{AF43E17C-42D1-433B-90B6-338179ADF24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31" name="Picture 430" title="white box">
          <a:extLst>
            <a:ext uri="{FF2B5EF4-FFF2-40B4-BE49-F238E27FC236}">
              <a16:creationId xmlns:a16="http://schemas.microsoft.com/office/drawing/2014/main" id="{3580EDDF-6709-4061-B234-3BDA43A47DA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32" name="Picture 431" descr="image of the Ofgem logo" title="Ofgem logo">
          <a:extLst>
            <a:ext uri="{FF2B5EF4-FFF2-40B4-BE49-F238E27FC236}">
              <a16:creationId xmlns:a16="http://schemas.microsoft.com/office/drawing/2014/main" id="{20F7FE96-C967-4CBB-9C71-DFF8273ABA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33" name="Picture 432" title="white box">
          <a:extLst>
            <a:ext uri="{FF2B5EF4-FFF2-40B4-BE49-F238E27FC236}">
              <a16:creationId xmlns:a16="http://schemas.microsoft.com/office/drawing/2014/main" id="{732F8BE4-445F-4C0E-961E-B8A17380D6F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850331</xdr:colOff>
      <xdr:row>1</xdr:row>
      <xdr:rowOff>2184</xdr:rowOff>
    </xdr:to>
    <xdr:pic>
      <xdr:nvPicPr>
        <xdr:cNvPr id="434" name="Picture 433" descr="image of the Ofgem logo" title="Ofgem logo">
          <a:extLst>
            <a:ext uri="{FF2B5EF4-FFF2-40B4-BE49-F238E27FC236}">
              <a16:creationId xmlns:a16="http://schemas.microsoft.com/office/drawing/2014/main" id="{083E250F-2D0A-4BF7-B242-6C0358089FA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35" name="Picture 434" title="white box">
          <a:extLst>
            <a:ext uri="{FF2B5EF4-FFF2-40B4-BE49-F238E27FC236}">
              <a16:creationId xmlns:a16="http://schemas.microsoft.com/office/drawing/2014/main" id="{6A5F3745-C317-40FB-9D9F-F4588E37834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36" name="Picture 435" descr="image of the Ofgem logo" title="Ofgem logo">
          <a:extLst>
            <a:ext uri="{FF2B5EF4-FFF2-40B4-BE49-F238E27FC236}">
              <a16:creationId xmlns:a16="http://schemas.microsoft.com/office/drawing/2014/main" id="{8C8E25C7-576C-4615-BFAA-1C54186249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850150</xdr:colOff>
      <xdr:row>1</xdr:row>
      <xdr:rowOff>2184</xdr:rowOff>
    </xdr:to>
    <xdr:pic>
      <xdr:nvPicPr>
        <xdr:cNvPr id="437" name="Picture 436" descr="image of the Ofgem logo" title="Ofgem logo">
          <a:extLst>
            <a:ext uri="{FF2B5EF4-FFF2-40B4-BE49-F238E27FC236}">
              <a16:creationId xmlns:a16="http://schemas.microsoft.com/office/drawing/2014/main" id="{8F19726F-ABDC-40A5-8FC2-10EFC6A8874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38" name="Picture 437" title="white box">
          <a:extLst>
            <a:ext uri="{FF2B5EF4-FFF2-40B4-BE49-F238E27FC236}">
              <a16:creationId xmlns:a16="http://schemas.microsoft.com/office/drawing/2014/main" id="{49F8A1D6-EAC8-46D4-8686-F30A4C13DDE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847610</xdr:colOff>
      <xdr:row>1</xdr:row>
      <xdr:rowOff>2184</xdr:rowOff>
    </xdr:to>
    <xdr:pic>
      <xdr:nvPicPr>
        <xdr:cNvPr id="439" name="Picture 438" descr="image of the Ofgem logo" title="Ofgem logo">
          <a:extLst>
            <a:ext uri="{FF2B5EF4-FFF2-40B4-BE49-F238E27FC236}">
              <a16:creationId xmlns:a16="http://schemas.microsoft.com/office/drawing/2014/main" id="{8424F0CA-7740-4604-9DE4-53DFF88044C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40" name="Picture 439" title="white box">
          <a:extLst>
            <a:ext uri="{FF2B5EF4-FFF2-40B4-BE49-F238E27FC236}">
              <a16:creationId xmlns:a16="http://schemas.microsoft.com/office/drawing/2014/main" id="{7E28F05E-509C-40ED-8674-B5AA49F3C6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847610</xdr:colOff>
      <xdr:row>1</xdr:row>
      <xdr:rowOff>2184</xdr:rowOff>
    </xdr:to>
    <xdr:pic>
      <xdr:nvPicPr>
        <xdr:cNvPr id="441" name="Picture 440" descr="image of the Ofgem logo" title="Ofgem logo">
          <a:extLst>
            <a:ext uri="{FF2B5EF4-FFF2-40B4-BE49-F238E27FC236}">
              <a16:creationId xmlns:a16="http://schemas.microsoft.com/office/drawing/2014/main" id="{31D08346-421B-49AD-95ED-1E105684AAC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42" name="Picture 441" title="white box">
          <a:extLst>
            <a:ext uri="{FF2B5EF4-FFF2-40B4-BE49-F238E27FC236}">
              <a16:creationId xmlns:a16="http://schemas.microsoft.com/office/drawing/2014/main" id="{2DF9D8F9-4BD7-44F1-8FD0-0007C2D78F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850150</xdr:colOff>
      <xdr:row>1</xdr:row>
      <xdr:rowOff>2184</xdr:rowOff>
    </xdr:to>
    <xdr:pic>
      <xdr:nvPicPr>
        <xdr:cNvPr id="443" name="Picture 442" descr="image of the Ofgem logo" title="Ofgem logo">
          <a:extLst>
            <a:ext uri="{FF2B5EF4-FFF2-40B4-BE49-F238E27FC236}">
              <a16:creationId xmlns:a16="http://schemas.microsoft.com/office/drawing/2014/main" id="{A94CF811-F884-4320-80AD-6176BBE57A9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840171</xdr:colOff>
      <xdr:row>1</xdr:row>
      <xdr:rowOff>2184</xdr:rowOff>
    </xdr:to>
    <xdr:pic>
      <xdr:nvPicPr>
        <xdr:cNvPr id="2" name="Picture 1" descr="image of the Ofgem logo" title="Ofgem logo">
          <a:extLst>
            <a:ext uri="{FF2B5EF4-FFF2-40B4-BE49-F238E27FC236}">
              <a16:creationId xmlns:a16="http://schemas.microsoft.com/office/drawing/2014/main" id="{0AA492E5-BE61-40D8-BD45-F613581F9EB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 name="Picture 2" title="white box">
          <a:extLst>
            <a:ext uri="{FF2B5EF4-FFF2-40B4-BE49-F238E27FC236}">
              <a16:creationId xmlns:a16="http://schemas.microsoft.com/office/drawing/2014/main" id="{FBD19CFE-7D73-452E-8916-11987B19B0C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 name="Picture 3" descr="image of the Ofgem logo" title="Ofgem logo">
          <a:extLst>
            <a:ext uri="{FF2B5EF4-FFF2-40B4-BE49-F238E27FC236}">
              <a16:creationId xmlns:a16="http://schemas.microsoft.com/office/drawing/2014/main" id="{8AFFD6C2-6C4E-45AB-8D0B-4B9F2401E7C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 name="Picture 4" title="white box">
          <a:extLst>
            <a:ext uri="{FF2B5EF4-FFF2-40B4-BE49-F238E27FC236}">
              <a16:creationId xmlns:a16="http://schemas.microsoft.com/office/drawing/2014/main" id="{E8F68962-B241-46A2-87BA-677BAE4ECA0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6" name="Picture 5" descr="image of the Ofgem logo" title="Ofgem logo">
          <a:extLst>
            <a:ext uri="{FF2B5EF4-FFF2-40B4-BE49-F238E27FC236}">
              <a16:creationId xmlns:a16="http://schemas.microsoft.com/office/drawing/2014/main" id="{579EF1D6-162B-4792-A027-D09EBB0AE10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12051"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7" name="Picture 6" title="white box">
          <a:extLst>
            <a:ext uri="{FF2B5EF4-FFF2-40B4-BE49-F238E27FC236}">
              <a16:creationId xmlns:a16="http://schemas.microsoft.com/office/drawing/2014/main" id="{9B883CCA-1420-42DB-99F5-E60CC667435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54190" cy="35877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 name="Picture 7" descr="image of the Ofgem logo" title="Ofgem logo">
          <a:extLst>
            <a:ext uri="{FF2B5EF4-FFF2-40B4-BE49-F238E27FC236}">
              <a16:creationId xmlns:a16="http://schemas.microsoft.com/office/drawing/2014/main" id="{8FEA4708-ED38-43C4-A130-88A161B795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08241"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 name="Picture 8" title="white box">
          <a:extLst>
            <a:ext uri="{FF2B5EF4-FFF2-40B4-BE49-F238E27FC236}">
              <a16:creationId xmlns:a16="http://schemas.microsoft.com/office/drawing/2014/main" id="{134337A5-7209-4145-969A-4163C2F7C34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2965" y="183509"/>
          <a:ext cx="944665" cy="35941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 name="Picture 9" descr="image of the Ofgem logo" title="Ofgem logo">
          <a:extLst>
            <a:ext uri="{FF2B5EF4-FFF2-40B4-BE49-F238E27FC236}">
              <a16:creationId xmlns:a16="http://schemas.microsoft.com/office/drawing/2014/main" id="{E7748DBB-47EF-474D-9E65-5AB91B8C7C6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 name="Picture 10" title="white box">
          <a:extLst>
            <a:ext uri="{FF2B5EF4-FFF2-40B4-BE49-F238E27FC236}">
              <a16:creationId xmlns:a16="http://schemas.microsoft.com/office/drawing/2014/main" id="{AD216768-5AA5-4CD6-BC27-DB3D741FF8A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 name="Picture 11" descr="image of the Ofgem logo" title="Ofgem logo">
          <a:extLst>
            <a:ext uri="{FF2B5EF4-FFF2-40B4-BE49-F238E27FC236}">
              <a16:creationId xmlns:a16="http://schemas.microsoft.com/office/drawing/2014/main" id="{B4B2AC14-D1F6-4B6E-9B54-AF82BA5A836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3" name="Picture 12" title="white box">
          <a:extLst>
            <a:ext uri="{FF2B5EF4-FFF2-40B4-BE49-F238E27FC236}">
              <a16:creationId xmlns:a16="http://schemas.microsoft.com/office/drawing/2014/main" id="{87B4D401-36A8-403A-8157-BB192711FF6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 name="Picture 13" descr="image of the Ofgem logo" title="Ofgem logo">
          <a:extLst>
            <a:ext uri="{FF2B5EF4-FFF2-40B4-BE49-F238E27FC236}">
              <a16:creationId xmlns:a16="http://schemas.microsoft.com/office/drawing/2014/main" id="{8D30C0AF-E143-4142-9CA2-794ACCC198D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 name="Picture 14" title="white box">
          <a:extLst>
            <a:ext uri="{FF2B5EF4-FFF2-40B4-BE49-F238E27FC236}">
              <a16:creationId xmlns:a16="http://schemas.microsoft.com/office/drawing/2014/main" id="{D1CBA8E8-7D82-4858-8C79-DAB431F8F6D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 name="Picture 15" descr="image of the Ofgem logo" title="Ofgem logo">
          <a:extLst>
            <a:ext uri="{FF2B5EF4-FFF2-40B4-BE49-F238E27FC236}">
              <a16:creationId xmlns:a16="http://schemas.microsoft.com/office/drawing/2014/main" id="{7D9B2C3A-5AD1-4C23-A3AB-15A501F82F4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7" name="Picture 16" title="white box">
          <a:extLst>
            <a:ext uri="{FF2B5EF4-FFF2-40B4-BE49-F238E27FC236}">
              <a16:creationId xmlns:a16="http://schemas.microsoft.com/office/drawing/2014/main" id="{B3C57C27-B396-4A1A-9F4D-E98D393FB3E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 name="Picture 17" descr="image of the Ofgem logo" title="Ofgem logo">
          <a:extLst>
            <a:ext uri="{FF2B5EF4-FFF2-40B4-BE49-F238E27FC236}">
              <a16:creationId xmlns:a16="http://schemas.microsoft.com/office/drawing/2014/main" id="{4AA2A3A5-A6EA-452B-A13C-CE733BFB74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 name="Picture 18" title="white box">
          <a:extLst>
            <a:ext uri="{FF2B5EF4-FFF2-40B4-BE49-F238E27FC236}">
              <a16:creationId xmlns:a16="http://schemas.microsoft.com/office/drawing/2014/main" id="{BB70C321-DE1F-4F3A-BB96-1C14F2C362D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 name="Picture 19" descr="image of the Ofgem logo" title="Ofgem logo">
          <a:extLst>
            <a:ext uri="{FF2B5EF4-FFF2-40B4-BE49-F238E27FC236}">
              <a16:creationId xmlns:a16="http://schemas.microsoft.com/office/drawing/2014/main" id="{78C1D6BB-665A-4833-854F-55C3AFDCCC6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1" name="Picture 20" title="white box">
          <a:extLst>
            <a:ext uri="{FF2B5EF4-FFF2-40B4-BE49-F238E27FC236}">
              <a16:creationId xmlns:a16="http://schemas.microsoft.com/office/drawing/2014/main" id="{03EEF018-C1FE-434F-980A-DCB3A63811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 name="Picture 21" descr="image of the Ofgem logo" title="Ofgem logo">
          <a:extLst>
            <a:ext uri="{FF2B5EF4-FFF2-40B4-BE49-F238E27FC236}">
              <a16:creationId xmlns:a16="http://schemas.microsoft.com/office/drawing/2014/main" id="{A7EC4359-82BC-4172-9B2F-3CA59A3CCA8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3" name="Picture 22" title="white box">
          <a:extLst>
            <a:ext uri="{FF2B5EF4-FFF2-40B4-BE49-F238E27FC236}">
              <a16:creationId xmlns:a16="http://schemas.microsoft.com/office/drawing/2014/main" id="{79686B8F-CD4D-4907-A952-7F53C425ADC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 name="Picture 23" descr="image of the Ofgem logo" title="Ofgem logo">
          <a:extLst>
            <a:ext uri="{FF2B5EF4-FFF2-40B4-BE49-F238E27FC236}">
              <a16:creationId xmlns:a16="http://schemas.microsoft.com/office/drawing/2014/main" id="{2466B2B1-27A3-42B9-B766-F40C57932A1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1" name="Picture 80" descr="image of the Ofgem logo" title="Ofgem logo">
          <a:extLst>
            <a:ext uri="{FF2B5EF4-FFF2-40B4-BE49-F238E27FC236}">
              <a16:creationId xmlns:a16="http://schemas.microsoft.com/office/drawing/2014/main" id="{08908C17-2119-46BA-8DF1-E5F2E043AF1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2" name="Picture 81" title="white box">
          <a:extLst>
            <a:ext uri="{FF2B5EF4-FFF2-40B4-BE49-F238E27FC236}">
              <a16:creationId xmlns:a16="http://schemas.microsoft.com/office/drawing/2014/main" id="{92359D12-A7F9-4FDB-BD78-D4ADD575AD2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3" name="Picture 82" descr="image of the Ofgem logo" title="Ofgem logo">
          <a:extLst>
            <a:ext uri="{FF2B5EF4-FFF2-40B4-BE49-F238E27FC236}">
              <a16:creationId xmlns:a16="http://schemas.microsoft.com/office/drawing/2014/main" id="{F33C5414-3A89-4F3F-9F3A-B1236C72D24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84" name="Picture 83" title="white box">
          <a:extLst>
            <a:ext uri="{FF2B5EF4-FFF2-40B4-BE49-F238E27FC236}">
              <a16:creationId xmlns:a16="http://schemas.microsoft.com/office/drawing/2014/main" id="{7E8DFCAC-752A-4DF3-ACCB-B90585D30CA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85" name="Picture 84" descr="image of the Ofgem logo" title="Ofgem logo">
          <a:extLst>
            <a:ext uri="{FF2B5EF4-FFF2-40B4-BE49-F238E27FC236}">
              <a16:creationId xmlns:a16="http://schemas.microsoft.com/office/drawing/2014/main" id="{88A50C82-E786-4A48-8765-DEAAB36E38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86" name="Picture 85" title="white box">
          <a:extLst>
            <a:ext uri="{FF2B5EF4-FFF2-40B4-BE49-F238E27FC236}">
              <a16:creationId xmlns:a16="http://schemas.microsoft.com/office/drawing/2014/main" id="{3084F3C8-1C99-4B3E-A06C-B6C43F8050F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7" name="Picture 86" descr="image of the Ofgem logo" title="Ofgem logo">
          <a:extLst>
            <a:ext uri="{FF2B5EF4-FFF2-40B4-BE49-F238E27FC236}">
              <a16:creationId xmlns:a16="http://schemas.microsoft.com/office/drawing/2014/main" id="{CEB75552-6938-4808-A613-6BC689D564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88" name="Picture 87" title="white box">
          <a:extLst>
            <a:ext uri="{FF2B5EF4-FFF2-40B4-BE49-F238E27FC236}">
              <a16:creationId xmlns:a16="http://schemas.microsoft.com/office/drawing/2014/main" id="{33CA1CF3-D3D3-4028-874F-B5898508456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89" name="Picture 88" descr="image of the Ofgem logo" title="Ofgem logo">
          <a:extLst>
            <a:ext uri="{FF2B5EF4-FFF2-40B4-BE49-F238E27FC236}">
              <a16:creationId xmlns:a16="http://schemas.microsoft.com/office/drawing/2014/main" id="{7CB979BD-E9C0-4033-BE56-1D6AD7DF815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0" name="Picture 89" title="white box">
          <a:extLst>
            <a:ext uri="{FF2B5EF4-FFF2-40B4-BE49-F238E27FC236}">
              <a16:creationId xmlns:a16="http://schemas.microsoft.com/office/drawing/2014/main" id="{BFD857CB-B924-4697-B730-B10B938E2C7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1" name="Picture 90" descr="image of the Ofgem logo" title="Ofgem logo">
          <a:extLst>
            <a:ext uri="{FF2B5EF4-FFF2-40B4-BE49-F238E27FC236}">
              <a16:creationId xmlns:a16="http://schemas.microsoft.com/office/drawing/2014/main" id="{BC3AA0D7-B00D-41F4-B8F7-63A6860581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92" name="Picture 91" title="white box">
          <a:extLst>
            <a:ext uri="{FF2B5EF4-FFF2-40B4-BE49-F238E27FC236}">
              <a16:creationId xmlns:a16="http://schemas.microsoft.com/office/drawing/2014/main" id="{F8502EB5-BCC9-473A-ABBB-4601D35626D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3" name="Picture 92" descr="image of the Ofgem logo" title="Ofgem logo">
          <a:extLst>
            <a:ext uri="{FF2B5EF4-FFF2-40B4-BE49-F238E27FC236}">
              <a16:creationId xmlns:a16="http://schemas.microsoft.com/office/drawing/2014/main" id="{A53A5BE0-0587-47E7-8DF7-CD7A5066585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94" name="Picture 93" title="white box">
          <a:extLst>
            <a:ext uri="{FF2B5EF4-FFF2-40B4-BE49-F238E27FC236}">
              <a16:creationId xmlns:a16="http://schemas.microsoft.com/office/drawing/2014/main" id="{66EEF030-C85F-4939-A447-1FB398840C0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5" name="Picture 94" descr="image of the Ofgem logo" title="Ofgem logo">
          <a:extLst>
            <a:ext uri="{FF2B5EF4-FFF2-40B4-BE49-F238E27FC236}">
              <a16:creationId xmlns:a16="http://schemas.microsoft.com/office/drawing/2014/main" id="{A2BAA588-63E5-4FE7-BDC8-A3B8160380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6" name="Picture 95" title="white box">
          <a:extLst>
            <a:ext uri="{FF2B5EF4-FFF2-40B4-BE49-F238E27FC236}">
              <a16:creationId xmlns:a16="http://schemas.microsoft.com/office/drawing/2014/main" id="{DC17BF40-412B-4E01-9689-3AACD507DA3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97" name="Picture 96" descr="image of the Ofgem logo" title="Ofgem logo">
          <a:extLst>
            <a:ext uri="{FF2B5EF4-FFF2-40B4-BE49-F238E27FC236}">
              <a16:creationId xmlns:a16="http://schemas.microsoft.com/office/drawing/2014/main" id="{946E3343-27CA-4840-87F7-C18FBA7B5A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98" name="Picture 97" title="white box">
          <a:extLst>
            <a:ext uri="{FF2B5EF4-FFF2-40B4-BE49-F238E27FC236}">
              <a16:creationId xmlns:a16="http://schemas.microsoft.com/office/drawing/2014/main" id="{4F061F56-AD61-4005-B7A1-E98482FECF0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99" name="Picture 98" descr="image of the Ofgem logo" title="Ofgem logo">
          <a:extLst>
            <a:ext uri="{FF2B5EF4-FFF2-40B4-BE49-F238E27FC236}">
              <a16:creationId xmlns:a16="http://schemas.microsoft.com/office/drawing/2014/main" id="{C6484789-29C9-4A44-91D4-40AC8836CE3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00" name="Picture 99" title="white box">
          <a:extLst>
            <a:ext uri="{FF2B5EF4-FFF2-40B4-BE49-F238E27FC236}">
              <a16:creationId xmlns:a16="http://schemas.microsoft.com/office/drawing/2014/main" id="{36973D65-31E3-4CA1-BB26-8EC0DA35003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1" name="Picture 100" descr="image of the Ofgem logo" title="Ofgem logo">
          <a:extLst>
            <a:ext uri="{FF2B5EF4-FFF2-40B4-BE49-F238E27FC236}">
              <a16:creationId xmlns:a16="http://schemas.microsoft.com/office/drawing/2014/main" id="{FFE6A05B-4D20-4BDD-87F9-EE38BF6F36D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02" name="Picture 101" title="white box">
          <a:extLst>
            <a:ext uri="{FF2B5EF4-FFF2-40B4-BE49-F238E27FC236}">
              <a16:creationId xmlns:a16="http://schemas.microsoft.com/office/drawing/2014/main" id="{B1782C0C-A98E-408E-8D70-2841EF28798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3" name="Picture 102" descr="image of the Ofgem logo" title="Ofgem logo">
          <a:extLst>
            <a:ext uri="{FF2B5EF4-FFF2-40B4-BE49-F238E27FC236}">
              <a16:creationId xmlns:a16="http://schemas.microsoft.com/office/drawing/2014/main" id="{4146B681-9CE3-4E7B-801D-7AAE7D0C66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04" name="Picture 103" descr="image of the Ofgem logo" title="Ofgem logo">
          <a:extLst>
            <a:ext uri="{FF2B5EF4-FFF2-40B4-BE49-F238E27FC236}">
              <a16:creationId xmlns:a16="http://schemas.microsoft.com/office/drawing/2014/main" id="{21E63353-5D53-460F-A32F-7889A6DC084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05" name="Picture 104" title="white box">
          <a:extLst>
            <a:ext uri="{FF2B5EF4-FFF2-40B4-BE49-F238E27FC236}">
              <a16:creationId xmlns:a16="http://schemas.microsoft.com/office/drawing/2014/main" id="{949617DE-AE46-4186-80D9-1EFD3151501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6" name="Picture 105" descr="image of the Ofgem logo" title="Ofgem logo">
          <a:extLst>
            <a:ext uri="{FF2B5EF4-FFF2-40B4-BE49-F238E27FC236}">
              <a16:creationId xmlns:a16="http://schemas.microsoft.com/office/drawing/2014/main" id="{1D49D87D-CA2C-4695-8DE5-FB224FFC7F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07" name="Picture 106" title="white box">
          <a:extLst>
            <a:ext uri="{FF2B5EF4-FFF2-40B4-BE49-F238E27FC236}">
              <a16:creationId xmlns:a16="http://schemas.microsoft.com/office/drawing/2014/main" id="{5D8B47D0-2337-4FE7-A6F5-0A0B7C967C2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08" name="Picture 107" descr="image of the Ofgem logo" title="Ofgem logo">
          <a:extLst>
            <a:ext uri="{FF2B5EF4-FFF2-40B4-BE49-F238E27FC236}">
              <a16:creationId xmlns:a16="http://schemas.microsoft.com/office/drawing/2014/main" id="{7C04A07F-3E7A-4C72-B8A5-4EB4E2CA11C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09" name="Picture 108" title="white box">
          <a:extLst>
            <a:ext uri="{FF2B5EF4-FFF2-40B4-BE49-F238E27FC236}">
              <a16:creationId xmlns:a16="http://schemas.microsoft.com/office/drawing/2014/main" id="{CA47C671-8A08-4050-B4B1-B8DB3936A5E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0" name="Picture 109" descr="image of the Ofgem logo" title="Ofgem logo">
          <a:extLst>
            <a:ext uri="{FF2B5EF4-FFF2-40B4-BE49-F238E27FC236}">
              <a16:creationId xmlns:a16="http://schemas.microsoft.com/office/drawing/2014/main" id="{C099CAA6-14C9-4789-88AE-FED68EB7C98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1" name="Picture 110" title="white box">
          <a:extLst>
            <a:ext uri="{FF2B5EF4-FFF2-40B4-BE49-F238E27FC236}">
              <a16:creationId xmlns:a16="http://schemas.microsoft.com/office/drawing/2014/main" id="{88DA0697-0F64-413C-B7FF-78149D28FA5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2" name="Picture 111" descr="image of the Ofgem logo" title="Ofgem logo">
          <a:extLst>
            <a:ext uri="{FF2B5EF4-FFF2-40B4-BE49-F238E27FC236}">
              <a16:creationId xmlns:a16="http://schemas.microsoft.com/office/drawing/2014/main" id="{4F2EE398-9474-4DA5-B714-3BF4799052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3" name="Picture 112" title="white box">
          <a:extLst>
            <a:ext uri="{FF2B5EF4-FFF2-40B4-BE49-F238E27FC236}">
              <a16:creationId xmlns:a16="http://schemas.microsoft.com/office/drawing/2014/main" id="{23B309E5-9E0F-4A27-9687-650E1000C9C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4" name="Picture 113" descr="image of the Ofgem logo" title="Ofgem logo">
          <a:extLst>
            <a:ext uri="{FF2B5EF4-FFF2-40B4-BE49-F238E27FC236}">
              <a16:creationId xmlns:a16="http://schemas.microsoft.com/office/drawing/2014/main" id="{2265B5E3-8209-40A0-99AA-8377E409FA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15" name="Picture 114" title="white box">
          <a:extLst>
            <a:ext uri="{FF2B5EF4-FFF2-40B4-BE49-F238E27FC236}">
              <a16:creationId xmlns:a16="http://schemas.microsoft.com/office/drawing/2014/main" id="{CE77AAFC-45F3-4D77-97C0-D0F14C2F466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16" name="Picture 115" descr="image of the Ofgem logo" title="Ofgem logo">
          <a:extLst>
            <a:ext uri="{FF2B5EF4-FFF2-40B4-BE49-F238E27FC236}">
              <a16:creationId xmlns:a16="http://schemas.microsoft.com/office/drawing/2014/main" id="{74E39538-F167-4FCD-8399-6D0878C47EF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17" name="Picture 116" title="white box">
          <a:extLst>
            <a:ext uri="{FF2B5EF4-FFF2-40B4-BE49-F238E27FC236}">
              <a16:creationId xmlns:a16="http://schemas.microsoft.com/office/drawing/2014/main" id="{23935274-0231-434F-8FA1-FC4B581B854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18" name="Picture 117" descr="image of the Ofgem logo" title="Ofgem logo">
          <a:extLst>
            <a:ext uri="{FF2B5EF4-FFF2-40B4-BE49-F238E27FC236}">
              <a16:creationId xmlns:a16="http://schemas.microsoft.com/office/drawing/2014/main" id="{D36C7946-EAA2-43B5-B6A8-B71C0F7FFF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19" name="Picture 118" title="white box">
          <a:extLst>
            <a:ext uri="{FF2B5EF4-FFF2-40B4-BE49-F238E27FC236}">
              <a16:creationId xmlns:a16="http://schemas.microsoft.com/office/drawing/2014/main" id="{C7F39B54-E0B9-49BC-A36F-0C885D89754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0" name="Picture 119" descr="image of the Ofgem logo" title="Ofgem logo">
          <a:extLst>
            <a:ext uri="{FF2B5EF4-FFF2-40B4-BE49-F238E27FC236}">
              <a16:creationId xmlns:a16="http://schemas.microsoft.com/office/drawing/2014/main" id="{BAEBD314-C469-4F58-8300-7D7006F9FB7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21" name="Picture 120" title="white box">
          <a:extLst>
            <a:ext uri="{FF2B5EF4-FFF2-40B4-BE49-F238E27FC236}">
              <a16:creationId xmlns:a16="http://schemas.microsoft.com/office/drawing/2014/main" id="{4276776D-0F2A-43F1-ADFC-A0C90166571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2" name="Picture 121" descr="image of the Ofgem logo" title="Ofgem logo">
          <a:extLst>
            <a:ext uri="{FF2B5EF4-FFF2-40B4-BE49-F238E27FC236}">
              <a16:creationId xmlns:a16="http://schemas.microsoft.com/office/drawing/2014/main" id="{FBC88CF6-5FC1-4B7A-9E4B-E658302629E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23" name="Picture 122" title="white box">
          <a:extLst>
            <a:ext uri="{FF2B5EF4-FFF2-40B4-BE49-F238E27FC236}">
              <a16:creationId xmlns:a16="http://schemas.microsoft.com/office/drawing/2014/main" id="{DD1B12A5-9997-47CB-ACFD-9251F5493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4" name="Picture 123" descr="image of the Ofgem logo" title="Ofgem logo">
          <a:extLst>
            <a:ext uri="{FF2B5EF4-FFF2-40B4-BE49-F238E27FC236}">
              <a16:creationId xmlns:a16="http://schemas.microsoft.com/office/drawing/2014/main" id="{0E4C7BB2-CAEB-4EAD-AD85-CE79938D9F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25" name="Picture 124" title="white box">
          <a:extLst>
            <a:ext uri="{FF2B5EF4-FFF2-40B4-BE49-F238E27FC236}">
              <a16:creationId xmlns:a16="http://schemas.microsoft.com/office/drawing/2014/main" id="{BEF3102D-574F-47D2-A6A8-197E33B76F8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6" name="Picture 125" descr="image of the Ofgem logo" title="Ofgem logo">
          <a:extLst>
            <a:ext uri="{FF2B5EF4-FFF2-40B4-BE49-F238E27FC236}">
              <a16:creationId xmlns:a16="http://schemas.microsoft.com/office/drawing/2014/main" id="{43663105-A7A2-4811-AB28-C28A1CB5B8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27" name="Picture 126" descr="image of the Ofgem logo" title="Ofgem logo">
          <a:extLst>
            <a:ext uri="{FF2B5EF4-FFF2-40B4-BE49-F238E27FC236}">
              <a16:creationId xmlns:a16="http://schemas.microsoft.com/office/drawing/2014/main" id="{3287982C-CAA1-414E-8ABF-1FEA4B73659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28" name="Picture 127" title="white box">
          <a:extLst>
            <a:ext uri="{FF2B5EF4-FFF2-40B4-BE49-F238E27FC236}">
              <a16:creationId xmlns:a16="http://schemas.microsoft.com/office/drawing/2014/main" id="{3DD9CB88-1F7E-451D-B121-4A84AED4A03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29" name="Picture 128" descr="image of the Ofgem logo" title="Ofgem logo">
          <a:extLst>
            <a:ext uri="{FF2B5EF4-FFF2-40B4-BE49-F238E27FC236}">
              <a16:creationId xmlns:a16="http://schemas.microsoft.com/office/drawing/2014/main" id="{90746710-B535-417F-80E6-5A4F299BAA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0" name="Picture 129" title="white box">
          <a:extLst>
            <a:ext uri="{FF2B5EF4-FFF2-40B4-BE49-F238E27FC236}">
              <a16:creationId xmlns:a16="http://schemas.microsoft.com/office/drawing/2014/main" id="{5B1F58A9-2842-4E34-BE8E-1B155BB941D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1" name="Picture 130" descr="image of the Ofgem logo" title="Ofgem logo">
          <a:extLst>
            <a:ext uri="{FF2B5EF4-FFF2-40B4-BE49-F238E27FC236}">
              <a16:creationId xmlns:a16="http://schemas.microsoft.com/office/drawing/2014/main" id="{A350C862-36F3-49A8-A742-70AD307AEDE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32" name="Picture 131" title="white box">
          <a:extLst>
            <a:ext uri="{FF2B5EF4-FFF2-40B4-BE49-F238E27FC236}">
              <a16:creationId xmlns:a16="http://schemas.microsoft.com/office/drawing/2014/main" id="{72305200-C492-4155-BB05-83B9835350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3" name="Picture 132" descr="image of the Ofgem logo" title="Ofgem logo">
          <a:extLst>
            <a:ext uri="{FF2B5EF4-FFF2-40B4-BE49-F238E27FC236}">
              <a16:creationId xmlns:a16="http://schemas.microsoft.com/office/drawing/2014/main" id="{821F971F-F1B8-4473-AF3A-DF6164775E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4" name="Picture 133" title="white box">
          <a:extLst>
            <a:ext uri="{FF2B5EF4-FFF2-40B4-BE49-F238E27FC236}">
              <a16:creationId xmlns:a16="http://schemas.microsoft.com/office/drawing/2014/main" id="{7B203D32-9A16-469C-82DA-80A7CD5085B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35" name="Picture 134" descr="image of the Ofgem logo" title="Ofgem logo">
          <a:extLst>
            <a:ext uri="{FF2B5EF4-FFF2-40B4-BE49-F238E27FC236}">
              <a16:creationId xmlns:a16="http://schemas.microsoft.com/office/drawing/2014/main" id="{E7858243-B08D-4740-B81D-63A7BC6F495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36" name="Picture 135" title="white box">
          <a:extLst>
            <a:ext uri="{FF2B5EF4-FFF2-40B4-BE49-F238E27FC236}">
              <a16:creationId xmlns:a16="http://schemas.microsoft.com/office/drawing/2014/main" id="{2996B87D-A24E-4DFF-BD3B-EB201401604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7" name="Picture 136" descr="image of the Ofgem logo" title="Ofgem logo">
          <a:extLst>
            <a:ext uri="{FF2B5EF4-FFF2-40B4-BE49-F238E27FC236}">
              <a16:creationId xmlns:a16="http://schemas.microsoft.com/office/drawing/2014/main" id="{4DBFD168-4E38-400E-96E8-8639440C39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38" name="Picture 137" title="white box">
          <a:extLst>
            <a:ext uri="{FF2B5EF4-FFF2-40B4-BE49-F238E27FC236}">
              <a16:creationId xmlns:a16="http://schemas.microsoft.com/office/drawing/2014/main" id="{B28454B1-6972-4611-9169-9BA4FC940A6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39" name="Picture 138" descr="image of the Ofgem logo" title="Ofgem logo">
          <a:extLst>
            <a:ext uri="{FF2B5EF4-FFF2-40B4-BE49-F238E27FC236}">
              <a16:creationId xmlns:a16="http://schemas.microsoft.com/office/drawing/2014/main" id="{C312CB1B-ABBE-4DA3-A40B-680AB515062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40" name="Picture 139" title="white box">
          <a:extLst>
            <a:ext uri="{FF2B5EF4-FFF2-40B4-BE49-F238E27FC236}">
              <a16:creationId xmlns:a16="http://schemas.microsoft.com/office/drawing/2014/main" id="{E8A1D5CF-BB28-490C-85AB-2617E3084A5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1" name="Picture 140" descr="image of the Ofgem logo" title="Ofgem logo">
          <a:extLst>
            <a:ext uri="{FF2B5EF4-FFF2-40B4-BE49-F238E27FC236}">
              <a16:creationId xmlns:a16="http://schemas.microsoft.com/office/drawing/2014/main" id="{6102486F-8133-4AB3-8502-AF51D012F58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42" name="Picture 141" title="white box">
          <a:extLst>
            <a:ext uri="{FF2B5EF4-FFF2-40B4-BE49-F238E27FC236}">
              <a16:creationId xmlns:a16="http://schemas.microsoft.com/office/drawing/2014/main" id="{91F6D87C-777D-41A4-BFE1-945C53AA5C7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3" name="Picture 142" descr="image of the Ofgem logo" title="Ofgem logo">
          <a:extLst>
            <a:ext uri="{FF2B5EF4-FFF2-40B4-BE49-F238E27FC236}">
              <a16:creationId xmlns:a16="http://schemas.microsoft.com/office/drawing/2014/main" id="{6FC6EA11-DC7B-4771-AB3E-0F24DE44C3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4" name="Picture 143" descr="image of the Ofgem logo" title="Ofgem logo">
          <a:extLst>
            <a:ext uri="{FF2B5EF4-FFF2-40B4-BE49-F238E27FC236}">
              <a16:creationId xmlns:a16="http://schemas.microsoft.com/office/drawing/2014/main" id="{09AFDA7D-DC62-4602-B556-782C5EA6E7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5" name="Picture 144" descr="image of the Ofgem logo" title="Ofgem logo">
          <a:extLst>
            <a:ext uri="{FF2B5EF4-FFF2-40B4-BE49-F238E27FC236}">
              <a16:creationId xmlns:a16="http://schemas.microsoft.com/office/drawing/2014/main" id="{646BA894-E5FB-448E-AE5C-1EAA40D3013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6" name="Picture 145" descr="image of the Ofgem logo" title="Ofgem logo">
          <a:extLst>
            <a:ext uri="{FF2B5EF4-FFF2-40B4-BE49-F238E27FC236}">
              <a16:creationId xmlns:a16="http://schemas.microsoft.com/office/drawing/2014/main" id="{894D9C83-B2B5-4820-812D-7EBE33F4D3A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47" name="Picture 146" descr="image of the Ofgem logo" title="Ofgem logo">
          <a:extLst>
            <a:ext uri="{FF2B5EF4-FFF2-40B4-BE49-F238E27FC236}">
              <a16:creationId xmlns:a16="http://schemas.microsoft.com/office/drawing/2014/main" id="{B333480C-862E-4984-9A2F-6FE5BF2FF6C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48" name="Picture 147" title="white box">
          <a:extLst>
            <a:ext uri="{FF2B5EF4-FFF2-40B4-BE49-F238E27FC236}">
              <a16:creationId xmlns:a16="http://schemas.microsoft.com/office/drawing/2014/main" id="{4BAEE881-F0A8-4123-9EE0-CCACA1A1082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49" name="Picture 148" descr="image of the Ofgem logo" title="Ofgem logo">
          <a:extLst>
            <a:ext uri="{FF2B5EF4-FFF2-40B4-BE49-F238E27FC236}">
              <a16:creationId xmlns:a16="http://schemas.microsoft.com/office/drawing/2014/main" id="{65F74FBC-4703-4742-8969-287D829433A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50" name="Picture 149" title="white box">
          <a:extLst>
            <a:ext uri="{FF2B5EF4-FFF2-40B4-BE49-F238E27FC236}">
              <a16:creationId xmlns:a16="http://schemas.microsoft.com/office/drawing/2014/main" id="{325034C9-2A45-4037-B882-AA60616EEC3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1" name="Picture 150" descr="image of the Ofgem logo" title="Ofgem logo">
          <a:extLst>
            <a:ext uri="{FF2B5EF4-FFF2-40B4-BE49-F238E27FC236}">
              <a16:creationId xmlns:a16="http://schemas.microsoft.com/office/drawing/2014/main" id="{7BFF676B-1CDB-4030-9180-CA4B8AF2C0D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52" name="Picture 151" title="white box">
          <a:extLst>
            <a:ext uri="{FF2B5EF4-FFF2-40B4-BE49-F238E27FC236}">
              <a16:creationId xmlns:a16="http://schemas.microsoft.com/office/drawing/2014/main" id="{8260CFCD-7C89-4BFB-89B4-B400E8C9E68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3" name="Picture 152" descr="image of the Ofgem logo" title="Ofgem logo">
          <a:extLst>
            <a:ext uri="{FF2B5EF4-FFF2-40B4-BE49-F238E27FC236}">
              <a16:creationId xmlns:a16="http://schemas.microsoft.com/office/drawing/2014/main" id="{E337A320-90FA-4260-8A8A-8B0288D053A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54" name="Picture 153" title="white box">
          <a:extLst>
            <a:ext uri="{FF2B5EF4-FFF2-40B4-BE49-F238E27FC236}">
              <a16:creationId xmlns:a16="http://schemas.microsoft.com/office/drawing/2014/main" id="{F91DEEAB-ED65-48B0-B418-9AC4E5B5AC5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55" name="Picture 154" descr="image of the Ofgem logo" title="Ofgem logo">
          <a:extLst>
            <a:ext uri="{FF2B5EF4-FFF2-40B4-BE49-F238E27FC236}">
              <a16:creationId xmlns:a16="http://schemas.microsoft.com/office/drawing/2014/main" id="{CDAF4E3E-9F58-4E8B-ADA3-4C734BBCD6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56" name="Picture 155" title="white box">
          <a:extLst>
            <a:ext uri="{FF2B5EF4-FFF2-40B4-BE49-F238E27FC236}">
              <a16:creationId xmlns:a16="http://schemas.microsoft.com/office/drawing/2014/main" id="{E40F1176-C8FC-4513-9D45-8F1D6722D3A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7" name="Picture 156" descr="image of the Ofgem logo" title="Ofgem logo">
          <a:extLst>
            <a:ext uri="{FF2B5EF4-FFF2-40B4-BE49-F238E27FC236}">
              <a16:creationId xmlns:a16="http://schemas.microsoft.com/office/drawing/2014/main" id="{B64F40B4-99F8-4392-BB92-969FDF0268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58" name="Picture 157" title="white box">
          <a:extLst>
            <a:ext uri="{FF2B5EF4-FFF2-40B4-BE49-F238E27FC236}">
              <a16:creationId xmlns:a16="http://schemas.microsoft.com/office/drawing/2014/main" id="{D38B9F17-409F-4518-BAC8-C12A4193059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59" name="Picture 158" descr="image of the Ofgem logo" title="Ofgem logo">
          <a:extLst>
            <a:ext uri="{FF2B5EF4-FFF2-40B4-BE49-F238E27FC236}">
              <a16:creationId xmlns:a16="http://schemas.microsoft.com/office/drawing/2014/main" id="{0A21D101-1CC2-4B0E-AD9A-6C91E5A8617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60" name="Picture 159" title="white box">
          <a:extLst>
            <a:ext uri="{FF2B5EF4-FFF2-40B4-BE49-F238E27FC236}">
              <a16:creationId xmlns:a16="http://schemas.microsoft.com/office/drawing/2014/main" id="{2937D7A4-863C-4981-95B8-4B4E76BC2D6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1" name="Picture 160" descr="image of the Ofgem logo" title="Ofgem logo">
          <a:extLst>
            <a:ext uri="{FF2B5EF4-FFF2-40B4-BE49-F238E27FC236}">
              <a16:creationId xmlns:a16="http://schemas.microsoft.com/office/drawing/2014/main" id="{CB934F9C-D7F4-4289-BD74-7407B35018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62" name="Picture 161" title="white box">
          <a:extLst>
            <a:ext uri="{FF2B5EF4-FFF2-40B4-BE49-F238E27FC236}">
              <a16:creationId xmlns:a16="http://schemas.microsoft.com/office/drawing/2014/main" id="{984333C5-D215-45B9-ABA4-B7A0CEA89FF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3" name="Picture 162" descr="image of the Ofgem logo" title="Ofgem logo">
          <a:extLst>
            <a:ext uri="{FF2B5EF4-FFF2-40B4-BE49-F238E27FC236}">
              <a16:creationId xmlns:a16="http://schemas.microsoft.com/office/drawing/2014/main" id="{890E7E18-6DE8-4DD1-84C5-5E0F96FB19A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64" name="Picture 163" title="white box">
          <a:extLst>
            <a:ext uri="{FF2B5EF4-FFF2-40B4-BE49-F238E27FC236}">
              <a16:creationId xmlns:a16="http://schemas.microsoft.com/office/drawing/2014/main" id="{B010DBA6-97CF-425B-91F5-F6481B7836C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5" name="Picture 164" descr="image of the Ofgem logo" title="Ofgem logo">
          <a:extLst>
            <a:ext uri="{FF2B5EF4-FFF2-40B4-BE49-F238E27FC236}">
              <a16:creationId xmlns:a16="http://schemas.microsoft.com/office/drawing/2014/main" id="{C7F66ED3-D378-4AD2-B2A5-511518BA46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66" name="Picture 165" title="white box">
          <a:extLst>
            <a:ext uri="{FF2B5EF4-FFF2-40B4-BE49-F238E27FC236}">
              <a16:creationId xmlns:a16="http://schemas.microsoft.com/office/drawing/2014/main" id="{C086EE17-9E1F-4E53-BCC6-BFADA958332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67" name="Picture 166" descr="image of the Ofgem logo" title="Ofgem logo">
          <a:extLst>
            <a:ext uri="{FF2B5EF4-FFF2-40B4-BE49-F238E27FC236}">
              <a16:creationId xmlns:a16="http://schemas.microsoft.com/office/drawing/2014/main" id="{279BE75F-22F3-4328-BA4A-175673F431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68" name="Picture 167" title="white box">
          <a:extLst>
            <a:ext uri="{FF2B5EF4-FFF2-40B4-BE49-F238E27FC236}">
              <a16:creationId xmlns:a16="http://schemas.microsoft.com/office/drawing/2014/main" id="{C33E82FE-CF30-468A-B906-4BFA7D6226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69" name="Picture 168" descr="image of the Ofgem logo" title="Ofgem logo">
          <a:extLst>
            <a:ext uri="{FF2B5EF4-FFF2-40B4-BE49-F238E27FC236}">
              <a16:creationId xmlns:a16="http://schemas.microsoft.com/office/drawing/2014/main" id="{A6CDFCD3-D5F6-4BDD-A65B-DA8A133461C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0" name="Picture 169" descr="image of the Ofgem logo" title="Ofgem logo">
          <a:extLst>
            <a:ext uri="{FF2B5EF4-FFF2-40B4-BE49-F238E27FC236}">
              <a16:creationId xmlns:a16="http://schemas.microsoft.com/office/drawing/2014/main" id="{28265941-9DED-475F-8492-D7424442F5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1" name="Picture 170" title="white box">
          <a:extLst>
            <a:ext uri="{FF2B5EF4-FFF2-40B4-BE49-F238E27FC236}">
              <a16:creationId xmlns:a16="http://schemas.microsoft.com/office/drawing/2014/main" id="{13E2EEB2-5D5B-41B5-A8C2-4B6D02B153D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2" name="Picture 171" descr="image of the Ofgem logo" title="Ofgem logo">
          <a:extLst>
            <a:ext uri="{FF2B5EF4-FFF2-40B4-BE49-F238E27FC236}">
              <a16:creationId xmlns:a16="http://schemas.microsoft.com/office/drawing/2014/main" id="{C2A2199D-3B01-4387-8CDA-B2A92D1516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73" name="Picture 172" title="white box">
          <a:extLst>
            <a:ext uri="{FF2B5EF4-FFF2-40B4-BE49-F238E27FC236}">
              <a16:creationId xmlns:a16="http://schemas.microsoft.com/office/drawing/2014/main" id="{B487F886-9D3D-4FF5-B449-636935D49B2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74" name="Picture 173" descr="image of the Ofgem logo" title="Ofgem logo">
          <a:extLst>
            <a:ext uri="{FF2B5EF4-FFF2-40B4-BE49-F238E27FC236}">
              <a16:creationId xmlns:a16="http://schemas.microsoft.com/office/drawing/2014/main" id="{E7BB7383-2F1E-4077-81EA-38475921A82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75" name="Picture 174" title="white box">
          <a:extLst>
            <a:ext uri="{FF2B5EF4-FFF2-40B4-BE49-F238E27FC236}">
              <a16:creationId xmlns:a16="http://schemas.microsoft.com/office/drawing/2014/main" id="{32A48ADD-3EDF-417B-A7C1-796021016FC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6" name="Picture 175" descr="image of the Ofgem logo" title="Ofgem logo">
          <a:extLst>
            <a:ext uri="{FF2B5EF4-FFF2-40B4-BE49-F238E27FC236}">
              <a16:creationId xmlns:a16="http://schemas.microsoft.com/office/drawing/2014/main" id="{439DD42E-8AE4-4A3A-95C6-F6807659631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7" name="Picture 176" title="white box">
          <a:extLst>
            <a:ext uri="{FF2B5EF4-FFF2-40B4-BE49-F238E27FC236}">
              <a16:creationId xmlns:a16="http://schemas.microsoft.com/office/drawing/2014/main" id="{41BC2E0C-6064-4783-898B-B51140DBD99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78" name="Picture 177" descr="image of the Ofgem logo" title="Ofgem logo">
          <a:extLst>
            <a:ext uri="{FF2B5EF4-FFF2-40B4-BE49-F238E27FC236}">
              <a16:creationId xmlns:a16="http://schemas.microsoft.com/office/drawing/2014/main" id="{ABD696D2-A0B4-4761-91FA-FD764AC36A7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79" name="Picture 178" title="white box">
          <a:extLst>
            <a:ext uri="{FF2B5EF4-FFF2-40B4-BE49-F238E27FC236}">
              <a16:creationId xmlns:a16="http://schemas.microsoft.com/office/drawing/2014/main" id="{D14CF514-4837-4139-861B-1ABA77B6CA2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0" name="Picture 179" descr="image of the Ofgem logo" title="Ofgem logo">
          <a:extLst>
            <a:ext uri="{FF2B5EF4-FFF2-40B4-BE49-F238E27FC236}">
              <a16:creationId xmlns:a16="http://schemas.microsoft.com/office/drawing/2014/main" id="{C5B32761-D2F4-48A4-9317-A09A4F07941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81" name="Picture 180" title="white box">
          <a:extLst>
            <a:ext uri="{FF2B5EF4-FFF2-40B4-BE49-F238E27FC236}">
              <a16:creationId xmlns:a16="http://schemas.microsoft.com/office/drawing/2014/main" id="{F5DF18FD-3F93-4037-BD87-05663CF1EE4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2" name="Picture 181" descr="image of the Ofgem logo" title="Ofgem logo">
          <a:extLst>
            <a:ext uri="{FF2B5EF4-FFF2-40B4-BE49-F238E27FC236}">
              <a16:creationId xmlns:a16="http://schemas.microsoft.com/office/drawing/2014/main" id="{E86A02AA-2A7C-49E1-9599-09319C2E00E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83" name="Picture 182" title="white box">
          <a:extLst>
            <a:ext uri="{FF2B5EF4-FFF2-40B4-BE49-F238E27FC236}">
              <a16:creationId xmlns:a16="http://schemas.microsoft.com/office/drawing/2014/main" id="{5F109723-3BA2-4BDC-B8B3-08F1AB4ADF2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4" name="Picture 183" descr="image of the Ofgem logo" title="Ofgem logo">
          <a:extLst>
            <a:ext uri="{FF2B5EF4-FFF2-40B4-BE49-F238E27FC236}">
              <a16:creationId xmlns:a16="http://schemas.microsoft.com/office/drawing/2014/main" id="{D566E417-71D0-4FBA-B205-FF0778DB80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85" name="Picture 184" title="white box">
          <a:extLst>
            <a:ext uri="{FF2B5EF4-FFF2-40B4-BE49-F238E27FC236}">
              <a16:creationId xmlns:a16="http://schemas.microsoft.com/office/drawing/2014/main" id="{C11999FC-ED42-4614-ADA7-E61E4E8D2D7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86" name="Picture 185" descr="image of the Ofgem logo" title="Ofgem logo">
          <a:extLst>
            <a:ext uri="{FF2B5EF4-FFF2-40B4-BE49-F238E27FC236}">
              <a16:creationId xmlns:a16="http://schemas.microsoft.com/office/drawing/2014/main" id="{297658A0-0166-4E14-AB91-C2EBDB65315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187" name="Picture 186" title="white box">
          <a:extLst>
            <a:ext uri="{FF2B5EF4-FFF2-40B4-BE49-F238E27FC236}">
              <a16:creationId xmlns:a16="http://schemas.microsoft.com/office/drawing/2014/main" id="{75EE495D-09FF-45C7-BEC8-68790929C43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88" name="Picture 187" descr="image of the Ofgem logo" title="Ofgem logo">
          <a:extLst>
            <a:ext uri="{FF2B5EF4-FFF2-40B4-BE49-F238E27FC236}">
              <a16:creationId xmlns:a16="http://schemas.microsoft.com/office/drawing/2014/main" id="{786D6EA6-D0E7-4BDB-AC91-AFEB5B2C8CC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189" name="Picture 188" title="white box">
          <a:extLst>
            <a:ext uri="{FF2B5EF4-FFF2-40B4-BE49-F238E27FC236}">
              <a16:creationId xmlns:a16="http://schemas.microsoft.com/office/drawing/2014/main" id="{D1EA4E25-B88D-4E30-94BE-CA7A2016EC1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0" name="Picture 189" descr="image of the Ofgem logo" title="Ofgem logo">
          <a:extLst>
            <a:ext uri="{FF2B5EF4-FFF2-40B4-BE49-F238E27FC236}">
              <a16:creationId xmlns:a16="http://schemas.microsoft.com/office/drawing/2014/main" id="{4061C2C9-114C-4631-859D-161C96325A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191" name="Picture 190" title="white box">
          <a:extLst>
            <a:ext uri="{FF2B5EF4-FFF2-40B4-BE49-F238E27FC236}">
              <a16:creationId xmlns:a16="http://schemas.microsoft.com/office/drawing/2014/main" id="{BF27596E-F4E1-4F84-9253-7F88163F856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2" name="Picture 191" descr="image of the Ofgem logo" title="Ofgem logo">
          <a:extLst>
            <a:ext uri="{FF2B5EF4-FFF2-40B4-BE49-F238E27FC236}">
              <a16:creationId xmlns:a16="http://schemas.microsoft.com/office/drawing/2014/main" id="{B0FF23A5-6946-4758-BD25-2FFACD2D3BC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3" name="Picture 192" descr="image of the Ofgem logo" title="Ofgem logo">
          <a:extLst>
            <a:ext uri="{FF2B5EF4-FFF2-40B4-BE49-F238E27FC236}">
              <a16:creationId xmlns:a16="http://schemas.microsoft.com/office/drawing/2014/main" id="{728EB369-EFCB-4775-91ED-620589F75D4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194" name="Picture 193" title="white box">
          <a:extLst>
            <a:ext uri="{FF2B5EF4-FFF2-40B4-BE49-F238E27FC236}">
              <a16:creationId xmlns:a16="http://schemas.microsoft.com/office/drawing/2014/main" id="{5FD5150C-564D-438B-9257-48E97819D4D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5" name="Picture 194" descr="image of the Ofgem logo" title="Ofgem logo">
          <a:extLst>
            <a:ext uri="{FF2B5EF4-FFF2-40B4-BE49-F238E27FC236}">
              <a16:creationId xmlns:a16="http://schemas.microsoft.com/office/drawing/2014/main" id="{196A1254-D5BC-4F5F-A3CD-A9C6AEE39C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196" name="Picture 195" title="white box">
          <a:extLst>
            <a:ext uri="{FF2B5EF4-FFF2-40B4-BE49-F238E27FC236}">
              <a16:creationId xmlns:a16="http://schemas.microsoft.com/office/drawing/2014/main" id="{4BE9F2F2-3177-4249-98A3-81174A89B23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197" name="Picture 196" descr="image of the Ofgem logo" title="Ofgem logo">
          <a:extLst>
            <a:ext uri="{FF2B5EF4-FFF2-40B4-BE49-F238E27FC236}">
              <a16:creationId xmlns:a16="http://schemas.microsoft.com/office/drawing/2014/main" id="{F6BDDE10-79DE-40BB-BD79-7CE66FF47ED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198" name="Picture 197" title="white box">
          <a:extLst>
            <a:ext uri="{FF2B5EF4-FFF2-40B4-BE49-F238E27FC236}">
              <a16:creationId xmlns:a16="http://schemas.microsoft.com/office/drawing/2014/main" id="{C31D38D9-615B-4736-BD42-938B2D0E507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199" name="Picture 198" descr="image of the Ofgem logo" title="Ofgem logo">
          <a:extLst>
            <a:ext uri="{FF2B5EF4-FFF2-40B4-BE49-F238E27FC236}">
              <a16:creationId xmlns:a16="http://schemas.microsoft.com/office/drawing/2014/main" id="{3D03DB8C-9FA0-40B5-8F10-8DAEFC25851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00" name="Picture 199" title="white box">
          <a:extLst>
            <a:ext uri="{FF2B5EF4-FFF2-40B4-BE49-F238E27FC236}">
              <a16:creationId xmlns:a16="http://schemas.microsoft.com/office/drawing/2014/main" id="{792B5B88-295A-453F-84B3-03DBDCEC8AF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1" name="Picture 200" descr="image of the Ofgem logo" title="Ofgem logo">
          <a:extLst>
            <a:ext uri="{FF2B5EF4-FFF2-40B4-BE49-F238E27FC236}">
              <a16:creationId xmlns:a16="http://schemas.microsoft.com/office/drawing/2014/main" id="{356AFA57-1A48-4E93-8233-CE85383C44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02" name="Picture 201" title="white box">
          <a:extLst>
            <a:ext uri="{FF2B5EF4-FFF2-40B4-BE49-F238E27FC236}">
              <a16:creationId xmlns:a16="http://schemas.microsoft.com/office/drawing/2014/main" id="{1AF5B487-B556-480D-9D0F-D082A9684B2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3" name="Picture 202" descr="image of the Ofgem logo" title="Ofgem logo">
          <a:extLst>
            <a:ext uri="{FF2B5EF4-FFF2-40B4-BE49-F238E27FC236}">
              <a16:creationId xmlns:a16="http://schemas.microsoft.com/office/drawing/2014/main" id="{96219AE6-3234-4029-A286-C31DA3C560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04" name="Picture 203" title="white box">
          <a:extLst>
            <a:ext uri="{FF2B5EF4-FFF2-40B4-BE49-F238E27FC236}">
              <a16:creationId xmlns:a16="http://schemas.microsoft.com/office/drawing/2014/main" id="{B8C80330-E03F-434E-AA26-3D26D69557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05" name="Picture 204" descr="image of the Ofgem logo" title="Ofgem logo">
          <a:extLst>
            <a:ext uri="{FF2B5EF4-FFF2-40B4-BE49-F238E27FC236}">
              <a16:creationId xmlns:a16="http://schemas.microsoft.com/office/drawing/2014/main" id="{A5E65874-9C0A-40A5-8F31-F0178396609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06" name="Picture 205" title="white box">
          <a:extLst>
            <a:ext uri="{FF2B5EF4-FFF2-40B4-BE49-F238E27FC236}">
              <a16:creationId xmlns:a16="http://schemas.microsoft.com/office/drawing/2014/main" id="{8AE66569-7705-4AF3-9988-18EFC87C997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7" name="Picture 206" descr="image of the Ofgem logo" title="Ofgem logo">
          <a:extLst>
            <a:ext uri="{FF2B5EF4-FFF2-40B4-BE49-F238E27FC236}">
              <a16:creationId xmlns:a16="http://schemas.microsoft.com/office/drawing/2014/main" id="{E2136E43-31FF-42A6-A829-A2C877D155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08" name="Picture 207" title="white box">
          <a:extLst>
            <a:ext uri="{FF2B5EF4-FFF2-40B4-BE49-F238E27FC236}">
              <a16:creationId xmlns:a16="http://schemas.microsoft.com/office/drawing/2014/main" id="{5E410A42-62FE-4AA0-95B0-A22521711E5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09" name="Picture 208" descr="image of the Ofgem logo" title="Ofgem logo">
          <a:extLst>
            <a:ext uri="{FF2B5EF4-FFF2-40B4-BE49-F238E27FC236}">
              <a16:creationId xmlns:a16="http://schemas.microsoft.com/office/drawing/2014/main" id="{0783CD68-0B4B-48E2-9523-334CD663334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10" name="Picture 209" title="white box">
          <a:extLst>
            <a:ext uri="{FF2B5EF4-FFF2-40B4-BE49-F238E27FC236}">
              <a16:creationId xmlns:a16="http://schemas.microsoft.com/office/drawing/2014/main" id="{3DEF93B5-8EB5-4135-9478-DEBFF7F5DFF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1" name="Picture 210" descr="image of the Ofgem logo" title="Ofgem logo">
          <a:extLst>
            <a:ext uri="{FF2B5EF4-FFF2-40B4-BE49-F238E27FC236}">
              <a16:creationId xmlns:a16="http://schemas.microsoft.com/office/drawing/2014/main" id="{599F2829-C354-4D5D-9BFB-91189673D7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12" name="Picture 211" title="white box">
          <a:extLst>
            <a:ext uri="{FF2B5EF4-FFF2-40B4-BE49-F238E27FC236}">
              <a16:creationId xmlns:a16="http://schemas.microsoft.com/office/drawing/2014/main" id="{EF8A1EFA-5CB3-488C-B38E-ABDB4C4A621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3" name="Picture 212" descr="image of the Ofgem logo" title="Ofgem logo">
          <a:extLst>
            <a:ext uri="{FF2B5EF4-FFF2-40B4-BE49-F238E27FC236}">
              <a16:creationId xmlns:a16="http://schemas.microsoft.com/office/drawing/2014/main" id="{4B2291A7-D77D-4F22-8AAE-AEE435B4EA3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14" name="Picture 213" title="white box">
          <a:extLst>
            <a:ext uri="{FF2B5EF4-FFF2-40B4-BE49-F238E27FC236}">
              <a16:creationId xmlns:a16="http://schemas.microsoft.com/office/drawing/2014/main" id="{6C5B6297-DA3D-47EF-8F17-584C3156C61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5" name="Picture 214" descr="image of the Ofgem logo" title="Ofgem logo">
          <a:extLst>
            <a:ext uri="{FF2B5EF4-FFF2-40B4-BE49-F238E27FC236}">
              <a16:creationId xmlns:a16="http://schemas.microsoft.com/office/drawing/2014/main" id="{1E1F9CDA-96FB-44AF-9B27-63D90450C39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16" name="Picture 215" descr="image of the Ofgem logo" title="Ofgem logo">
          <a:extLst>
            <a:ext uri="{FF2B5EF4-FFF2-40B4-BE49-F238E27FC236}">
              <a16:creationId xmlns:a16="http://schemas.microsoft.com/office/drawing/2014/main" id="{08C17BB7-5025-409B-B425-2B51AB26173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17" name="Picture 216" title="white box">
          <a:extLst>
            <a:ext uri="{FF2B5EF4-FFF2-40B4-BE49-F238E27FC236}">
              <a16:creationId xmlns:a16="http://schemas.microsoft.com/office/drawing/2014/main" id="{D93C3822-D1B4-4B08-98B6-9828D0978D6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18" name="Picture 217" descr="image of the Ofgem logo" title="Ofgem logo">
          <a:extLst>
            <a:ext uri="{FF2B5EF4-FFF2-40B4-BE49-F238E27FC236}">
              <a16:creationId xmlns:a16="http://schemas.microsoft.com/office/drawing/2014/main" id="{EBDC64A5-2B13-440F-8C9F-22C61265612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19" name="Picture 218" title="white box">
          <a:extLst>
            <a:ext uri="{FF2B5EF4-FFF2-40B4-BE49-F238E27FC236}">
              <a16:creationId xmlns:a16="http://schemas.microsoft.com/office/drawing/2014/main" id="{26204E77-1A53-464F-B8D2-8C2020C3C36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0" name="Picture 219" descr="image of the Ofgem logo" title="Ofgem logo">
          <a:extLst>
            <a:ext uri="{FF2B5EF4-FFF2-40B4-BE49-F238E27FC236}">
              <a16:creationId xmlns:a16="http://schemas.microsoft.com/office/drawing/2014/main" id="{9A5EDAD6-819E-4BFA-A652-169889447C4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21" name="Picture 220" title="white box">
          <a:extLst>
            <a:ext uri="{FF2B5EF4-FFF2-40B4-BE49-F238E27FC236}">
              <a16:creationId xmlns:a16="http://schemas.microsoft.com/office/drawing/2014/main" id="{11BD5C1D-7860-4D97-BDEC-BB20A8B354C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2" name="Picture 221" descr="image of the Ofgem logo" title="Ofgem logo">
          <a:extLst>
            <a:ext uri="{FF2B5EF4-FFF2-40B4-BE49-F238E27FC236}">
              <a16:creationId xmlns:a16="http://schemas.microsoft.com/office/drawing/2014/main" id="{7FA1E8A0-1849-4615-8E98-A5CE1AA171A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23" name="Picture 222" title="white box">
          <a:extLst>
            <a:ext uri="{FF2B5EF4-FFF2-40B4-BE49-F238E27FC236}">
              <a16:creationId xmlns:a16="http://schemas.microsoft.com/office/drawing/2014/main" id="{877C0E4A-32D8-4578-92CF-12EAF957C2E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24" name="Picture 223" descr="image of the Ofgem logo" title="Ofgem logo">
          <a:extLst>
            <a:ext uri="{FF2B5EF4-FFF2-40B4-BE49-F238E27FC236}">
              <a16:creationId xmlns:a16="http://schemas.microsoft.com/office/drawing/2014/main" id="{F6D9B51A-B42A-4BA6-90E1-6112C8B9491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25" name="Picture 224" title="white box">
          <a:extLst>
            <a:ext uri="{FF2B5EF4-FFF2-40B4-BE49-F238E27FC236}">
              <a16:creationId xmlns:a16="http://schemas.microsoft.com/office/drawing/2014/main" id="{65C689CD-D6F0-4B40-8EF4-142FB3FDA0D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6" name="Picture 225" descr="image of the Ofgem logo" title="Ofgem logo">
          <a:extLst>
            <a:ext uri="{FF2B5EF4-FFF2-40B4-BE49-F238E27FC236}">
              <a16:creationId xmlns:a16="http://schemas.microsoft.com/office/drawing/2014/main" id="{B48D9B2A-AE31-4753-A460-254732AF06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27" name="Picture 226" title="white box">
          <a:extLst>
            <a:ext uri="{FF2B5EF4-FFF2-40B4-BE49-F238E27FC236}">
              <a16:creationId xmlns:a16="http://schemas.microsoft.com/office/drawing/2014/main" id="{CC47FDC0-979F-461E-B9F7-7F4E3191CDF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28" name="Picture 227" descr="image of the Ofgem logo" title="Ofgem logo">
          <a:extLst>
            <a:ext uri="{FF2B5EF4-FFF2-40B4-BE49-F238E27FC236}">
              <a16:creationId xmlns:a16="http://schemas.microsoft.com/office/drawing/2014/main" id="{872608BF-B5DA-472E-9D1F-1432FA89D8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29" name="Picture 228" title="white box">
          <a:extLst>
            <a:ext uri="{FF2B5EF4-FFF2-40B4-BE49-F238E27FC236}">
              <a16:creationId xmlns:a16="http://schemas.microsoft.com/office/drawing/2014/main" id="{F55894CC-E408-43E2-8E99-F14DB78A631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0" name="Picture 229" descr="image of the Ofgem logo" title="Ofgem logo">
          <a:extLst>
            <a:ext uri="{FF2B5EF4-FFF2-40B4-BE49-F238E27FC236}">
              <a16:creationId xmlns:a16="http://schemas.microsoft.com/office/drawing/2014/main" id="{20211661-B5D0-487E-AF0E-02C3135F92C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31" name="Picture 230" title="white box">
          <a:extLst>
            <a:ext uri="{FF2B5EF4-FFF2-40B4-BE49-F238E27FC236}">
              <a16:creationId xmlns:a16="http://schemas.microsoft.com/office/drawing/2014/main" id="{0E4D8CEE-97D8-415A-9B3C-6A2BBE3B256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2" name="Picture 231" descr="image of the Ofgem logo" title="Ofgem logo">
          <a:extLst>
            <a:ext uri="{FF2B5EF4-FFF2-40B4-BE49-F238E27FC236}">
              <a16:creationId xmlns:a16="http://schemas.microsoft.com/office/drawing/2014/main" id="{D51F74B3-C7FE-4967-99D9-DAB2D763271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33" name="Picture 232" title="white box">
          <a:extLst>
            <a:ext uri="{FF2B5EF4-FFF2-40B4-BE49-F238E27FC236}">
              <a16:creationId xmlns:a16="http://schemas.microsoft.com/office/drawing/2014/main" id="{43C43895-0826-4410-A3AA-E5D4A8B15B0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4" name="Picture 233" descr="image of the Ofgem logo" title="Ofgem logo">
          <a:extLst>
            <a:ext uri="{FF2B5EF4-FFF2-40B4-BE49-F238E27FC236}">
              <a16:creationId xmlns:a16="http://schemas.microsoft.com/office/drawing/2014/main" id="{B53C361D-D6C3-4775-ACF0-F861DD53AA2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35" name="Picture 234" title="white box">
          <a:extLst>
            <a:ext uri="{FF2B5EF4-FFF2-40B4-BE49-F238E27FC236}">
              <a16:creationId xmlns:a16="http://schemas.microsoft.com/office/drawing/2014/main" id="{C4F6C0FF-CDB4-4789-B9F6-95F6E01335F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36" name="Picture 235" descr="image of the Ofgem logo" title="Ofgem logo">
          <a:extLst>
            <a:ext uri="{FF2B5EF4-FFF2-40B4-BE49-F238E27FC236}">
              <a16:creationId xmlns:a16="http://schemas.microsoft.com/office/drawing/2014/main" id="{E6EDEABD-B1A7-4996-83BD-3610AA4F34C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37" name="Picture 236" title="white box">
          <a:extLst>
            <a:ext uri="{FF2B5EF4-FFF2-40B4-BE49-F238E27FC236}">
              <a16:creationId xmlns:a16="http://schemas.microsoft.com/office/drawing/2014/main" id="{869A0584-6857-4C2F-BF20-BB5B4BCDB56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8" name="Picture 237" descr="image of the Ofgem logo" title="Ofgem logo">
          <a:extLst>
            <a:ext uri="{FF2B5EF4-FFF2-40B4-BE49-F238E27FC236}">
              <a16:creationId xmlns:a16="http://schemas.microsoft.com/office/drawing/2014/main" id="{CBE5C3B5-03E7-4B33-90B1-9FE1F537732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39" name="Picture 238" descr="image of the Ofgem logo" title="Ofgem logo">
          <a:extLst>
            <a:ext uri="{FF2B5EF4-FFF2-40B4-BE49-F238E27FC236}">
              <a16:creationId xmlns:a16="http://schemas.microsoft.com/office/drawing/2014/main" id="{C7376CA9-5F70-494F-9D35-9AD4F42821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40" name="Picture 239" title="white box">
          <a:extLst>
            <a:ext uri="{FF2B5EF4-FFF2-40B4-BE49-F238E27FC236}">
              <a16:creationId xmlns:a16="http://schemas.microsoft.com/office/drawing/2014/main" id="{57214695-1FFC-47EC-8450-1B5221CE35B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1" name="Picture 240" descr="image of the Ofgem logo" title="Ofgem logo">
          <a:extLst>
            <a:ext uri="{FF2B5EF4-FFF2-40B4-BE49-F238E27FC236}">
              <a16:creationId xmlns:a16="http://schemas.microsoft.com/office/drawing/2014/main" id="{E9962031-DDD8-409A-950A-E0D6438BDB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42" name="Picture 241" title="white box">
          <a:extLst>
            <a:ext uri="{FF2B5EF4-FFF2-40B4-BE49-F238E27FC236}">
              <a16:creationId xmlns:a16="http://schemas.microsoft.com/office/drawing/2014/main" id="{BC5D9280-F67A-40BE-BDC9-4ED698E8F01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3" name="Picture 242" descr="image of the Ofgem logo" title="Ofgem logo">
          <a:extLst>
            <a:ext uri="{FF2B5EF4-FFF2-40B4-BE49-F238E27FC236}">
              <a16:creationId xmlns:a16="http://schemas.microsoft.com/office/drawing/2014/main" id="{83E68F08-E8D3-4066-9F9B-AE2EDA6731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44" name="Picture 243" title="white box">
          <a:extLst>
            <a:ext uri="{FF2B5EF4-FFF2-40B4-BE49-F238E27FC236}">
              <a16:creationId xmlns:a16="http://schemas.microsoft.com/office/drawing/2014/main" id="{E200C8E1-7D55-44C2-A5E4-C0B31BF9AAC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5" name="Picture 244" descr="image of the Ofgem logo" title="Ofgem logo">
          <a:extLst>
            <a:ext uri="{FF2B5EF4-FFF2-40B4-BE49-F238E27FC236}">
              <a16:creationId xmlns:a16="http://schemas.microsoft.com/office/drawing/2014/main" id="{66A03810-963A-4D91-BB93-589948545BF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46" name="Picture 245" title="white box">
          <a:extLst>
            <a:ext uri="{FF2B5EF4-FFF2-40B4-BE49-F238E27FC236}">
              <a16:creationId xmlns:a16="http://schemas.microsoft.com/office/drawing/2014/main" id="{7031650A-3D86-43F5-B633-1D1F4DDD28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47" name="Picture 246" descr="image of the Ofgem logo" title="Ofgem logo">
          <a:extLst>
            <a:ext uri="{FF2B5EF4-FFF2-40B4-BE49-F238E27FC236}">
              <a16:creationId xmlns:a16="http://schemas.microsoft.com/office/drawing/2014/main" id="{F01C8008-6C41-4FA1-A96D-BC6F8A4051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48" name="Picture 247" title="white box">
          <a:extLst>
            <a:ext uri="{FF2B5EF4-FFF2-40B4-BE49-F238E27FC236}">
              <a16:creationId xmlns:a16="http://schemas.microsoft.com/office/drawing/2014/main" id="{D0262139-3F30-4D57-8C59-50B068B50E6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49" name="Picture 248" descr="image of the Ofgem logo" title="Ofgem logo">
          <a:extLst>
            <a:ext uri="{FF2B5EF4-FFF2-40B4-BE49-F238E27FC236}">
              <a16:creationId xmlns:a16="http://schemas.microsoft.com/office/drawing/2014/main" id="{D7819BC4-D302-4D76-88CA-AEDBCBCEF8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50" name="Picture 249" title="white box">
          <a:extLst>
            <a:ext uri="{FF2B5EF4-FFF2-40B4-BE49-F238E27FC236}">
              <a16:creationId xmlns:a16="http://schemas.microsoft.com/office/drawing/2014/main" id="{315C4157-D5D5-49F4-BC86-AD48D9C58E9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1" name="Picture 250" descr="image of the Ofgem logo" title="Ofgem logo">
          <a:extLst>
            <a:ext uri="{FF2B5EF4-FFF2-40B4-BE49-F238E27FC236}">
              <a16:creationId xmlns:a16="http://schemas.microsoft.com/office/drawing/2014/main" id="{755003AB-007B-4B54-99AC-9064EE9EF3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52" name="Picture 251" title="white box">
          <a:extLst>
            <a:ext uri="{FF2B5EF4-FFF2-40B4-BE49-F238E27FC236}">
              <a16:creationId xmlns:a16="http://schemas.microsoft.com/office/drawing/2014/main" id="{1C5B8D1C-00CB-4A64-9872-187A3F1C5E8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3" name="Picture 252" descr="image of the Ofgem logo" title="Ofgem logo">
          <a:extLst>
            <a:ext uri="{FF2B5EF4-FFF2-40B4-BE49-F238E27FC236}">
              <a16:creationId xmlns:a16="http://schemas.microsoft.com/office/drawing/2014/main" id="{7B9A7FD5-5F5B-40B0-8D2C-0BE8AD837E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54" name="Picture 253" title="white box">
          <a:extLst>
            <a:ext uri="{FF2B5EF4-FFF2-40B4-BE49-F238E27FC236}">
              <a16:creationId xmlns:a16="http://schemas.microsoft.com/office/drawing/2014/main" id="{084B232E-A56F-4A3A-B49E-7F8DBA80345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55" name="Picture 254" descr="image of the Ofgem logo" title="Ofgem logo">
          <a:extLst>
            <a:ext uri="{FF2B5EF4-FFF2-40B4-BE49-F238E27FC236}">
              <a16:creationId xmlns:a16="http://schemas.microsoft.com/office/drawing/2014/main" id="{6DEA2C89-D4CF-4CC2-BFBE-9FC016DC20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56" name="Picture 255" title="white box">
          <a:extLst>
            <a:ext uri="{FF2B5EF4-FFF2-40B4-BE49-F238E27FC236}">
              <a16:creationId xmlns:a16="http://schemas.microsoft.com/office/drawing/2014/main" id="{7335C912-C0D6-4579-BD23-E9D7BDA2AA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7" name="Picture 256" descr="image of the Ofgem logo" title="Ofgem logo">
          <a:extLst>
            <a:ext uri="{FF2B5EF4-FFF2-40B4-BE49-F238E27FC236}">
              <a16:creationId xmlns:a16="http://schemas.microsoft.com/office/drawing/2014/main" id="{A7E9604B-4835-44AB-8FDB-908EEE8797A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58" name="Picture 257" title="white box">
          <a:extLst>
            <a:ext uri="{FF2B5EF4-FFF2-40B4-BE49-F238E27FC236}">
              <a16:creationId xmlns:a16="http://schemas.microsoft.com/office/drawing/2014/main" id="{2405D61F-1179-49BB-AA19-AB370BE2FEE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59" name="Picture 258" descr="image of the Ofgem logo" title="Ofgem logo">
          <a:extLst>
            <a:ext uri="{FF2B5EF4-FFF2-40B4-BE49-F238E27FC236}">
              <a16:creationId xmlns:a16="http://schemas.microsoft.com/office/drawing/2014/main" id="{510F41C9-6399-456A-A26F-CF8D60A62D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60" name="Picture 259" title="white box">
          <a:extLst>
            <a:ext uri="{FF2B5EF4-FFF2-40B4-BE49-F238E27FC236}">
              <a16:creationId xmlns:a16="http://schemas.microsoft.com/office/drawing/2014/main" id="{110696E3-A46C-4D9A-A121-F51904D19E6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1" name="Picture 260" descr="image of the Ofgem logo" title="Ofgem logo">
          <a:extLst>
            <a:ext uri="{FF2B5EF4-FFF2-40B4-BE49-F238E27FC236}">
              <a16:creationId xmlns:a16="http://schemas.microsoft.com/office/drawing/2014/main" id="{8B312C28-1C71-4BAC-AC43-9C78147F85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2" name="Picture 261" descr="image of the Ofgem logo" title="Ofgem logo">
          <a:extLst>
            <a:ext uri="{FF2B5EF4-FFF2-40B4-BE49-F238E27FC236}">
              <a16:creationId xmlns:a16="http://schemas.microsoft.com/office/drawing/2014/main" id="{9DD9C932-E07F-4180-B9A0-0A574F137C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3" name="Picture 262" title="white box">
          <a:extLst>
            <a:ext uri="{FF2B5EF4-FFF2-40B4-BE49-F238E27FC236}">
              <a16:creationId xmlns:a16="http://schemas.microsoft.com/office/drawing/2014/main" id="{26DDC9B0-8378-453C-AC15-2AA8A516A5C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4" name="Picture 263" descr="image of the Ofgem logo" title="Ofgem logo">
          <a:extLst>
            <a:ext uri="{FF2B5EF4-FFF2-40B4-BE49-F238E27FC236}">
              <a16:creationId xmlns:a16="http://schemas.microsoft.com/office/drawing/2014/main" id="{12234E0A-54E2-4A98-9D5A-74D169A2F54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65" name="Picture 264" title="white box">
          <a:extLst>
            <a:ext uri="{FF2B5EF4-FFF2-40B4-BE49-F238E27FC236}">
              <a16:creationId xmlns:a16="http://schemas.microsoft.com/office/drawing/2014/main" id="{F87A4260-C851-4B10-AA3D-46CF44E388F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66" name="Picture 265" descr="image of the Ofgem logo" title="Ofgem logo">
          <a:extLst>
            <a:ext uri="{FF2B5EF4-FFF2-40B4-BE49-F238E27FC236}">
              <a16:creationId xmlns:a16="http://schemas.microsoft.com/office/drawing/2014/main" id="{B7A24EFE-E8EF-48B4-A1DA-563C80DD23C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67" name="Picture 266" title="white box">
          <a:extLst>
            <a:ext uri="{FF2B5EF4-FFF2-40B4-BE49-F238E27FC236}">
              <a16:creationId xmlns:a16="http://schemas.microsoft.com/office/drawing/2014/main" id="{621CF7E9-4AF4-4CC5-8B6F-CE30FDD59D9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68" name="Picture 267" descr="image of the Ofgem logo" title="Ofgem logo">
          <a:extLst>
            <a:ext uri="{FF2B5EF4-FFF2-40B4-BE49-F238E27FC236}">
              <a16:creationId xmlns:a16="http://schemas.microsoft.com/office/drawing/2014/main" id="{D21D70BC-DA13-473F-BA9F-5395CEBB3E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9" name="Picture 268" title="white box">
          <a:extLst>
            <a:ext uri="{FF2B5EF4-FFF2-40B4-BE49-F238E27FC236}">
              <a16:creationId xmlns:a16="http://schemas.microsoft.com/office/drawing/2014/main" id="{3F610D0E-925C-4701-87FE-B707D8954E2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0" name="Picture 269" descr="image of the Ofgem logo" title="Ofgem logo">
          <a:extLst>
            <a:ext uri="{FF2B5EF4-FFF2-40B4-BE49-F238E27FC236}">
              <a16:creationId xmlns:a16="http://schemas.microsoft.com/office/drawing/2014/main" id="{C9168F72-2982-4618-BBA6-C0728A30992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71" name="Picture 270" title="white box">
          <a:extLst>
            <a:ext uri="{FF2B5EF4-FFF2-40B4-BE49-F238E27FC236}">
              <a16:creationId xmlns:a16="http://schemas.microsoft.com/office/drawing/2014/main" id="{32056042-ADEB-41BD-82C0-50DD3D36057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2" name="Picture 271" descr="image of the Ofgem logo" title="Ofgem logo">
          <a:extLst>
            <a:ext uri="{FF2B5EF4-FFF2-40B4-BE49-F238E27FC236}">
              <a16:creationId xmlns:a16="http://schemas.microsoft.com/office/drawing/2014/main" id="{B9696C75-2FCB-4927-A203-78D2B559DA8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73" name="Picture 272" title="white box">
          <a:extLst>
            <a:ext uri="{FF2B5EF4-FFF2-40B4-BE49-F238E27FC236}">
              <a16:creationId xmlns:a16="http://schemas.microsoft.com/office/drawing/2014/main" id="{6E7C73BB-AC2B-4AB9-A147-CF0501EE918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74" name="Picture 273" descr="image of the Ofgem logo" title="Ofgem logo">
          <a:extLst>
            <a:ext uri="{FF2B5EF4-FFF2-40B4-BE49-F238E27FC236}">
              <a16:creationId xmlns:a16="http://schemas.microsoft.com/office/drawing/2014/main" id="{6E91FEE8-5105-4009-8928-DF7822DB2B3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75" name="Picture 274" title="white box">
          <a:extLst>
            <a:ext uri="{FF2B5EF4-FFF2-40B4-BE49-F238E27FC236}">
              <a16:creationId xmlns:a16="http://schemas.microsoft.com/office/drawing/2014/main" id="{2E45D55B-30AE-41B2-9AC9-65C40DE4C59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6" name="Picture 275" descr="image of the Ofgem logo" title="Ofgem logo">
          <a:extLst>
            <a:ext uri="{FF2B5EF4-FFF2-40B4-BE49-F238E27FC236}">
              <a16:creationId xmlns:a16="http://schemas.microsoft.com/office/drawing/2014/main" id="{E507ACA3-ED4A-441F-8A11-A3F98C2AF25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77" name="Picture 276" title="white box">
          <a:extLst>
            <a:ext uri="{FF2B5EF4-FFF2-40B4-BE49-F238E27FC236}">
              <a16:creationId xmlns:a16="http://schemas.microsoft.com/office/drawing/2014/main" id="{675CDF5B-C8BF-4972-9A76-EA6F1C0ECA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78" name="Picture 277" descr="image of the Ofgem logo" title="Ofgem logo">
          <a:extLst>
            <a:ext uri="{FF2B5EF4-FFF2-40B4-BE49-F238E27FC236}">
              <a16:creationId xmlns:a16="http://schemas.microsoft.com/office/drawing/2014/main" id="{61AB7205-1494-430E-809B-8010FA4880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79" name="Picture 278" title="white box">
          <a:extLst>
            <a:ext uri="{FF2B5EF4-FFF2-40B4-BE49-F238E27FC236}">
              <a16:creationId xmlns:a16="http://schemas.microsoft.com/office/drawing/2014/main" id="{AD0CDB2B-E516-46CD-9B7C-01EB7EB309C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0" name="Picture 279" descr="image of the Ofgem logo" title="Ofgem logo">
          <a:extLst>
            <a:ext uri="{FF2B5EF4-FFF2-40B4-BE49-F238E27FC236}">
              <a16:creationId xmlns:a16="http://schemas.microsoft.com/office/drawing/2014/main" id="{20DC5FA1-10B5-4254-A9C2-C7BFB237C3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81" name="Picture 280" title="white box">
          <a:extLst>
            <a:ext uri="{FF2B5EF4-FFF2-40B4-BE49-F238E27FC236}">
              <a16:creationId xmlns:a16="http://schemas.microsoft.com/office/drawing/2014/main" id="{BCEB248F-5D64-4DAB-ADC0-DABAAAA23A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2" name="Picture 281" descr="image of the Ofgem logo" title="Ofgem logo">
          <a:extLst>
            <a:ext uri="{FF2B5EF4-FFF2-40B4-BE49-F238E27FC236}">
              <a16:creationId xmlns:a16="http://schemas.microsoft.com/office/drawing/2014/main" id="{0158CBE3-619C-42A4-A3D7-8895A3E19C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283" name="Picture 282" title="white box">
          <a:extLst>
            <a:ext uri="{FF2B5EF4-FFF2-40B4-BE49-F238E27FC236}">
              <a16:creationId xmlns:a16="http://schemas.microsoft.com/office/drawing/2014/main" id="{AD125F93-E80D-4B46-B306-3C6935E2076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4" name="Picture 283" descr="image of the Ofgem logo" title="Ofgem logo">
          <a:extLst>
            <a:ext uri="{FF2B5EF4-FFF2-40B4-BE49-F238E27FC236}">
              <a16:creationId xmlns:a16="http://schemas.microsoft.com/office/drawing/2014/main" id="{D452999F-185B-4092-B233-291180E4B3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85" name="Picture 284" descr="image of the Ofgem logo" title="Ofgem logo">
          <a:extLst>
            <a:ext uri="{FF2B5EF4-FFF2-40B4-BE49-F238E27FC236}">
              <a16:creationId xmlns:a16="http://schemas.microsoft.com/office/drawing/2014/main" id="{51725D65-BBC7-42B1-BCEA-63E6F341E82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86" name="Picture 285" title="white box">
          <a:extLst>
            <a:ext uri="{FF2B5EF4-FFF2-40B4-BE49-F238E27FC236}">
              <a16:creationId xmlns:a16="http://schemas.microsoft.com/office/drawing/2014/main" id="{0949A585-3F6B-4480-977F-062DE465F4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7" name="Picture 286" descr="image of the Ofgem logo" title="Ofgem logo">
          <a:extLst>
            <a:ext uri="{FF2B5EF4-FFF2-40B4-BE49-F238E27FC236}">
              <a16:creationId xmlns:a16="http://schemas.microsoft.com/office/drawing/2014/main" id="{F665F919-E199-4848-8CEB-7E1841C9498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88" name="Picture 287" title="white box">
          <a:extLst>
            <a:ext uri="{FF2B5EF4-FFF2-40B4-BE49-F238E27FC236}">
              <a16:creationId xmlns:a16="http://schemas.microsoft.com/office/drawing/2014/main" id="{51DE4140-400B-4CBF-8573-50EFF1A8EF8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89" name="Picture 288" descr="image of the Ofgem logo" title="Ofgem logo">
          <a:extLst>
            <a:ext uri="{FF2B5EF4-FFF2-40B4-BE49-F238E27FC236}">
              <a16:creationId xmlns:a16="http://schemas.microsoft.com/office/drawing/2014/main" id="{5F0EB7E2-66E5-4E75-9058-074716AC42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90" name="Picture 289" title="white box">
          <a:extLst>
            <a:ext uri="{FF2B5EF4-FFF2-40B4-BE49-F238E27FC236}">
              <a16:creationId xmlns:a16="http://schemas.microsoft.com/office/drawing/2014/main" id="{D34FB4BA-F8E6-41DA-8EA6-028CB1C9EC3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1" name="Picture 290" descr="image of the Ofgem logo" title="Ofgem logo">
          <a:extLst>
            <a:ext uri="{FF2B5EF4-FFF2-40B4-BE49-F238E27FC236}">
              <a16:creationId xmlns:a16="http://schemas.microsoft.com/office/drawing/2014/main" id="{3B66BE93-0C12-455C-BF7E-EE0B045283B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92" name="Picture 291" title="white box">
          <a:extLst>
            <a:ext uri="{FF2B5EF4-FFF2-40B4-BE49-F238E27FC236}">
              <a16:creationId xmlns:a16="http://schemas.microsoft.com/office/drawing/2014/main" id="{A89F6682-821E-46AB-B687-A5CFA2E3848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3" name="Picture 292" descr="image of the Ofgem logo" title="Ofgem logo">
          <a:extLst>
            <a:ext uri="{FF2B5EF4-FFF2-40B4-BE49-F238E27FC236}">
              <a16:creationId xmlns:a16="http://schemas.microsoft.com/office/drawing/2014/main" id="{38E7B8A1-8A47-47EB-9045-AE3E5FE183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294" name="Picture 293" title="white box">
          <a:extLst>
            <a:ext uri="{FF2B5EF4-FFF2-40B4-BE49-F238E27FC236}">
              <a16:creationId xmlns:a16="http://schemas.microsoft.com/office/drawing/2014/main" id="{0FA76D9C-8447-4594-A2FB-DE5F62F3954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5" name="Picture 294" descr="image of the Ofgem logo" title="Ofgem logo">
          <a:extLst>
            <a:ext uri="{FF2B5EF4-FFF2-40B4-BE49-F238E27FC236}">
              <a16:creationId xmlns:a16="http://schemas.microsoft.com/office/drawing/2014/main" id="{FB79CFE6-F36A-41AA-BD77-3A880E1028F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296" name="Picture 295" title="white box">
          <a:extLst>
            <a:ext uri="{FF2B5EF4-FFF2-40B4-BE49-F238E27FC236}">
              <a16:creationId xmlns:a16="http://schemas.microsoft.com/office/drawing/2014/main" id="{E1617BA5-BCE7-48A6-8B8F-C2C77D4902D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297" name="Picture 296" descr="image of the Ofgem logo" title="Ofgem logo">
          <a:extLst>
            <a:ext uri="{FF2B5EF4-FFF2-40B4-BE49-F238E27FC236}">
              <a16:creationId xmlns:a16="http://schemas.microsoft.com/office/drawing/2014/main" id="{42F2F77F-A6F1-4874-B12A-AE960E4E9D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298" name="Picture 297" title="white box">
          <a:extLst>
            <a:ext uri="{FF2B5EF4-FFF2-40B4-BE49-F238E27FC236}">
              <a16:creationId xmlns:a16="http://schemas.microsoft.com/office/drawing/2014/main" id="{78A95074-88D3-4914-8EC8-F0610DE94C9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299" name="Picture 298" descr="image of the Ofgem logo" title="Ofgem logo">
          <a:extLst>
            <a:ext uri="{FF2B5EF4-FFF2-40B4-BE49-F238E27FC236}">
              <a16:creationId xmlns:a16="http://schemas.microsoft.com/office/drawing/2014/main" id="{4A903470-99E2-4FEB-925B-CF6DFB5D25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00" name="Picture 299" title="white box">
          <a:extLst>
            <a:ext uri="{FF2B5EF4-FFF2-40B4-BE49-F238E27FC236}">
              <a16:creationId xmlns:a16="http://schemas.microsoft.com/office/drawing/2014/main" id="{3C49D801-874B-432E-985B-C1D85830330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1" name="Picture 300" descr="image of the Ofgem logo" title="Ofgem logo">
          <a:extLst>
            <a:ext uri="{FF2B5EF4-FFF2-40B4-BE49-F238E27FC236}">
              <a16:creationId xmlns:a16="http://schemas.microsoft.com/office/drawing/2014/main" id="{E142D97F-6266-4943-9EF3-4A77A2653EC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02" name="Picture 301" title="white box">
          <a:extLst>
            <a:ext uri="{FF2B5EF4-FFF2-40B4-BE49-F238E27FC236}">
              <a16:creationId xmlns:a16="http://schemas.microsoft.com/office/drawing/2014/main" id="{E4B8CDF3-B418-400D-9D89-98D775CD98F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03" name="Picture 302" descr="image of the Ofgem logo" title="Ofgem logo">
          <a:extLst>
            <a:ext uri="{FF2B5EF4-FFF2-40B4-BE49-F238E27FC236}">
              <a16:creationId xmlns:a16="http://schemas.microsoft.com/office/drawing/2014/main" id="{337ED0CB-B22F-4CA4-9719-05DAD10583E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04" name="Picture 303" title="white box">
          <a:extLst>
            <a:ext uri="{FF2B5EF4-FFF2-40B4-BE49-F238E27FC236}">
              <a16:creationId xmlns:a16="http://schemas.microsoft.com/office/drawing/2014/main" id="{EF0EE348-31C3-416C-8370-51D5CB05657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05" name="Picture 304" descr="image of the Ofgem logo" title="Ofgem logo">
          <a:extLst>
            <a:ext uri="{FF2B5EF4-FFF2-40B4-BE49-F238E27FC236}">
              <a16:creationId xmlns:a16="http://schemas.microsoft.com/office/drawing/2014/main" id="{3369987A-6016-448B-83AA-9997E5CF42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06" name="Picture 305" title="white box">
          <a:extLst>
            <a:ext uri="{FF2B5EF4-FFF2-40B4-BE49-F238E27FC236}">
              <a16:creationId xmlns:a16="http://schemas.microsoft.com/office/drawing/2014/main" id="{1F938D88-EE27-4860-84F0-0C96BDEE977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7" name="Picture 306" descr="image of the Ofgem logo" title="Ofgem logo">
          <a:extLst>
            <a:ext uri="{FF2B5EF4-FFF2-40B4-BE49-F238E27FC236}">
              <a16:creationId xmlns:a16="http://schemas.microsoft.com/office/drawing/2014/main" id="{31BCD50D-E913-4898-82F0-BE214A45895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08" name="Picture 307" descr="image of the Ofgem logo" title="Ofgem logo">
          <a:extLst>
            <a:ext uri="{FF2B5EF4-FFF2-40B4-BE49-F238E27FC236}">
              <a16:creationId xmlns:a16="http://schemas.microsoft.com/office/drawing/2014/main" id="{4201F103-B172-40EB-B609-CCEED9DC411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09" name="Picture 308" title="white box">
          <a:extLst>
            <a:ext uri="{FF2B5EF4-FFF2-40B4-BE49-F238E27FC236}">
              <a16:creationId xmlns:a16="http://schemas.microsoft.com/office/drawing/2014/main" id="{BD120491-341C-4316-8765-4DE7B52E758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10" name="Picture 309" descr="image of the Ofgem logo" title="Ofgem logo">
          <a:extLst>
            <a:ext uri="{FF2B5EF4-FFF2-40B4-BE49-F238E27FC236}">
              <a16:creationId xmlns:a16="http://schemas.microsoft.com/office/drawing/2014/main" id="{C03FC6D0-2C7C-411B-B634-C238F11B7EC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11" name="Picture 310" title="white box">
          <a:extLst>
            <a:ext uri="{FF2B5EF4-FFF2-40B4-BE49-F238E27FC236}">
              <a16:creationId xmlns:a16="http://schemas.microsoft.com/office/drawing/2014/main" id="{8E89C398-95BE-44F5-B7C2-0EF05A4DD3B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12" name="Picture 311" descr="image of the Ofgem logo" title="Ofgem logo">
          <a:extLst>
            <a:ext uri="{FF2B5EF4-FFF2-40B4-BE49-F238E27FC236}">
              <a16:creationId xmlns:a16="http://schemas.microsoft.com/office/drawing/2014/main" id="{7203C6BD-B1FE-401B-AE4E-F3C2ECBF7F0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13" name="Picture 312" title="white box">
          <a:extLst>
            <a:ext uri="{FF2B5EF4-FFF2-40B4-BE49-F238E27FC236}">
              <a16:creationId xmlns:a16="http://schemas.microsoft.com/office/drawing/2014/main" id="{B780DE11-C204-434E-BCDE-F25F429F6A8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4" name="Picture 313" descr="image of the Ofgem logo" title="Ofgem logo">
          <a:extLst>
            <a:ext uri="{FF2B5EF4-FFF2-40B4-BE49-F238E27FC236}">
              <a16:creationId xmlns:a16="http://schemas.microsoft.com/office/drawing/2014/main" id="{265110C1-31A2-4451-A9C5-5768F637EE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15" name="Picture 314" title="white box">
          <a:extLst>
            <a:ext uri="{FF2B5EF4-FFF2-40B4-BE49-F238E27FC236}">
              <a16:creationId xmlns:a16="http://schemas.microsoft.com/office/drawing/2014/main" id="{A5D37186-8A08-4702-9A32-42DCDD17B2F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16" name="Picture 315" descr="image of the Ofgem logo" title="Ofgem logo">
          <a:extLst>
            <a:ext uri="{FF2B5EF4-FFF2-40B4-BE49-F238E27FC236}">
              <a16:creationId xmlns:a16="http://schemas.microsoft.com/office/drawing/2014/main" id="{EADAFC4A-7FF0-48B2-B472-FA26CDEE80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17" name="Picture 316" title="white box">
          <a:extLst>
            <a:ext uri="{FF2B5EF4-FFF2-40B4-BE49-F238E27FC236}">
              <a16:creationId xmlns:a16="http://schemas.microsoft.com/office/drawing/2014/main" id="{7B5AD103-17E7-4ADC-A92D-6E478AC8D6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18" name="Picture 317" descr="image of the Ofgem logo" title="Ofgem logo">
          <a:extLst>
            <a:ext uri="{FF2B5EF4-FFF2-40B4-BE49-F238E27FC236}">
              <a16:creationId xmlns:a16="http://schemas.microsoft.com/office/drawing/2014/main" id="{8ECFABE7-7FFA-4194-B684-E93A19B374E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19" name="Picture 318" title="white box">
          <a:extLst>
            <a:ext uri="{FF2B5EF4-FFF2-40B4-BE49-F238E27FC236}">
              <a16:creationId xmlns:a16="http://schemas.microsoft.com/office/drawing/2014/main" id="{6897A7E5-657F-4EFE-82C4-04EB027FB3F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20" name="Picture 319" descr="image of the Ofgem logo" title="Ofgem logo">
          <a:extLst>
            <a:ext uri="{FF2B5EF4-FFF2-40B4-BE49-F238E27FC236}">
              <a16:creationId xmlns:a16="http://schemas.microsoft.com/office/drawing/2014/main" id="{0DC19D11-EC10-4516-852C-83AC7D1806D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21" name="Picture 320" title="white box">
          <a:extLst>
            <a:ext uri="{FF2B5EF4-FFF2-40B4-BE49-F238E27FC236}">
              <a16:creationId xmlns:a16="http://schemas.microsoft.com/office/drawing/2014/main" id="{E2BDAB8C-27D5-4892-9104-16795E9B805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2" name="Picture 321" descr="image of the Ofgem logo" title="Ofgem logo">
          <a:extLst>
            <a:ext uri="{FF2B5EF4-FFF2-40B4-BE49-F238E27FC236}">
              <a16:creationId xmlns:a16="http://schemas.microsoft.com/office/drawing/2014/main" id="{F753ECF0-0A55-48C3-A660-C1156BDFF7E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23" name="Picture 322" title="white box">
          <a:extLst>
            <a:ext uri="{FF2B5EF4-FFF2-40B4-BE49-F238E27FC236}">
              <a16:creationId xmlns:a16="http://schemas.microsoft.com/office/drawing/2014/main" id="{528DA46D-454C-4038-8452-7EC42D9A376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24" name="Picture 323" descr="image of the Ofgem logo" title="Ofgem logo">
          <a:extLst>
            <a:ext uri="{FF2B5EF4-FFF2-40B4-BE49-F238E27FC236}">
              <a16:creationId xmlns:a16="http://schemas.microsoft.com/office/drawing/2014/main" id="{34786D70-AA17-4208-89ED-46CD92AADC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25" name="Picture 324" title="white box">
          <a:extLst>
            <a:ext uri="{FF2B5EF4-FFF2-40B4-BE49-F238E27FC236}">
              <a16:creationId xmlns:a16="http://schemas.microsoft.com/office/drawing/2014/main" id="{EDA118B4-DBB7-48A8-8E11-3A6F72D9273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26" name="Picture 325" descr="image of the Ofgem logo" title="Ofgem logo">
          <a:extLst>
            <a:ext uri="{FF2B5EF4-FFF2-40B4-BE49-F238E27FC236}">
              <a16:creationId xmlns:a16="http://schemas.microsoft.com/office/drawing/2014/main" id="{1177B6D9-78BC-4F0B-8116-F385942FAA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27" name="Picture 326" title="white box">
          <a:extLst>
            <a:ext uri="{FF2B5EF4-FFF2-40B4-BE49-F238E27FC236}">
              <a16:creationId xmlns:a16="http://schemas.microsoft.com/office/drawing/2014/main" id="{103F03CD-72ED-4DCC-9460-33830AA3678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28" name="Picture 327" descr="image of the Ofgem logo" title="Ofgem logo">
          <a:extLst>
            <a:ext uri="{FF2B5EF4-FFF2-40B4-BE49-F238E27FC236}">
              <a16:creationId xmlns:a16="http://schemas.microsoft.com/office/drawing/2014/main" id="{740CF748-024C-452B-B99B-AC626F89F2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29" name="Picture 328" title="white box">
          <a:extLst>
            <a:ext uri="{FF2B5EF4-FFF2-40B4-BE49-F238E27FC236}">
              <a16:creationId xmlns:a16="http://schemas.microsoft.com/office/drawing/2014/main" id="{33CE9347-F4AB-4E8D-8E2B-97D71082EE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0" name="Picture 329" descr="image of the Ofgem logo" title="Ofgem logo">
          <a:extLst>
            <a:ext uri="{FF2B5EF4-FFF2-40B4-BE49-F238E27FC236}">
              <a16:creationId xmlns:a16="http://schemas.microsoft.com/office/drawing/2014/main" id="{4BD2EEB2-ACE6-4B87-99E3-6EDEFFD3602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1" name="Picture 330" descr="image of the Ofgem logo" title="Ofgem logo">
          <a:extLst>
            <a:ext uri="{FF2B5EF4-FFF2-40B4-BE49-F238E27FC236}">
              <a16:creationId xmlns:a16="http://schemas.microsoft.com/office/drawing/2014/main" id="{22E113D1-BB70-4DC8-81F5-E073F9598D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32" name="Picture 331" title="white box">
          <a:extLst>
            <a:ext uri="{FF2B5EF4-FFF2-40B4-BE49-F238E27FC236}">
              <a16:creationId xmlns:a16="http://schemas.microsoft.com/office/drawing/2014/main" id="{902D7507-4D99-4704-9461-082549A680B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33" name="Picture 332" descr="image of the Ofgem logo" title="Ofgem logo">
          <a:extLst>
            <a:ext uri="{FF2B5EF4-FFF2-40B4-BE49-F238E27FC236}">
              <a16:creationId xmlns:a16="http://schemas.microsoft.com/office/drawing/2014/main" id="{E83D47CD-C6E5-446C-87DA-894AEF0208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34" name="Picture 333" title="white box">
          <a:extLst>
            <a:ext uri="{FF2B5EF4-FFF2-40B4-BE49-F238E27FC236}">
              <a16:creationId xmlns:a16="http://schemas.microsoft.com/office/drawing/2014/main" id="{97A049F9-6A47-40C0-9D59-D49F80B37FC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35" name="Picture 334" descr="image of the Ofgem logo" title="Ofgem logo">
          <a:extLst>
            <a:ext uri="{FF2B5EF4-FFF2-40B4-BE49-F238E27FC236}">
              <a16:creationId xmlns:a16="http://schemas.microsoft.com/office/drawing/2014/main" id="{D285A13E-E9F3-491F-81D7-B764F9D3EC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36" name="Picture 335" title="white box">
          <a:extLst>
            <a:ext uri="{FF2B5EF4-FFF2-40B4-BE49-F238E27FC236}">
              <a16:creationId xmlns:a16="http://schemas.microsoft.com/office/drawing/2014/main" id="{104D16DA-918C-4ECF-B8C2-431B20F3C91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7" name="Picture 336" descr="image of the Ofgem logo" title="Ofgem logo">
          <a:extLst>
            <a:ext uri="{FF2B5EF4-FFF2-40B4-BE49-F238E27FC236}">
              <a16:creationId xmlns:a16="http://schemas.microsoft.com/office/drawing/2014/main" id="{E9E761AA-AE4C-484B-9EC6-A73A316AE76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38" name="Picture 337" title="white box">
          <a:extLst>
            <a:ext uri="{FF2B5EF4-FFF2-40B4-BE49-F238E27FC236}">
              <a16:creationId xmlns:a16="http://schemas.microsoft.com/office/drawing/2014/main" id="{AB8E0BF1-BAF0-4930-BA9E-031E3DF9D25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39" name="Picture 338" descr="image of the Ofgem logo" title="Ofgem logo">
          <a:extLst>
            <a:ext uri="{FF2B5EF4-FFF2-40B4-BE49-F238E27FC236}">
              <a16:creationId xmlns:a16="http://schemas.microsoft.com/office/drawing/2014/main" id="{158A48F9-BB62-4DDF-AB55-6975B5E7A81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40" name="Picture 339" title="white box">
          <a:extLst>
            <a:ext uri="{FF2B5EF4-FFF2-40B4-BE49-F238E27FC236}">
              <a16:creationId xmlns:a16="http://schemas.microsoft.com/office/drawing/2014/main" id="{F4700F6C-6632-4E77-AADB-DE1C0613BE0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41" name="Picture 340" descr="image of the Ofgem logo" title="Ofgem logo">
          <a:extLst>
            <a:ext uri="{FF2B5EF4-FFF2-40B4-BE49-F238E27FC236}">
              <a16:creationId xmlns:a16="http://schemas.microsoft.com/office/drawing/2014/main" id="{CA39B7E7-1DCF-41FD-B880-4AF8B6C7763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42" name="Picture 341" title="white box">
          <a:extLst>
            <a:ext uri="{FF2B5EF4-FFF2-40B4-BE49-F238E27FC236}">
              <a16:creationId xmlns:a16="http://schemas.microsoft.com/office/drawing/2014/main" id="{202842E7-D367-4B25-B30F-8B0858AA069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43" name="Picture 342" descr="image of the Ofgem logo" title="Ofgem logo">
          <a:extLst>
            <a:ext uri="{FF2B5EF4-FFF2-40B4-BE49-F238E27FC236}">
              <a16:creationId xmlns:a16="http://schemas.microsoft.com/office/drawing/2014/main" id="{6A6C6462-F355-4A13-A7F4-78F199B3689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44" name="Picture 343" title="white box">
          <a:extLst>
            <a:ext uri="{FF2B5EF4-FFF2-40B4-BE49-F238E27FC236}">
              <a16:creationId xmlns:a16="http://schemas.microsoft.com/office/drawing/2014/main" id="{CA6E5F0D-AB7C-47F8-BAE1-10FB1B12599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45" name="Picture 344" descr="image of the Ofgem logo" title="Ofgem logo">
          <a:extLst>
            <a:ext uri="{FF2B5EF4-FFF2-40B4-BE49-F238E27FC236}">
              <a16:creationId xmlns:a16="http://schemas.microsoft.com/office/drawing/2014/main" id="{CCBF1C2B-0698-4B1A-ADC9-60B1E0B9908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46" name="Picture 345" descr="image of the Ofgem logo" title="Ofgem logo">
          <a:extLst>
            <a:ext uri="{FF2B5EF4-FFF2-40B4-BE49-F238E27FC236}">
              <a16:creationId xmlns:a16="http://schemas.microsoft.com/office/drawing/2014/main" id="{14C49F01-A339-44C0-864D-4318004F5C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47" name="Picture 346" title="white box">
          <a:extLst>
            <a:ext uri="{FF2B5EF4-FFF2-40B4-BE49-F238E27FC236}">
              <a16:creationId xmlns:a16="http://schemas.microsoft.com/office/drawing/2014/main" id="{05D78701-896F-4924-846E-AA97650494F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48" name="Picture 347" descr="image of the Ofgem logo" title="Ofgem logo">
          <a:extLst>
            <a:ext uri="{FF2B5EF4-FFF2-40B4-BE49-F238E27FC236}">
              <a16:creationId xmlns:a16="http://schemas.microsoft.com/office/drawing/2014/main" id="{3EED3625-727A-454F-AF0D-4F48519732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49" name="Picture 348" title="white box">
          <a:extLst>
            <a:ext uri="{FF2B5EF4-FFF2-40B4-BE49-F238E27FC236}">
              <a16:creationId xmlns:a16="http://schemas.microsoft.com/office/drawing/2014/main" id="{0A64EE2B-525F-45ED-87A8-2AB0D8376DE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0" name="Picture 349" descr="image of the Ofgem logo" title="Ofgem logo">
          <a:extLst>
            <a:ext uri="{FF2B5EF4-FFF2-40B4-BE49-F238E27FC236}">
              <a16:creationId xmlns:a16="http://schemas.microsoft.com/office/drawing/2014/main" id="{292FBB50-34E6-4099-A44F-2EB36103F73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51" name="Picture 350" title="white box">
          <a:extLst>
            <a:ext uri="{FF2B5EF4-FFF2-40B4-BE49-F238E27FC236}">
              <a16:creationId xmlns:a16="http://schemas.microsoft.com/office/drawing/2014/main" id="{C74C0C55-CF1D-4E96-BC7F-73F31C31F7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52" name="Picture 351" descr="image of the Ofgem logo" title="Ofgem logo">
          <a:extLst>
            <a:ext uri="{FF2B5EF4-FFF2-40B4-BE49-F238E27FC236}">
              <a16:creationId xmlns:a16="http://schemas.microsoft.com/office/drawing/2014/main" id="{60A6BD02-EDCC-41CF-B4CC-BCFB9550B9B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53" name="Picture 352" title="white box">
          <a:extLst>
            <a:ext uri="{FF2B5EF4-FFF2-40B4-BE49-F238E27FC236}">
              <a16:creationId xmlns:a16="http://schemas.microsoft.com/office/drawing/2014/main" id="{52A445FE-20AD-4647-852F-3C16054E057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54" name="Picture 353" descr="image of the Ofgem logo" title="Ofgem logo">
          <a:extLst>
            <a:ext uri="{FF2B5EF4-FFF2-40B4-BE49-F238E27FC236}">
              <a16:creationId xmlns:a16="http://schemas.microsoft.com/office/drawing/2014/main" id="{550F15E7-94B0-487D-A171-C163D5249D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355" name="Picture 354" title="white box">
          <a:extLst>
            <a:ext uri="{FF2B5EF4-FFF2-40B4-BE49-F238E27FC236}">
              <a16:creationId xmlns:a16="http://schemas.microsoft.com/office/drawing/2014/main" id="{D80F5B7E-CB81-4716-A5B3-21604D1DC12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6" name="Picture 355" descr="image of the Ofgem logo" title="Ofgem logo">
          <a:extLst>
            <a:ext uri="{FF2B5EF4-FFF2-40B4-BE49-F238E27FC236}">
              <a16:creationId xmlns:a16="http://schemas.microsoft.com/office/drawing/2014/main" id="{DB21469C-7751-47E8-BC93-E107219196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357" name="Picture 356" title="white box">
          <a:extLst>
            <a:ext uri="{FF2B5EF4-FFF2-40B4-BE49-F238E27FC236}">
              <a16:creationId xmlns:a16="http://schemas.microsoft.com/office/drawing/2014/main" id="{A477D61E-A85C-4364-A3BD-323F35E209A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58" name="Picture 357" descr="image of the Ofgem logo" title="Ofgem logo">
          <a:extLst>
            <a:ext uri="{FF2B5EF4-FFF2-40B4-BE49-F238E27FC236}">
              <a16:creationId xmlns:a16="http://schemas.microsoft.com/office/drawing/2014/main" id="{5148FBEF-E896-4509-9611-E85BD2ADDE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59" name="Picture 358" title="white box">
          <a:extLst>
            <a:ext uri="{FF2B5EF4-FFF2-40B4-BE49-F238E27FC236}">
              <a16:creationId xmlns:a16="http://schemas.microsoft.com/office/drawing/2014/main" id="{04DB6CD8-7955-4FE9-A40C-B0FE87207B1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60" name="Picture 359" descr="image of the Ofgem logo" title="Ofgem logo">
          <a:extLst>
            <a:ext uri="{FF2B5EF4-FFF2-40B4-BE49-F238E27FC236}">
              <a16:creationId xmlns:a16="http://schemas.microsoft.com/office/drawing/2014/main" id="{3C3D07E7-A5AD-4879-9D25-DC2AE796D02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61" name="Picture 360" descr="image of the Ofgem logo" title="Ofgem logo">
          <a:extLst>
            <a:ext uri="{FF2B5EF4-FFF2-40B4-BE49-F238E27FC236}">
              <a16:creationId xmlns:a16="http://schemas.microsoft.com/office/drawing/2014/main" id="{5D8E0B56-4100-47F7-BF4A-3E74D6E562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62" name="Picture 361" title="white box">
          <a:extLst>
            <a:ext uri="{FF2B5EF4-FFF2-40B4-BE49-F238E27FC236}">
              <a16:creationId xmlns:a16="http://schemas.microsoft.com/office/drawing/2014/main" id="{0DA1C0CE-2774-4946-A176-4BE216C291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63" name="Picture 362" descr="image of the Ofgem logo" title="Ofgem logo">
          <a:extLst>
            <a:ext uri="{FF2B5EF4-FFF2-40B4-BE49-F238E27FC236}">
              <a16:creationId xmlns:a16="http://schemas.microsoft.com/office/drawing/2014/main" id="{342EF26E-9EC7-4359-B357-C9D8E8EBCB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64" name="Picture 363" title="white box">
          <a:extLst>
            <a:ext uri="{FF2B5EF4-FFF2-40B4-BE49-F238E27FC236}">
              <a16:creationId xmlns:a16="http://schemas.microsoft.com/office/drawing/2014/main" id="{F90B4F44-C1FC-46BD-A9BA-F3E58A13B9C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65" name="Picture 364" descr="image of the Ofgem logo" title="Ofgem logo">
          <a:extLst>
            <a:ext uri="{FF2B5EF4-FFF2-40B4-BE49-F238E27FC236}">
              <a16:creationId xmlns:a16="http://schemas.microsoft.com/office/drawing/2014/main" id="{3B33E422-6884-4A9A-834F-6D483BAB00D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66" name="Picture 365" title="white box">
          <a:extLst>
            <a:ext uri="{FF2B5EF4-FFF2-40B4-BE49-F238E27FC236}">
              <a16:creationId xmlns:a16="http://schemas.microsoft.com/office/drawing/2014/main" id="{1EB610D9-E9B6-44A8-B126-72F1D72CC0C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67" name="Picture 366" descr="image of the Ofgem logo" title="Ofgem logo">
          <a:extLst>
            <a:ext uri="{FF2B5EF4-FFF2-40B4-BE49-F238E27FC236}">
              <a16:creationId xmlns:a16="http://schemas.microsoft.com/office/drawing/2014/main" id="{AFC15DAE-AB00-4088-92F7-FE3652ED407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68" name="Picture 367" title="white box">
          <a:extLst>
            <a:ext uri="{FF2B5EF4-FFF2-40B4-BE49-F238E27FC236}">
              <a16:creationId xmlns:a16="http://schemas.microsoft.com/office/drawing/2014/main" id="{64A8A93A-D34D-43FE-BCEB-1B5C3A3997A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69" name="Picture 368" descr="image of the Ofgem logo" title="Ofgem logo">
          <a:extLst>
            <a:ext uri="{FF2B5EF4-FFF2-40B4-BE49-F238E27FC236}">
              <a16:creationId xmlns:a16="http://schemas.microsoft.com/office/drawing/2014/main" id="{B2075BE9-4A12-4011-94D2-DE3DD419299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70" name="Picture 369" title="white box">
          <a:extLst>
            <a:ext uri="{FF2B5EF4-FFF2-40B4-BE49-F238E27FC236}">
              <a16:creationId xmlns:a16="http://schemas.microsoft.com/office/drawing/2014/main" id="{6BC94D05-B7CA-4E6E-97CC-CD0B8003B8A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71" name="Picture 370" descr="image of the Ofgem logo" title="Ofgem logo">
          <a:extLst>
            <a:ext uri="{FF2B5EF4-FFF2-40B4-BE49-F238E27FC236}">
              <a16:creationId xmlns:a16="http://schemas.microsoft.com/office/drawing/2014/main" id="{2CF6C482-1A5F-4D20-9518-04BF926801F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72" name="Picture 371" title="white box">
          <a:extLst>
            <a:ext uri="{FF2B5EF4-FFF2-40B4-BE49-F238E27FC236}">
              <a16:creationId xmlns:a16="http://schemas.microsoft.com/office/drawing/2014/main" id="{FBBBC22A-1BD4-473A-BAC0-C40EAC0A92A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73" name="Picture 372" descr="image of the Ofgem logo" title="Ofgem logo">
          <a:extLst>
            <a:ext uri="{FF2B5EF4-FFF2-40B4-BE49-F238E27FC236}">
              <a16:creationId xmlns:a16="http://schemas.microsoft.com/office/drawing/2014/main" id="{BDA8B6E1-A862-41CD-89DA-52A60AD5B0D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74" name="Picture 373" title="white box">
          <a:extLst>
            <a:ext uri="{FF2B5EF4-FFF2-40B4-BE49-F238E27FC236}">
              <a16:creationId xmlns:a16="http://schemas.microsoft.com/office/drawing/2014/main" id="{AE321296-FAC2-4C04-ADF3-B86E38A1565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75" name="Picture 374" descr="image of the Ofgem logo" title="Ofgem logo">
          <a:extLst>
            <a:ext uri="{FF2B5EF4-FFF2-40B4-BE49-F238E27FC236}">
              <a16:creationId xmlns:a16="http://schemas.microsoft.com/office/drawing/2014/main" id="{809F0542-34F8-4ED9-919D-22A79D71DC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76" name="Picture 375" descr="image of the Ofgem logo" title="Ofgem logo">
          <a:extLst>
            <a:ext uri="{FF2B5EF4-FFF2-40B4-BE49-F238E27FC236}">
              <a16:creationId xmlns:a16="http://schemas.microsoft.com/office/drawing/2014/main" id="{05E65D25-B9D5-4556-92F0-81D373E553F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77" name="Picture 376" title="white box">
          <a:extLst>
            <a:ext uri="{FF2B5EF4-FFF2-40B4-BE49-F238E27FC236}">
              <a16:creationId xmlns:a16="http://schemas.microsoft.com/office/drawing/2014/main" id="{27F953D0-5644-4A00-8F6C-8F8945AB7FB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78" name="Picture 377" descr="image of the Ofgem logo" title="Ofgem logo">
          <a:extLst>
            <a:ext uri="{FF2B5EF4-FFF2-40B4-BE49-F238E27FC236}">
              <a16:creationId xmlns:a16="http://schemas.microsoft.com/office/drawing/2014/main" id="{C4BF6944-13C1-4D9F-9D18-5A1806286B4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79" name="Picture 378" title="white box">
          <a:extLst>
            <a:ext uri="{FF2B5EF4-FFF2-40B4-BE49-F238E27FC236}">
              <a16:creationId xmlns:a16="http://schemas.microsoft.com/office/drawing/2014/main" id="{BE0751D8-06D7-4E5B-92DB-AA6D0C2D407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80" name="Picture 379" descr="image of the Ofgem logo" title="Ofgem logo">
          <a:extLst>
            <a:ext uri="{FF2B5EF4-FFF2-40B4-BE49-F238E27FC236}">
              <a16:creationId xmlns:a16="http://schemas.microsoft.com/office/drawing/2014/main" id="{E7F07200-7A55-4BC6-B5A6-E234507A907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81" name="Picture 380" title="white box">
          <a:extLst>
            <a:ext uri="{FF2B5EF4-FFF2-40B4-BE49-F238E27FC236}">
              <a16:creationId xmlns:a16="http://schemas.microsoft.com/office/drawing/2014/main" id="{B0321EAA-B83F-41F4-A949-2C66D641ACE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82" name="Picture 381" descr="image of the Ofgem logo" title="Ofgem logo">
          <a:extLst>
            <a:ext uri="{FF2B5EF4-FFF2-40B4-BE49-F238E27FC236}">
              <a16:creationId xmlns:a16="http://schemas.microsoft.com/office/drawing/2014/main" id="{2000C797-17A2-4172-B7A3-C5F05903B8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83" name="Picture 382" title="white box">
          <a:extLst>
            <a:ext uri="{FF2B5EF4-FFF2-40B4-BE49-F238E27FC236}">
              <a16:creationId xmlns:a16="http://schemas.microsoft.com/office/drawing/2014/main" id="{79548735-08BE-4E50-975C-46E2C79207A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84" name="Picture 383" descr="image of the Ofgem logo" title="Ofgem logo">
          <a:extLst>
            <a:ext uri="{FF2B5EF4-FFF2-40B4-BE49-F238E27FC236}">
              <a16:creationId xmlns:a16="http://schemas.microsoft.com/office/drawing/2014/main" id="{87936D9D-6757-42C3-98DD-A1F69BF6A5B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85" name="Picture 384" title="white box">
          <a:extLst>
            <a:ext uri="{FF2B5EF4-FFF2-40B4-BE49-F238E27FC236}">
              <a16:creationId xmlns:a16="http://schemas.microsoft.com/office/drawing/2014/main" id="{83B2E626-B5D6-4B65-951F-A53E2F6946C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86" name="Picture 385" descr="image of the Ofgem logo" title="Ofgem logo">
          <a:extLst>
            <a:ext uri="{FF2B5EF4-FFF2-40B4-BE49-F238E27FC236}">
              <a16:creationId xmlns:a16="http://schemas.microsoft.com/office/drawing/2014/main" id="{93115DDD-9490-4EA2-8C12-56679406E5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87" name="Picture 386" title="white box">
          <a:extLst>
            <a:ext uri="{FF2B5EF4-FFF2-40B4-BE49-F238E27FC236}">
              <a16:creationId xmlns:a16="http://schemas.microsoft.com/office/drawing/2014/main" id="{99FF836B-A403-475A-9E37-8EDD370F2C4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88" name="Picture 387" descr="image of the Ofgem logo" title="Ofgem logo">
          <a:extLst>
            <a:ext uri="{FF2B5EF4-FFF2-40B4-BE49-F238E27FC236}">
              <a16:creationId xmlns:a16="http://schemas.microsoft.com/office/drawing/2014/main" id="{F9F2854D-3902-4007-B811-027A91F97C0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89" name="Picture 388" title="white box">
          <a:extLst>
            <a:ext uri="{FF2B5EF4-FFF2-40B4-BE49-F238E27FC236}">
              <a16:creationId xmlns:a16="http://schemas.microsoft.com/office/drawing/2014/main" id="{EFC86F65-9A59-4A1E-A08B-ED261A2833C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0" name="Picture 389" descr="image of the Ofgem logo" title="Ofgem logo">
          <a:extLst>
            <a:ext uri="{FF2B5EF4-FFF2-40B4-BE49-F238E27FC236}">
              <a16:creationId xmlns:a16="http://schemas.microsoft.com/office/drawing/2014/main" id="{76BFBB5F-8DA1-4678-8A12-8E1B279B4C6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1" name="Picture 390" descr="image of the Ofgem logo" title="Ofgem logo">
          <a:extLst>
            <a:ext uri="{FF2B5EF4-FFF2-40B4-BE49-F238E27FC236}">
              <a16:creationId xmlns:a16="http://schemas.microsoft.com/office/drawing/2014/main" id="{0825782A-4269-435C-A1A4-4C7A93E2648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92" name="Picture 391" title="white box">
          <a:extLst>
            <a:ext uri="{FF2B5EF4-FFF2-40B4-BE49-F238E27FC236}">
              <a16:creationId xmlns:a16="http://schemas.microsoft.com/office/drawing/2014/main" id="{8F0FB456-5E77-43A7-BD18-8264491DC93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93" name="Picture 392" descr="image of the Ofgem logo" title="Ofgem logo">
          <a:extLst>
            <a:ext uri="{FF2B5EF4-FFF2-40B4-BE49-F238E27FC236}">
              <a16:creationId xmlns:a16="http://schemas.microsoft.com/office/drawing/2014/main" id="{06D317EB-6F9E-47A1-B1E1-8BCCF91FA17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394" name="Picture 393" title="white box">
          <a:extLst>
            <a:ext uri="{FF2B5EF4-FFF2-40B4-BE49-F238E27FC236}">
              <a16:creationId xmlns:a16="http://schemas.microsoft.com/office/drawing/2014/main" id="{1BD9719B-0285-4005-91AE-1ACDE7E0013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395" name="Picture 394" descr="image of the Ofgem logo" title="Ofgem logo">
          <a:extLst>
            <a:ext uri="{FF2B5EF4-FFF2-40B4-BE49-F238E27FC236}">
              <a16:creationId xmlns:a16="http://schemas.microsoft.com/office/drawing/2014/main" id="{BF578584-FAAC-4118-9D2F-D24CFC76C3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396" name="Picture 395" title="white box">
          <a:extLst>
            <a:ext uri="{FF2B5EF4-FFF2-40B4-BE49-F238E27FC236}">
              <a16:creationId xmlns:a16="http://schemas.microsoft.com/office/drawing/2014/main" id="{F2039BDC-B76B-4307-B9C0-1666F9BCADE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7" name="Picture 396" descr="image of the Ofgem logo" title="Ofgem logo">
          <a:extLst>
            <a:ext uri="{FF2B5EF4-FFF2-40B4-BE49-F238E27FC236}">
              <a16:creationId xmlns:a16="http://schemas.microsoft.com/office/drawing/2014/main" id="{5F9A2AAC-A47B-4715-96FA-52F29C5C074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398" name="Picture 397" title="white box">
          <a:extLst>
            <a:ext uri="{FF2B5EF4-FFF2-40B4-BE49-F238E27FC236}">
              <a16:creationId xmlns:a16="http://schemas.microsoft.com/office/drawing/2014/main" id="{099DDFA3-B2A6-46E5-A2C2-015E30135B8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399" name="Picture 398" descr="image of the Ofgem logo" title="Ofgem logo">
          <a:extLst>
            <a:ext uri="{FF2B5EF4-FFF2-40B4-BE49-F238E27FC236}">
              <a16:creationId xmlns:a16="http://schemas.microsoft.com/office/drawing/2014/main" id="{C2D9C2DA-05C4-4DB2-AAA2-E5A1497875B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00" name="Picture 399" title="white box">
          <a:extLst>
            <a:ext uri="{FF2B5EF4-FFF2-40B4-BE49-F238E27FC236}">
              <a16:creationId xmlns:a16="http://schemas.microsoft.com/office/drawing/2014/main" id="{56381864-04B0-47A0-93E2-1697D72BB75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01" name="Picture 400" descr="image of the Ofgem logo" title="Ofgem logo">
          <a:extLst>
            <a:ext uri="{FF2B5EF4-FFF2-40B4-BE49-F238E27FC236}">
              <a16:creationId xmlns:a16="http://schemas.microsoft.com/office/drawing/2014/main" id="{C5456574-649D-44B8-81CF-B6B15EC988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02" name="Picture 401" title="white box">
          <a:extLst>
            <a:ext uri="{FF2B5EF4-FFF2-40B4-BE49-F238E27FC236}">
              <a16:creationId xmlns:a16="http://schemas.microsoft.com/office/drawing/2014/main" id="{BFF6A8F0-6D39-4903-B389-8D85E250976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03" name="Picture 402" descr="image of the Ofgem logo" title="Ofgem logo">
          <a:extLst>
            <a:ext uri="{FF2B5EF4-FFF2-40B4-BE49-F238E27FC236}">
              <a16:creationId xmlns:a16="http://schemas.microsoft.com/office/drawing/2014/main" id="{489E57C3-5FFD-45FC-B356-DEBA912E9A0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04" name="Picture 403" title="white box">
          <a:extLst>
            <a:ext uri="{FF2B5EF4-FFF2-40B4-BE49-F238E27FC236}">
              <a16:creationId xmlns:a16="http://schemas.microsoft.com/office/drawing/2014/main" id="{E6C8C500-928F-4C25-A917-7CF342C4346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05" name="Picture 404" descr="image of the Ofgem logo" title="Ofgem logo">
          <a:extLst>
            <a:ext uri="{FF2B5EF4-FFF2-40B4-BE49-F238E27FC236}">
              <a16:creationId xmlns:a16="http://schemas.microsoft.com/office/drawing/2014/main" id="{76C160FA-6461-402B-B0F2-546679477DA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06" name="Picture 405" descr="image of the Ofgem logo" title="Ofgem logo">
          <a:extLst>
            <a:ext uri="{FF2B5EF4-FFF2-40B4-BE49-F238E27FC236}">
              <a16:creationId xmlns:a16="http://schemas.microsoft.com/office/drawing/2014/main" id="{0977A10B-0B84-481F-8BCA-332D43E0025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07" name="Picture 406" title="white box">
          <a:extLst>
            <a:ext uri="{FF2B5EF4-FFF2-40B4-BE49-F238E27FC236}">
              <a16:creationId xmlns:a16="http://schemas.microsoft.com/office/drawing/2014/main" id="{33730254-7022-4416-968A-BFF873A2E3B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08" name="Picture 407" descr="image of the Ofgem logo" title="Ofgem logo">
          <a:extLst>
            <a:ext uri="{FF2B5EF4-FFF2-40B4-BE49-F238E27FC236}">
              <a16:creationId xmlns:a16="http://schemas.microsoft.com/office/drawing/2014/main" id="{FB3E3449-1B56-48A3-967C-B26E38E5A5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09" name="Picture 408" title="white box">
          <a:extLst>
            <a:ext uri="{FF2B5EF4-FFF2-40B4-BE49-F238E27FC236}">
              <a16:creationId xmlns:a16="http://schemas.microsoft.com/office/drawing/2014/main" id="{79CCB74B-FF92-4ACD-B897-E96ECA17A1B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10" name="Picture 409" descr="image of the Ofgem logo" title="Ofgem logo">
          <a:extLst>
            <a:ext uri="{FF2B5EF4-FFF2-40B4-BE49-F238E27FC236}">
              <a16:creationId xmlns:a16="http://schemas.microsoft.com/office/drawing/2014/main" id="{A589DC29-3DE2-4C40-A848-2BFFA331E22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11" name="Picture 410" title="white box">
          <a:extLst>
            <a:ext uri="{FF2B5EF4-FFF2-40B4-BE49-F238E27FC236}">
              <a16:creationId xmlns:a16="http://schemas.microsoft.com/office/drawing/2014/main" id="{1939FBE7-3C37-40A1-B018-B4A8215D4E1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12" name="Picture 411" descr="image of the Ofgem logo" title="Ofgem logo">
          <a:extLst>
            <a:ext uri="{FF2B5EF4-FFF2-40B4-BE49-F238E27FC236}">
              <a16:creationId xmlns:a16="http://schemas.microsoft.com/office/drawing/2014/main" id="{0B13740D-39CC-47D2-924B-A887932C9B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13" name="Picture 412" title="white box">
          <a:extLst>
            <a:ext uri="{FF2B5EF4-FFF2-40B4-BE49-F238E27FC236}">
              <a16:creationId xmlns:a16="http://schemas.microsoft.com/office/drawing/2014/main" id="{E4415D6A-59EA-403C-8569-0137CC4F857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14" name="Picture 413" descr="image of the Ofgem logo" title="Ofgem logo">
          <a:extLst>
            <a:ext uri="{FF2B5EF4-FFF2-40B4-BE49-F238E27FC236}">
              <a16:creationId xmlns:a16="http://schemas.microsoft.com/office/drawing/2014/main" id="{2BD998AC-E610-47D6-B759-57E7632BE49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15" name="Picture 414" title="white box">
          <a:extLst>
            <a:ext uri="{FF2B5EF4-FFF2-40B4-BE49-F238E27FC236}">
              <a16:creationId xmlns:a16="http://schemas.microsoft.com/office/drawing/2014/main" id="{47DBC38B-3AD5-488E-9FA0-FFCD9678145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16" name="Picture 415" descr="image of the Ofgem logo" title="Ofgem logo">
          <a:extLst>
            <a:ext uri="{FF2B5EF4-FFF2-40B4-BE49-F238E27FC236}">
              <a16:creationId xmlns:a16="http://schemas.microsoft.com/office/drawing/2014/main" id="{6A40996C-17FC-468A-8774-7936FFC3B3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17" name="Picture 416" title="white box">
          <a:extLst>
            <a:ext uri="{FF2B5EF4-FFF2-40B4-BE49-F238E27FC236}">
              <a16:creationId xmlns:a16="http://schemas.microsoft.com/office/drawing/2014/main" id="{0293A040-3A72-4A0F-83EE-82CC6A1A8B3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18" name="Picture 417" descr="image of the Ofgem logo" title="Ofgem logo">
          <a:extLst>
            <a:ext uri="{FF2B5EF4-FFF2-40B4-BE49-F238E27FC236}">
              <a16:creationId xmlns:a16="http://schemas.microsoft.com/office/drawing/2014/main" id="{96F02855-ABDD-4498-A3E4-E21D8A4507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19" name="Picture 418" title="white box">
          <a:extLst>
            <a:ext uri="{FF2B5EF4-FFF2-40B4-BE49-F238E27FC236}">
              <a16:creationId xmlns:a16="http://schemas.microsoft.com/office/drawing/2014/main" id="{65C2133F-810D-4E42-A7E0-2287248A5EA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20" name="Picture 419" descr="image of the Ofgem logo" title="Ofgem logo">
          <a:extLst>
            <a:ext uri="{FF2B5EF4-FFF2-40B4-BE49-F238E27FC236}">
              <a16:creationId xmlns:a16="http://schemas.microsoft.com/office/drawing/2014/main" id="{772A72A9-39EE-4C33-A365-DFB71F12D9A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21" name="Picture 420" descr="image of the Ofgem logo" title="Ofgem logo">
          <a:extLst>
            <a:ext uri="{FF2B5EF4-FFF2-40B4-BE49-F238E27FC236}">
              <a16:creationId xmlns:a16="http://schemas.microsoft.com/office/drawing/2014/main" id="{4DA9679C-A448-424C-820F-E1825ECAE6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22" name="Picture 421" title="white box">
          <a:extLst>
            <a:ext uri="{FF2B5EF4-FFF2-40B4-BE49-F238E27FC236}">
              <a16:creationId xmlns:a16="http://schemas.microsoft.com/office/drawing/2014/main" id="{289FBB0D-717E-47B6-814A-BA205A0461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23" name="Picture 422" descr="image of the Ofgem logo" title="Ofgem logo">
          <a:extLst>
            <a:ext uri="{FF2B5EF4-FFF2-40B4-BE49-F238E27FC236}">
              <a16:creationId xmlns:a16="http://schemas.microsoft.com/office/drawing/2014/main" id="{AD19B660-C777-4601-9A23-673CB1AF69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24" name="Picture 423" title="white box">
          <a:extLst>
            <a:ext uri="{FF2B5EF4-FFF2-40B4-BE49-F238E27FC236}">
              <a16:creationId xmlns:a16="http://schemas.microsoft.com/office/drawing/2014/main" id="{F098DFEF-0C1E-4F51-8EC4-E92BC7B0FBC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25" name="Picture 424" descr="image of the Ofgem logo" title="Ofgem logo">
          <a:extLst>
            <a:ext uri="{FF2B5EF4-FFF2-40B4-BE49-F238E27FC236}">
              <a16:creationId xmlns:a16="http://schemas.microsoft.com/office/drawing/2014/main" id="{5F80D1BC-A424-4CB6-98FF-D2F7EEBC2C1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26" name="Picture 425" title="white box">
          <a:extLst>
            <a:ext uri="{FF2B5EF4-FFF2-40B4-BE49-F238E27FC236}">
              <a16:creationId xmlns:a16="http://schemas.microsoft.com/office/drawing/2014/main" id="{2C13114A-5A0F-4A53-BE59-363C7DFBA31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27" name="Picture 426" descr="image of the Ofgem logo" title="Ofgem logo">
          <a:extLst>
            <a:ext uri="{FF2B5EF4-FFF2-40B4-BE49-F238E27FC236}">
              <a16:creationId xmlns:a16="http://schemas.microsoft.com/office/drawing/2014/main" id="{830AC244-D6B8-4189-BCAA-04F5C668B3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28" name="Picture 427" title="white box">
          <a:extLst>
            <a:ext uri="{FF2B5EF4-FFF2-40B4-BE49-F238E27FC236}">
              <a16:creationId xmlns:a16="http://schemas.microsoft.com/office/drawing/2014/main" id="{933848CC-8C6F-48C2-A898-20D1DC5AEC0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29" name="Picture 428" descr="image of the Ofgem logo" title="Ofgem logo">
          <a:extLst>
            <a:ext uri="{FF2B5EF4-FFF2-40B4-BE49-F238E27FC236}">
              <a16:creationId xmlns:a16="http://schemas.microsoft.com/office/drawing/2014/main" id="{3DC29C2C-A4EB-4EC8-8690-32F1A0997AD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30" name="Picture 429" title="white box">
          <a:extLst>
            <a:ext uri="{FF2B5EF4-FFF2-40B4-BE49-F238E27FC236}">
              <a16:creationId xmlns:a16="http://schemas.microsoft.com/office/drawing/2014/main" id="{1C17DB01-1111-4D5C-9C92-BD4E2710666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31" name="Picture 430" descr="image of the Ofgem logo" title="Ofgem logo">
          <a:extLst>
            <a:ext uri="{FF2B5EF4-FFF2-40B4-BE49-F238E27FC236}">
              <a16:creationId xmlns:a16="http://schemas.microsoft.com/office/drawing/2014/main" id="{00EF4C54-89A1-4980-A576-81BD2FA36F8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32" name="Picture 431" title="white box">
          <a:extLst>
            <a:ext uri="{FF2B5EF4-FFF2-40B4-BE49-F238E27FC236}">
              <a16:creationId xmlns:a16="http://schemas.microsoft.com/office/drawing/2014/main" id="{DB28B6AD-9163-4C14-A2AB-44B856DD283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33" name="Picture 432" descr="image of the Ofgem logo" title="Ofgem logo">
          <a:extLst>
            <a:ext uri="{FF2B5EF4-FFF2-40B4-BE49-F238E27FC236}">
              <a16:creationId xmlns:a16="http://schemas.microsoft.com/office/drawing/2014/main" id="{D9868BBB-B849-400F-B0EE-755FFE85CEC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34" name="Picture 433" title="white box">
          <a:extLst>
            <a:ext uri="{FF2B5EF4-FFF2-40B4-BE49-F238E27FC236}">
              <a16:creationId xmlns:a16="http://schemas.microsoft.com/office/drawing/2014/main" id="{9B998E25-130F-43AF-A71C-8D70463ACEF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35" name="Picture 434" descr="image of the Ofgem logo" title="Ofgem logo">
          <a:extLst>
            <a:ext uri="{FF2B5EF4-FFF2-40B4-BE49-F238E27FC236}">
              <a16:creationId xmlns:a16="http://schemas.microsoft.com/office/drawing/2014/main" id="{D63B98CA-82D0-4906-81DF-B09D157D99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36" name="Picture 435" descr="image of the Ofgem logo" title="Ofgem logo">
          <a:extLst>
            <a:ext uri="{FF2B5EF4-FFF2-40B4-BE49-F238E27FC236}">
              <a16:creationId xmlns:a16="http://schemas.microsoft.com/office/drawing/2014/main" id="{707B7AC5-15EC-450B-BA33-5D1EF8FF35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37" name="Picture 436" title="white box">
          <a:extLst>
            <a:ext uri="{FF2B5EF4-FFF2-40B4-BE49-F238E27FC236}">
              <a16:creationId xmlns:a16="http://schemas.microsoft.com/office/drawing/2014/main" id="{E7F91B57-5CCB-4BC4-9672-941396CF9C9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38" name="Picture 437" descr="image of the Ofgem logo" title="Ofgem logo">
          <a:extLst>
            <a:ext uri="{FF2B5EF4-FFF2-40B4-BE49-F238E27FC236}">
              <a16:creationId xmlns:a16="http://schemas.microsoft.com/office/drawing/2014/main" id="{4E66FA44-B984-4F03-AC2A-B6CF6D0168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39" name="Picture 438" title="white box">
          <a:extLst>
            <a:ext uri="{FF2B5EF4-FFF2-40B4-BE49-F238E27FC236}">
              <a16:creationId xmlns:a16="http://schemas.microsoft.com/office/drawing/2014/main" id="{B28C0715-0300-4213-B480-5C92B5C99FF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40" name="Picture 439" descr="image of the Ofgem logo" title="Ofgem logo">
          <a:extLst>
            <a:ext uri="{FF2B5EF4-FFF2-40B4-BE49-F238E27FC236}">
              <a16:creationId xmlns:a16="http://schemas.microsoft.com/office/drawing/2014/main" id="{747D99AC-2DFA-49F5-A16E-08CFF778E15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41" name="Picture 440" title="white box">
          <a:extLst>
            <a:ext uri="{FF2B5EF4-FFF2-40B4-BE49-F238E27FC236}">
              <a16:creationId xmlns:a16="http://schemas.microsoft.com/office/drawing/2014/main" id="{547F2B06-02AD-4E73-94CD-9554A081F66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42" name="Picture 441" descr="image of the Ofgem logo" title="Ofgem logo">
          <a:extLst>
            <a:ext uri="{FF2B5EF4-FFF2-40B4-BE49-F238E27FC236}">
              <a16:creationId xmlns:a16="http://schemas.microsoft.com/office/drawing/2014/main" id="{D2DDFC2C-7AEC-422B-9B42-5EA31A0417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43" name="Picture 442" title="white box">
          <a:extLst>
            <a:ext uri="{FF2B5EF4-FFF2-40B4-BE49-F238E27FC236}">
              <a16:creationId xmlns:a16="http://schemas.microsoft.com/office/drawing/2014/main" id="{62C983D8-8415-4E39-90EB-9F7C1582ED3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44" name="Picture 443" descr="image of the Ofgem logo" title="Ofgem logo">
          <a:extLst>
            <a:ext uri="{FF2B5EF4-FFF2-40B4-BE49-F238E27FC236}">
              <a16:creationId xmlns:a16="http://schemas.microsoft.com/office/drawing/2014/main" id="{6C64169C-D160-4E5E-8BA7-538D53C5A7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45" name="Picture 444" title="white box">
          <a:extLst>
            <a:ext uri="{FF2B5EF4-FFF2-40B4-BE49-F238E27FC236}">
              <a16:creationId xmlns:a16="http://schemas.microsoft.com/office/drawing/2014/main" id="{C9F70F63-415E-4484-84AA-CD2485FD1B4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46" name="Picture 445" descr="image of the Ofgem logo" title="Ofgem logo">
          <a:extLst>
            <a:ext uri="{FF2B5EF4-FFF2-40B4-BE49-F238E27FC236}">
              <a16:creationId xmlns:a16="http://schemas.microsoft.com/office/drawing/2014/main" id="{0A3BA997-754E-42A5-A831-505BF8282E1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47" name="Picture 446" title="white box">
          <a:extLst>
            <a:ext uri="{FF2B5EF4-FFF2-40B4-BE49-F238E27FC236}">
              <a16:creationId xmlns:a16="http://schemas.microsoft.com/office/drawing/2014/main" id="{74AFCE09-F588-402C-A9C9-79333BA5D35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48" name="Picture 447" descr="image of the Ofgem logo" title="Ofgem logo">
          <a:extLst>
            <a:ext uri="{FF2B5EF4-FFF2-40B4-BE49-F238E27FC236}">
              <a16:creationId xmlns:a16="http://schemas.microsoft.com/office/drawing/2014/main" id="{27B9DEF2-4E42-4BF4-96F9-FF6A076434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49" name="Picture 448" title="white box">
          <a:extLst>
            <a:ext uri="{FF2B5EF4-FFF2-40B4-BE49-F238E27FC236}">
              <a16:creationId xmlns:a16="http://schemas.microsoft.com/office/drawing/2014/main" id="{5053BAAB-391B-49A9-B2A9-02E8D72A03A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50" name="Picture 449" descr="image of the Ofgem logo" title="Ofgem logo">
          <a:extLst>
            <a:ext uri="{FF2B5EF4-FFF2-40B4-BE49-F238E27FC236}">
              <a16:creationId xmlns:a16="http://schemas.microsoft.com/office/drawing/2014/main" id="{26B4219C-D17E-4390-8F13-592AD8559D7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51" name="Picture 450" descr="image of the Ofgem logo" title="Ofgem logo">
          <a:extLst>
            <a:ext uri="{FF2B5EF4-FFF2-40B4-BE49-F238E27FC236}">
              <a16:creationId xmlns:a16="http://schemas.microsoft.com/office/drawing/2014/main" id="{A7981B27-4519-4B0D-82AE-734D09E05D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52" name="Picture 451" title="white box">
          <a:extLst>
            <a:ext uri="{FF2B5EF4-FFF2-40B4-BE49-F238E27FC236}">
              <a16:creationId xmlns:a16="http://schemas.microsoft.com/office/drawing/2014/main" id="{C6621888-A17D-4290-9050-2A1914A7DBD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53" name="Picture 452" descr="image of the Ofgem logo" title="Ofgem logo">
          <a:extLst>
            <a:ext uri="{FF2B5EF4-FFF2-40B4-BE49-F238E27FC236}">
              <a16:creationId xmlns:a16="http://schemas.microsoft.com/office/drawing/2014/main" id="{DD2634AF-0BB9-4FFE-B268-FC0069CBFCA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54" name="Picture 453" title="white box">
          <a:extLst>
            <a:ext uri="{FF2B5EF4-FFF2-40B4-BE49-F238E27FC236}">
              <a16:creationId xmlns:a16="http://schemas.microsoft.com/office/drawing/2014/main" id="{03DB7F7D-D088-40D0-B9B2-F77F18891D0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55" name="Picture 454" descr="image of the Ofgem logo" title="Ofgem logo">
          <a:extLst>
            <a:ext uri="{FF2B5EF4-FFF2-40B4-BE49-F238E27FC236}">
              <a16:creationId xmlns:a16="http://schemas.microsoft.com/office/drawing/2014/main" id="{A96FAC69-DB32-47E8-A24C-30A018DD8E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56" name="Picture 455" title="white box">
          <a:extLst>
            <a:ext uri="{FF2B5EF4-FFF2-40B4-BE49-F238E27FC236}">
              <a16:creationId xmlns:a16="http://schemas.microsoft.com/office/drawing/2014/main" id="{DEC60568-8E7F-4605-A656-5F5CEE9939C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57" name="Picture 456" descr="image of the Ofgem logo" title="Ofgem logo">
          <a:extLst>
            <a:ext uri="{FF2B5EF4-FFF2-40B4-BE49-F238E27FC236}">
              <a16:creationId xmlns:a16="http://schemas.microsoft.com/office/drawing/2014/main" id="{11C44504-647D-4FD8-9E3C-525C060A8AE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58" name="Picture 457" title="white box">
          <a:extLst>
            <a:ext uri="{FF2B5EF4-FFF2-40B4-BE49-F238E27FC236}">
              <a16:creationId xmlns:a16="http://schemas.microsoft.com/office/drawing/2014/main" id="{43FCB12E-12D8-4DAC-825B-0077DD85E56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59" name="Picture 458" descr="image of the Ofgem logo" title="Ofgem logo">
          <a:extLst>
            <a:ext uri="{FF2B5EF4-FFF2-40B4-BE49-F238E27FC236}">
              <a16:creationId xmlns:a16="http://schemas.microsoft.com/office/drawing/2014/main" id="{753DC06D-DEB5-4619-9ADD-3A61ECF74E3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60" name="Picture 459" title="white box">
          <a:extLst>
            <a:ext uri="{FF2B5EF4-FFF2-40B4-BE49-F238E27FC236}">
              <a16:creationId xmlns:a16="http://schemas.microsoft.com/office/drawing/2014/main" id="{2C12DD15-E58C-4BAD-8903-2F2AABF7F2A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61" name="Picture 460" descr="image of the Ofgem logo" title="Ofgem logo">
          <a:extLst>
            <a:ext uri="{FF2B5EF4-FFF2-40B4-BE49-F238E27FC236}">
              <a16:creationId xmlns:a16="http://schemas.microsoft.com/office/drawing/2014/main" id="{275E477F-C8F7-4D36-B4E1-58C6EB24AB6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62" name="Picture 461" title="white box">
          <a:extLst>
            <a:ext uri="{FF2B5EF4-FFF2-40B4-BE49-F238E27FC236}">
              <a16:creationId xmlns:a16="http://schemas.microsoft.com/office/drawing/2014/main" id="{17A9C6BE-51F7-4C0C-90FC-A6AFEFF391B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63" name="Picture 462" descr="image of the Ofgem logo" title="Ofgem logo">
          <a:extLst>
            <a:ext uri="{FF2B5EF4-FFF2-40B4-BE49-F238E27FC236}">
              <a16:creationId xmlns:a16="http://schemas.microsoft.com/office/drawing/2014/main" id="{2E3B1313-BD6B-45D5-9E88-6D0E74F9356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64" name="Picture 463" descr="image of the Ofgem logo" title="Ofgem logo">
          <a:extLst>
            <a:ext uri="{FF2B5EF4-FFF2-40B4-BE49-F238E27FC236}">
              <a16:creationId xmlns:a16="http://schemas.microsoft.com/office/drawing/2014/main" id="{E0004859-C3F3-41DF-891C-A66D8C2380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65" name="Picture 464" descr="image of the Ofgem logo" title="Ofgem logo">
          <a:extLst>
            <a:ext uri="{FF2B5EF4-FFF2-40B4-BE49-F238E27FC236}">
              <a16:creationId xmlns:a16="http://schemas.microsoft.com/office/drawing/2014/main" id="{0D96D398-FBC0-4041-A2CA-BE9BC865AD0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66" name="Picture 465" title="white box">
          <a:extLst>
            <a:ext uri="{FF2B5EF4-FFF2-40B4-BE49-F238E27FC236}">
              <a16:creationId xmlns:a16="http://schemas.microsoft.com/office/drawing/2014/main" id="{9634C7ED-71BB-4445-9E97-664E5C4A163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67" name="Picture 466" descr="image of the Ofgem logo" title="Ofgem logo">
          <a:extLst>
            <a:ext uri="{FF2B5EF4-FFF2-40B4-BE49-F238E27FC236}">
              <a16:creationId xmlns:a16="http://schemas.microsoft.com/office/drawing/2014/main" id="{3A1FD9A1-9299-4F01-9088-419E85E1807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68" name="Picture 467" title="white box">
          <a:extLst>
            <a:ext uri="{FF2B5EF4-FFF2-40B4-BE49-F238E27FC236}">
              <a16:creationId xmlns:a16="http://schemas.microsoft.com/office/drawing/2014/main" id="{0249BB6D-DA53-42E2-B86E-0679B80FB5C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69" name="Picture 468" descr="image of the Ofgem logo" title="Ofgem logo">
          <a:extLst>
            <a:ext uri="{FF2B5EF4-FFF2-40B4-BE49-F238E27FC236}">
              <a16:creationId xmlns:a16="http://schemas.microsoft.com/office/drawing/2014/main" id="{187051A1-1ED5-4A94-BFD8-380CAECDDB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70" name="Picture 469" title="white box">
          <a:extLst>
            <a:ext uri="{FF2B5EF4-FFF2-40B4-BE49-F238E27FC236}">
              <a16:creationId xmlns:a16="http://schemas.microsoft.com/office/drawing/2014/main" id="{C7ADC0BD-242D-411B-9154-C558CD80C73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71" name="Picture 470" descr="image of the Ofgem logo" title="Ofgem logo">
          <a:extLst>
            <a:ext uri="{FF2B5EF4-FFF2-40B4-BE49-F238E27FC236}">
              <a16:creationId xmlns:a16="http://schemas.microsoft.com/office/drawing/2014/main" id="{B4E65086-5AF7-4A3C-82D9-D76EA8668F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72" name="Picture 471" title="white box">
          <a:extLst>
            <a:ext uri="{FF2B5EF4-FFF2-40B4-BE49-F238E27FC236}">
              <a16:creationId xmlns:a16="http://schemas.microsoft.com/office/drawing/2014/main" id="{17F663AB-2683-4B1B-922B-CA8F7F370A5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73" name="Picture 472" descr="image of the Ofgem logo" title="Ofgem logo">
          <a:extLst>
            <a:ext uri="{FF2B5EF4-FFF2-40B4-BE49-F238E27FC236}">
              <a16:creationId xmlns:a16="http://schemas.microsoft.com/office/drawing/2014/main" id="{1B637192-45CF-4701-8CC3-6419107DB01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474" name="Picture 473" title="white box">
          <a:extLst>
            <a:ext uri="{FF2B5EF4-FFF2-40B4-BE49-F238E27FC236}">
              <a16:creationId xmlns:a16="http://schemas.microsoft.com/office/drawing/2014/main" id="{FB598A85-D62C-4927-AF2D-6F570389CEA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75" name="Picture 474" descr="image of the Ofgem logo" title="Ofgem logo">
          <a:extLst>
            <a:ext uri="{FF2B5EF4-FFF2-40B4-BE49-F238E27FC236}">
              <a16:creationId xmlns:a16="http://schemas.microsoft.com/office/drawing/2014/main" id="{01C20F46-2633-4D2F-BC70-2A97D73E764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476" name="Picture 475" title="white box">
          <a:extLst>
            <a:ext uri="{FF2B5EF4-FFF2-40B4-BE49-F238E27FC236}">
              <a16:creationId xmlns:a16="http://schemas.microsoft.com/office/drawing/2014/main" id="{A29B816E-913F-464D-BE31-BDEC74BBF35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77" name="Picture 476" descr="image of the Ofgem logo" title="Ofgem logo">
          <a:extLst>
            <a:ext uri="{FF2B5EF4-FFF2-40B4-BE49-F238E27FC236}">
              <a16:creationId xmlns:a16="http://schemas.microsoft.com/office/drawing/2014/main" id="{F892B8A7-0965-4169-A54B-4D982CF08B3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478" name="Picture 477" title="white box">
          <a:extLst>
            <a:ext uri="{FF2B5EF4-FFF2-40B4-BE49-F238E27FC236}">
              <a16:creationId xmlns:a16="http://schemas.microsoft.com/office/drawing/2014/main" id="{43FD0161-C948-43FD-8D48-7121F4F8287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79" name="Picture 478" descr="image of the Ofgem logo" title="Ofgem logo">
          <a:extLst>
            <a:ext uri="{FF2B5EF4-FFF2-40B4-BE49-F238E27FC236}">
              <a16:creationId xmlns:a16="http://schemas.microsoft.com/office/drawing/2014/main" id="{BC3559BF-AEC7-41AA-A485-FD68140100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80" name="Picture 479" descr="image of the Ofgem logo" title="Ofgem logo">
          <a:extLst>
            <a:ext uri="{FF2B5EF4-FFF2-40B4-BE49-F238E27FC236}">
              <a16:creationId xmlns:a16="http://schemas.microsoft.com/office/drawing/2014/main" id="{02ECCEE3-F360-45CE-8A6D-A204574C48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81" name="Picture 480" title="white box">
          <a:extLst>
            <a:ext uri="{FF2B5EF4-FFF2-40B4-BE49-F238E27FC236}">
              <a16:creationId xmlns:a16="http://schemas.microsoft.com/office/drawing/2014/main" id="{249EDA58-CF64-423E-80C4-36D53C72BCF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82" name="Picture 481" descr="image of the Ofgem logo" title="Ofgem logo">
          <a:extLst>
            <a:ext uri="{FF2B5EF4-FFF2-40B4-BE49-F238E27FC236}">
              <a16:creationId xmlns:a16="http://schemas.microsoft.com/office/drawing/2014/main" id="{E7D47B03-2F39-42BA-8B8E-B93CB61FF5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83" name="Picture 482" title="white box">
          <a:extLst>
            <a:ext uri="{FF2B5EF4-FFF2-40B4-BE49-F238E27FC236}">
              <a16:creationId xmlns:a16="http://schemas.microsoft.com/office/drawing/2014/main" id="{844BA703-7D8B-44D8-8AAC-4607BFF96A1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84" name="Picture 483" descr="image of the Ofgem logo" title="Ofgem logo">
          <a:extLst>
            <a:ext uri="{FF2B5EF4-FFF2-40B4-BE49-F238E27FC236}">
              <a16:creationId xmlns:a16="http://schemas.microsoft.com/office/drawing/2014/main" id="{DD163FB0-3E4C-4C3B-803D-8895380852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85" name="Picture 484" title="white box">
          <a:extLst>
            <a:ext uri="{FF2B5EF4-FFF2-40B4-BE49-F238E27FC236}">
              <a16:creationId xmlns:a16="http://schemas.microsoft.com/office/drawing/2014/main" id="{8AD49E9B-D32A-4BC9-8272-A4C890F759C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86" name="Picture 485" descr="image of the Ofgem logo" title="Ofgem logo">
          <a:extLst>
            <a:ext uri="{FF2B5EF4-FFF2-40B4-BE49-F238E27FC236}">
              <a16:creationId xmlns:a16="http://schemas.microsoft.com/office/drawing/2014/main" id="{197D3D49-A870-48A9-8746-5C056A908EE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87" name="Picture 486" title="white box">
          <a:extLst>
            <a:ext uri="{FF2B5EF4-FFF2-40B4-BE49-F238E27FC236}">
              <a16:creationId xmlns:a16="http://schemas.microsoft.com/office/drawing/2014/main" id="{3C05F631-29D0-4912-AD9B-C3A64160F87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88" name="Picture 487" descr="image of the Ofgem logo" title="Ofgem logo">
          <a:extLst>
            <a:ext uri="{FF2B5EF4-FFF2-40B4-BE49-F238E27FC236}">
              <a16:creationId xmlns:a16="http://schemas.microsoft.com/office/drawing/2014/main" id="{90C0B065-25BA-40C6-A3A3-EC21776A70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89" name="Picture 488" title="white box">
          <a:extLst>
            <a:ext uri="{FF2B5EF4-FFF2-40B4-BE49-F238E27FC236}">
              <a16:creationId xmlns:a16="http://schemas.microsoft.com/office/drawing/2014/main" id="{C7C7AD6A-3B5A-4353-A889-9B4C75EBB8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90" name="Picture 489" descr="image of the Ofgem logo" title="Ofgem logo">
          <a:extLst>
            <a:ext uri="{FF2B5EF4-FFF2-40B4-BE49-F238E27FC236}">
              <a16:creationId xmlns:a16="http://schemas.microsoft.com/office/drawing/2014/main" id="{0F3D29EF-DD20-4622-B02F-5B4FD2A4CAB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91" name="Picture 490" title="white box">
          <a:extLst>
            <a:ext uri="{FF2B5EF4-FFF2-40B4-BE49-F238E27FC236}">
              <a16:creationId xmlns:a16="http://schemas.microsoft.com/office/drawing/2014/main" id="{22BFC6D0-92D7-47A2-8DEF-FFC4ABA53E8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92" name="Picture 491" descr="image of the Ofgem logo" title="Ofgem logo">
          <a:extLst>
            <a:ext uri="{FF2B5EF4-FFF2-40B4-BE49-F238E27FC236}">
              <a16:creationId xmlns:a16="http://schemas.microsoft.com/office/drawing/2014/main" id="{D5513ABC-E751-4177-BEAA-D1AA6E933BF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493" name="Picture 492" title="white box">
          <a:extLst>
            <a:ext uri="{FF2B5EF4-FFF2-40B4-BE49-F238E27FC236}">
              <a16:creationId xmlns:a16="http://schemas.microsoft.com/office/drawing/2014/main" id="{DCDC0396-BEFC-418B-80CD-33B958FE48F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94" name="Picture 493" descr="image of the Ofgem logo" title="Ofgem logo">
          <a:extLst>
            <a:ext uri="{FF2B5EF4-FFF2-40B4-BE49-F238E27FC236}">
              <a16:creationId xmlns:a16="http://schemas.microsoft.com/office/drawing/2014/main" id="{F04DAB05-31C7-4F5C-8262-0DE8D2A501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495" name="Picture 494" descr="image of the Ofgem logo" title="Ofgem logo">
          <a:extLst>
            <a:ext uri="{FF2B5EF4-FFF2-40B4-BE49-F238E27FC236}">
              <a16:creationId xmlns:a16="http://schemas.microsoft.com/office/drawing/2014/main" id="{64898B64-6896-431F-97AD-3B02DE9BD51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496" name="Picture 495" title="white box">
          <a:extLst>
            <a:ext uri="{FF2B5EF4-FFF2-40B4-BE49-F238E27FC236}">
              <a16:creationId xmlns:a16="http://schemas.microsoft.com/office/drawing/2014/main" id="{66FC20F2-6017-44B3-B900-CABE225F3D2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97" name="Picture 496" descr="image of the Ofgem logo" title="Ofgem logo">
          <a:extLst>
            <a:ext uri="{FF2B5EF4-FFF2-40B4-BE49-F238E27FC236}">
              <a16:creationId xmlns:a16="http://schemas.microsoft.com/office/drawing/2014/main" id="{E5C8810E-76AC-43FD-9D97-A4F0B61C81A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498" name="Picture 497" title="white box">
          <a:extLst>
            <a:ext uri="{FF2B5EF4-FFF2-40B4-BE49-F238E27FC236}">
              <a16:creationId xmlns:a16="http://schemas.microsoft.com/office/drawing/2014/main" id="{9E245D16-C76C-4EAF-9AA3-BC03AA9B37E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499" name="Picture 498" descr="image of the Ofgem logo" title="Ofgem logo">
          <a:extLst>
            <a:ext uri="{FF2B5EF4-FFF2-40B4-BE49-F238E27FC236}">
              <a16:creationId xmlns:a16="http://schemas.microsoft.com/office/drawing/2014/main" id="{6430B2BA-0BD5-4BF4-A74A-FED0E81466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500" name="Picture 499" title="white box">
          <a:extLst>
            <a:ext uri="{FF2B5EF4-FFF2-40B4-BE49-F238E27FC236}">
              <a16:creationId xmlns:a16="http://schemas.microsoft.com/office/drawing/2014/main" id="{84B81B49-865E-4176-8B39-A41CAB2EE02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01" name="Picture 500" descr="image of the Ofgem logo" title="Ofgem logo">
          <a:extLst>
            <a:ext uri="{FF2B5EF4-FFF2-40B4-BE49-F238E27FC236}">
              <a16:creationId xmlns:a16="http://schemas.microsoft.com/office/drawing/2014/main" id="{FA711AC0-E4B3-4AD7-B0FB-D35AF89885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02" name="Picture 501" descr="image of the Ofgem logo" title="Ofgem logo">
          <a:extLst>
            <a:ext uri="{FF2B5EF4-FFF2-40B4-BE49-F238E27FC236}">
              <a16:creationId xmlns:a16="http://schemas.microsoft.com/office/drawing/2014/main" id="{52586113-3D94-4DFA-BF9A-4BEFAAF2BC8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503" name="Picture 502" title="white box">
          <a:extLst>
            <a:ext uri="{FF2B5EF4-FFF2-40B4-BE49-F238E27FC236}">
              <a16:creationId xmlns:a16="http://schemas.microsoft.com/office/drawing/2014/main" id="{0299A5EB-B678-47DD-B1FD-2200630DEDE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76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04" name="Picture 503" descr="image of the Ofgem logo" title="Ofgem logo">
          <a:extLst>
            <a:ext uri="{FF2B5EF4-FFF2-40B4-BE49-F238E27FC236}">
              <a16:creationId xmlns:a16="http://schemas.microsoft.com/office/drawing/2014/main" id="{7C32052F-DFF2-47CA-BBC0-E4BADCD33AB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505" name="Picture 504" title="white box">
          <a:extLst>
            <a:ext uri="{FF2B5EF4-FFF2-40B4-BE49-F238E27FC236}">
              <a16:creationId xmlns:a16="http://schemas.microsoft.com/office/drawing/2014/main" id="{AB5B466C-B0DA-4C93-8AAD-2DC4E276851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1950"/>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06" name="Picture 505" descr="image of the Ofgem logo" title="Ofgem logo">
          <a:extLst>
            <a:ext uri="{FF2B5EF4-FFF2-40B4-BE49-F238E27FC236}">
              <a16:creationId xmlns:a16="http://schemas.microsoft.com/office/drawing/2014/main" id="{673EF9D7-707A-450D-A13F-662242B08CA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507" name="Picture 506" title="white box">
          <a:extLst>
            <a:ext uri="{FF2B5EF4-FFF2-40B4-BE49-F238E27FC236}">
              <a16:creationId xmlns:a16="http://schemas.microsoft.com/office/drawing/2014/main" id="{7BB1E08B-2E17-416C-BD3B-CAD7CCE3186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4190" cy="365125"/>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08" name="Picture 507" descr="image of the Ofgem logo" title="Ofgem logo">
          <a:extLst>
            <a:ext uri="{FF2B5EF4-FFF2-40B4-BE49-F238E27FC236}">
              <a16:creationId xmlns:a16="http://schemas.microsoft.com/office/drawing/2014/main" id="{CBF280C6-9FC5-4588-8CF3-A08F7894BC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09" name="Picture 508" descr="image of the Ofgem logo" title="Ofgem logo">
          <a:extLst>
            <a:ext uri="{FF2B5EF4-FFF2-40B4-BE49-F238E27FC236}">
              <a16:creationId xmlns:a16="http://schemas.microsoft.com/office/drawing/2014/main" id="{B1681D8B-8E54-49EF-98E1-F7FC11EBD1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542919</xdr:rowOff>
    </xdr:to>
    <xdr:pic>
      <xdr:nvPicPr>
        <xdr:cNvPr id="510" name="Picture 509" title="white box">
          <a:extLst>
            <a:ext uri="{FF2B5EF4-FFF2-40B4-BE49-F238E27FC236}">
              <a16:creationId xmlns:a16="http://schemas.microsoft.com/office/drawing/2014/main" id="{B4A24E58-906C-4803-AF8F-D8FCEBE281D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258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11" name="Picture 510" descr="image of the Ofgem logo" title="Ofgem logo">
          <a:extLst>
            <a:ext uri="{FF2B5EF4-FFF2-40B4-BE49-F238E27FC236}">
              <a16:creationId xmlns:a16="http://schemas.microsoft.com/office/drawing/2014/main" id="{F4D5C328-54D3-436E-9299-9EB9FCFC46B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545459</xdr:rowOff>
    </xdr:to>
    <xdr:pic>
      <xdr:nvPicPr>
        <xdr:cNvPr id="512" name="Picture 511" title="white box">
          <a:extLst>
            <a:ext uri="{FF2B5EF4-FFF2-40B4-BE49-F238E27FC236}">
              <a16:creationId xmlns:a16="http://schemas.microsoft.com/office/drawing/2014/main" id="{3D220B4D-6E74-4CB1-923F-4B5793899AE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41490" cy="365125"/>
        </a:xfrm>
        <a:prstGeom prst="rect">
          <a:avLst/>
        </a:prstGeom>
      </xdr:spPr>
    </xdr:pic>
    <xdr:clientData/>
  </xdr:twoCellAnchor>
  <xdr:twoCellAnchor editAs="oneCell">
    <xdr:from>
      <xdr:col>0</xdr:col>
      <xdr:colOff>1</xdr:colOff>
      <xdr:row>0</xdr:row>
      <xdr:rowOff>0</xdr:rowOff>
    </xdr:from>
    <xdr:to>
      <xdr:col>1</xdr:col>
      <xdr:colOff>847156</xdr:colOff>
      <xdr:row>1</xdr:row>
      <xdr:rowOff>2184</xdr:rowOff>
    </xdr:to>
    <xdr:pic>
      <xdr:nvPicPr>
        <xdr:cNvPr id="513" name="Picture 512" descr="image of the Ofgem logo" title="Ofgem logo">
          <a:extLst>
            <a:ext uri="{FF2B5EF4-FFF2-40B4-BE49-F238E27FC236}">
              <a16:creationId xmlns:a16="http://schemas.microsoft.com/office/drawing/2014/main" id="{8129705A-4A3F-4542-A250-C32358301B4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926" cy="716559"/>
        </a:xfrm>
        <a:prstGeom prst="rect">
          <a:avLst/>
        </a:prstGeom>
      </xdr:spPr>
    </xdr:pic>
    <xdr:clientData/>
  </xdr:twoCellAnchor>
  <xdr:twoCellAnchor editAs="oneCell">
    <xdr:from>
      <xdr:col>5</xdr:col>
      <xdr:colOff>179140</xdr:colOff>
      <xdr:row>0</xdr:row>
      <xdr:rowOff>183509</xdr:rowOff>
    </xdr:from>
    <xdr:to>
      <xdr:col>5</xdr:col>
      <xdr:colOff>1133330</xdr:colOff>
      <xdr:row>0</xdr:row>
      <xdr:rowOff>542284</xdr:rowOff>
    </xdr:to>
    <xdr:pic>
      <xdr:nvPicPr>
        <xdr:cNvPr id="514" name="Picture 513" title="white box">
          <a:extLst>
            <a:ext uri="{FF2B5EF4-FFF2-40B4-BE49-F238E27FC236}">
              <a16:creationId xmlns:a16="http://schemas.microsoft.com/office/drawing/2014/main" id="{97055B02-6C84-4935-97D0-ED173B9222D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3365" y="180334"/>
          <a:ext cx="951015" cy="361950"/>
        </a:xfrm>
        <a:prstGeom prst="rect">
          <a:avLst/>
        </a:prstGeom>
      </xdr:spPr>
    </xdr:pic>
    <xdr:clientData/>
  </xdr:twoCellAnchor>
  <xdr:twoCellAnchor editAs="oneCell">
    <xdr:from>
      <xdr:col>0</xdr:col>
      <xdr:colOff>1</xdr:colOff>
      <xdr:row>0</xdr:row>
      <xdr:rowOff>0</xdr:rowOff>
    </xdr:from>
    <xdr:to>
      <xdr:col>1</xdr:col>
      <xdr:colOff>840171</xdr:colOff>
      <xdr:row>1</xdr:row>
      <xdr:rowOff>2184</xdr:rowOff>
    </xdr:to>
    <xdr:pic>
      <xdr:nvPicPr>
        <xdr:cNvPr id="515" name="Picture 514" descr="image of the Ofgem logo" title="Ofgem logo">
          <a:extLst>
            <a:ext uri="{FF2B5EF4-FFF2-40B4-BE49-F238E27FC236}">
              <a16:creationId xmlns:a16="http://schemas.microsoft.com/office/drawing/2014/main" id="{CD008CF1-A6A3-4368-AAE5-E0E501D8D80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1116" cy="716559"/>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25" name="Picture 24" descr="image of the Ofgem logo" title="Ofgem logo">
          <a:extLst>
            <a:ext uri="{FF2B5EF4-FFF2-40B4-BE49-F238E27FC236}">
              <a16:creationId xmlns:a16="http://schemas.microsoft.com/office/drawing/2014/main" id="{3DCD7B6E-9BBE-4024-82D3-CA76D77275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546094</xdr:rowOff>
    </xdr:to>
    <xdr:pic>
      <xdr:nvPicPr>
        <xdr:cNvPr id="26" name="Picture 25" title="white box">
          <a:extLst>
            <a:ext uri="{FF2B5EF4-FFF2-40B4-BE49-F238E27FC236}">
              <a16:creationId xmlns:a16="http://schemas.microsoft.com/office/drawing/2014/main" id="{8370B7E5-183A-4571-BE6E-BEC5CB09DAB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576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27" name="Picture 26" descr="image of the Ofgem logo" title="Ofgem logo">
          <a:extLst>
            <a:ext uri="{FF2B5EF4-FFF2-40B4-BE49-F238E27FC236}">
              <a16:creationId xmlns:a16="http://schemas.microsoft.com/office/drawing/2014/main" id="{C51D2007-8797-4F04-9BCC-4B2C893444C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1123805</xdr:colOff>
      <xdr:row>0</xdr:row>
      <xdr:rowOff>542284</xdr:rowOff>
    </xdr:to>
    <xdr:pic>
      <xdr:nvPicPr>
        <xdr:cNvPr id="28" name="Picture 27" title="white box">
          <a:extLst>
            <a:ext uri="{FF2B5EF4-FFF2-40B4-BE49-F238E27FC236}">
              <a16:creationId xmlns:a16="http://schemas.microsoft.com/office/drawing/2014/main" id="{B8ACE88D-7777-423A-9019-1CE1F5A3716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41490" cy="361950"/>
        </a:xfrm>
        <a:prstGeom prst="rect">
          <a:avLst/>
        </a:prstGeom>
      </xdr:spPr>
    </xdr:pic>
    <xdr:clientData/>
  </xdr:twoCellAnchor>
  <xdr:twoCellAnchor editAs="oneCell">
    <xdr:from>
      <xdr:col>0</xdr:col>
      <xdr:colOff>1</xdr:colOff>
      <xdr:row>0</xdr:row>
      <xdr:rowOff>0</xdr:rowOff>
    </xdr:from>
    <xdr:to>
      <xdr:col>1</xdr:col>
      <xdr:colOff>850785</xdr:colOff>
      <xdr:row>1</xdr:row>
      <xdr:rowOff>2184</xdr:rowOff>
    </xdr:to>
    <xdr:pic>
      <xdr:nvPicPr>
        <xdr:cNvPr id="29" name="Picture 28" descr="image of the Ofgem logo" title="Ofgem logo">
          <a:extLst>
            <a:ext uri="{FF2B5EF4-FFF2-40B4-BE49-F238E27FC236}">
              <a16:creationId xmlns:a16="http://schemas.microsoft.com/office/drawing/2014/main" id="{867EB561-D4CC-407D-B124-5410C346722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61730" cy="716559"/>
        </a:xfrm>
        <a:prstGeom prst="rect">
          <a:avLst/>
        </a:prstGeom>
      </xdr:spPr>
    </xdr:pic>
    <xdr:clientData/>
  </xdr:twoCellAnchor>
  <xdr:twoCellAnchor editAs="oneCell">
    <xdr:from>
      <xdr:col>5</xdr:col>
      <xdr:colOff>179140</xdr:colOff>
      <xdr:row>0</xdr:row>
      <xdr:rowOff>183509</xdr:rowOff>
    </xdr:from>
    <xdr:to>
      <xdr:col>5</xdr:col>
      <xdr:colOff>1136505</xdr:colOff>
      <xdr:row>0</xdr:row>
      <xdr:rowOff>545459</xdr:rowOff>
    </xdr:to>
    <xdr:pic>
      <xdr:nvPicPr>
        <xdr:cNvPr id="30" name="Picture 29" title="white box">
          <a:extLst>
            <a:ext uri="{FF2B5EF4-FFF2-40B4-BE49-F238E27FC236}">
              <a16:creationId xmlns:a16="http://schemas.microsoft.com/office/drawing/2014/main" id="{33C7A1D3-0119-4C90-A4A6-E31455DD88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0565" y="180334"/>
          <a:ext cx="954190" cy="365125"/>
        </a:xfrm>
        <a:prstGeom prst="rect">
          <a:avLst/>
        </a:prstGeom>
      </xdr:spPr>
    </xdr:pic>
    <xdr:clientData/>
  </xdr:twoCellAnchor>
  <xdr:twoCellAnchor editAs="oneCell">
    <xdr:from>
      <xdr:col>0</xdr:col>
      <xdr:colOff>1</xdr:colOff>
      <xdr:row>0</xdr:row>
      <xdr:rowOff>0</xdr:rowOff>
    </xdr:from>
    <xdr:to>
      <xdr:col>1</xdr:col>
      <xdr:colOff>846975</xdr:colOff>
      <xdr:row>1</xdr:row>
      <xdr:rowOff>2184</xdr:rowOff>
    </xdr:to>
    <xdr:pic>
      <xdr:nvPicPr>
        <xdr:cNvPr id="31" name="Picture 30" descr="image of the Ofgem logo" title="Ofgem logo">
          <a:extLst>
            <a:ext uri="{FF2B5EF4-FFF2-40B4-BE49-F238E27FC236}">
              <a16:creationId xmlns:a16="http://schemas.microsoft.com/office/drawing/2014/main" id="{5DAFD22D-129E-4DA2-A7BE-88FD23C17A8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154745" cy="716559"/>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D5F618A8-3190-4B5E-BAC0-6C1EE6543C90}" name="Table3" displayName="Table3" ref="A59:J79" totalsRowShown="0" headerRowDxfId="1780" dataDxfId="1778" headerRowBorderDxfId="1779" tableBorderDxfId="1777" totalsRowBorderDxfId="1776" dataCellStyle="Comma">
  <autoFilter ref="A59:J79" xr:uid="{D5F618A8-3190-4B5E-BAC0-6C1EE6543C9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xr3:uid="{D0943DDE-D5F0-4311-A961-74E902160323}" name="Resources (FTC)" dataDxfId="1775"/>
    <tableColumn id="2" xr3:uid="{B175A020-77A0-4673-9F77-D541E1F8BC45}" name="Spend Type" dataDxfId="1774"/>
    <tableColumn id="3" xr3:uid="{31E83349-345F-401F-83E3-BFD2B22C65CC}" name="Rate / unit cost (m)" dataDxfId="1773"/>
    <tableColumn id="4" xr3:uid="{62046566-3CE9-43B2-9921-10FA3E7EE9C0}" name="Total days" dataDxfId="1772"/>
    <tableColumn id="5" xr3:uid="{2AB31F38-CBF7-4727-A670-53A6EAE03145}" name="26/27_x000a_(m)" dataDxfId="1771" dataCellStyle="Currency"/>
    <tableColumn id="6" xr3:uid="{03263107-EFC0-457C-9C3D-64B390B4184B}" name="27/28_x000a_(m)" dataDxfId="1770" dataCellStyle="Comma"/>
    <tableColumn id="7" xr3:uid="{7BDF182E-E7EF-48C7-B069-11D2DFD25AEF}" name="28/29_x000a_(m)" dataDxfId="1769" dataCellStyle="Comma"/>
    <tableColumn id="8" xr3:uid="{AFE111E5-584D-4ACA-A162-1F07479E5F47}" name="29/30_x000a_(m)" dataDxfId="1768" dataCellStyle="Comma"/>
    <tableColumn id="9" xr3:uid="{C4D44FC4-4C97-4AD4-856C-3B115E5C249F}" name="30/31_x000a_(m)" dataDxfId="1767" dataCellStyle="Comma"/>
    <tableColumn id="10" xr3:uid="{A4BE2CD5-6D72-4C02-8ACE-6DCBE16A4C95}" name="Total_x000a_(m)" dataDxfId="1766" dataCellStyle="Comma">
      <calculatedColumnFormula>SUM(E60:I60)</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ACD489E5-0F9D-4BD3-A3C1-DB92D9752A3D}" name="Table4" displayName="Table4" ref="A83:J103" totalsRowShown="0" headerRowDxfId="1765" dataDxfId="1763" headerRowBorderDxfId="1764" tableBorderDxfId="1762" totalsRowBorderDxfId="1761" dataCellStyle="Comma">
  <autoFilter ref="A83:J103" xr:uid="{ACD489E5-0F9D-4BD3-A3C1-DB92D9752A3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xr3:uid="{DE2D73A7-809B-4B1C-9C6A-1B6F2025CADF}" name="Professional Services and/or 3rd Party Services" dataDxfId="1760"/>
    <tableColumn id="2" xr3:uid="{5AAD9CCE-6178-4291-BD30-D23BAED97069}" name="Spend Type" dataDxfId="1759"/>
    <tableColumn id="3" xr3:uid="{49DB9772-D319-4617-9BCD-44E83FD8A7A9}" name="Unit Cost_x000a_(m)" dataDxfId="1758"/>
    <tableColumn id="4" xr3:uid="{99EDA7EE-5035-473E-84C9-5715C4EC6848}" name="Total units" dataDxfId="1757"/>
    <tableColumn id="5" xr3:uid="{86C321ED-133C-492E-BB01-56F964D49CB6}" name="26/27_x000a_(m)" dataDxfId="1756" dataCellStyle="Comma"/>
    <tableColumn id="6" xr3:uid="{2530E3D6-55F1-49C7-BEB8-B21F4BE68236}" name="27/28_x000a_(m)" dataDxfId="1755" dataCellStyle="Comma"/>
    <tableColumn id="7" xr3:uid="{8FA3E2D0-81F8-4B65-9F73-D9BF1711FB87}" name="28/29_x000a_(m)" dataDxfId="1754" dataCellStyle="Comma"/>
    <tableColumn id="8" xr3:uid="{BA76DEEA-AA9D-4132-A72A-476DC082BA13}" name="29/30_x000a_(m)" dataDxfId="1753" dataCellStyle="Comma"/>
    <tableColumn id="9" xr3:uid="{5A9A7E12-D635-470E-8DD0-DDBC523D799F}" name="30/31_x000a_(m)" dataDxfId="1752" dataCellStyle="Comma"/>
    <tableColumn id="10" xr3:uid="{F40D124D-B599-4227-BDAD-4DC177F10F77}" name="Total_x000a_(m)" dataDxfId="1751" dataCellStyle="Comma">
      <calculatedColumnFormula>SUM(E84:I84)</calculatedColumnFormula>
    </tableColumn>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211C40FA-1947-49ED-8376-B5E64FD04181}" name="Table5" displayName="Table5" ref="A107:J127" totalsRowShown="0" headerRowDxfId="1750" dataDxfId="1748" headerRowBorderDxfId="1749" tableBorderDxfId="1747" totalsRowBorderDxfId="1746" dataCellStyle="Comma">
  <autoFilter ref="A107:J127" xr:uid="{211C40FA-1947-49ED-8376-B5E64FD0418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xr3:uid="{73B7816E-2AEB-41C1-833D-A8606BA62DE8}" name="Software" dataDxfId="1745"/>
    <tableColumn id="2" xr3:uid="{79A05615-285E-48E5-BD05-4301326CD08E}" name="Spend Type" dataDxfId="1744"/>
    <tableColumn id="3" xr3:uid="{A9A02282-562F-4534-9103-0ABC36864C30}" name="Unit Cost_x000a_(m)" dataDxfId="1743"/>
    <tableColumn id="4" xr3:uid="{6D72FA7E-435C-4BF0-9975-C845F154B3F8}" name="Total units" dataDxfId="1742"/>
    <tableColumn id="5" xr3:uid="{633E81AA-5908-4A3A-B2AC-3A58CA6D9C20}" name="26/27_x000a_(m)" dataDxfId="1741" dataCellStyle="Comma"/>
    <tableColumn id="6" xr3:uid="{1D1ADC7F-75A7-40A5-B21A-A4498CFBF464}" name="27/28_x000a_(m)" dataDxfId="1740" dataCellStyle="Comma"/>
    <tableColumn id="7" xr3:uid="{34C99804-7BA7-44CD-9386-526FA8C536E3}" name="28/29_x000a_(m)" dataDxfId="1739" dataCellStyle="Comma"/>
    <tableColumn id="8" xr3:uid="{378ADD16-04E6-465E-9C56-949617CBB494}" name="29/30_x000a_(m)" dataDxfId="1738" dataCellStyle="Comma"/>
    <tableColumn id="9" xr3:uid="{FF41A634-C891-41D9-A4FC-46099C2275AF}" name="30/31_x000a_(m)" dataDxfId="1737" dataCellStyle="Comma"/>
    <tableColumn id="10" xr3:uid="{98FF23CB-CE8F-46E9-9175-BC91B3C36C29}" name="Total_x000a_(m)" dataDxfId="1736" dataCellStyle="Comma">
      <calculatedColumnFormula>SUM(E108:I108)</calculatedColumnFormula>
    </tableColumn>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78D8EDF9-3D82-42A6-BC33-6DF893728972}" name="Table6" displayName="Table6" ref="A131:J151" totalsRowShown="0" headerRowDxfId="1735" dataDxfId="1733" headerRowBorderDxfId="1734" tableBorderDxfId="1732" totalsRowBorderDxfId="1731" dataCellStyle="Comma">
  <autoFilter ref="A131:J151" xr:uid="{78D8EDF9-3D82-42A6-BC33-6DF89372897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xr3:uid="{6F843721-61B6-4FFF-8DC9-A76B1BA3D369}" name="Hardware" dataDxfId="1730"/>
    <tableColumn id="2" xr3:uid="{5AEB5C78-4FF4-49E2-8799-A1F054977970}" name="Spend Type" dataDxfId="1729"/>
    <tableColumn id="3" xr3:uid="{76EE9CCF-DC25-44E0-B050-1DFC00D9B42A}" name="Unit Cost_x000a_(m)" dataDxfId="1728"/>
    <tableColumn id="4" xr3:uid="{759924D3-1267-41D1-9945-414839B4C04B}" name="Total units" dataDxfId="1727"/>
    <tableColumn id="5" xr3:uid="{C72515AE-598B-4C34-9F16-64B9F8A32790}" name="26/27_x000a_(m)" dataDxfId="1726" dataCellStyle="Comma"/>
    <tableColumn id="6" xr3:uid="{66DB1B56-7396-4660-9499-2FA942D52978}" name="27/28_x000a_(m)" dataDxfId="1725" dataCellStyle="Comma"/>
    <tableColumn id="7" xr3:uid="{54B2884F-BF8E-4C0D-904F-6FB3A6C00D44}" name="28/29_x000a_(m)" dataDxfId="1724" dataCellStyle="Comma"/>
    <tableColumn id="8" xr3:uid="{518DAF24-19E9-4E94-AED5-BE5F8CB9209E}" name="29/30_x000a_(m)" dataDxfId="1723" dataCellStyle="Comma"/>
    <tableColumn id="9" xr3:uid="{2E4F76D6-E42A-4F14-A847-149509EA2EBE}" name="30/31_x000a_(m)" dataDxfId="1722" dataCellStyle="Comma"/>
    <tableColumn id="10" xr3:uid="{4AFCC715-6C73-4B2E-BD70-7DB9EE856BFA}" name="Total_x000a_(m)" dataDxfId="1721" dataCellStyle="Comma">
      <calculatedColumnFormula>SUM(E132:I132)</calculatedColumnFormula>
    </tableColumn>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86F163B2-835A-4CCD-9C1B-93AEA55EFC15}" name="Table126" displayName="Table126" ref="A30:J55" totalsRowShown="0" headerRowDxfId="1720" dataDxfId="1719" tableBorderDxfId="1718" dataCellStyle="Currency">
  <autoFilter ref="A30:J55" xr:uid="{86F163B2-835A-4CCD-9C1B-93AEA55EFC15}"/>
  <tableColumns count="10">
    <tableColumn id="1" xr3:uid="{3C0CD535-EE39-4B83-BEF6-8F6643EBF8C8}" name="Resources (FTE)" dataDxfId="1717"/>
    <tableColumn id="2" xr3:uid="{9C5C5A7B-010B-466D-AE92-DA20CF986E67}" name="Spend Type" dataDxfId="1716"/>
    <tableColumn id="3" xr3:uid="{A1E2E6F6-C179-4F90-9C26-9B58A4D0BE1A}" name="Rate / unit cost (m)" dataDxfId="1715"/>
    <tableColumn id="4" xr3:uid="{F9E686AC-D275-4781-9792-50159172BF06}" name="Total days / Total FTE" dataDxfId="1714"/>
    <tableColumn id="5" xr3:uid="{AD66D5AD-0EC7-43DE-BDF2-213945AEE389}" name="26/27_x000a_(m)" dataDxfId="1713" dataCellStyle="Currency"/>
    <tableColumn id="6" xr3:uid="{E5194C43-CEEC-4415-B538-1CEB1D9934B6}" name="27/28_x000a_(m)" dataDxfId="1712" dataCellStyle="Currency"/>
    <tableColumn id="7" xr3:uid="{F0CE65D8-6DCB-44B0-815E-2B1F81F1C309}" name="28/29_x000a_(m)" dataDxfId="1711" dataCellStyle="Currency"/>
    <tableColumn id="8" xr3:uid="{D78DACC7-F652-4E0E-9636-750559075AD9}" name="29/30_x000a_(m)" dataDxfId="1710" dataCellStyle="Currency"/>
    <tableColumn id="9" xr3:uid="{9DC95557-1645-4290-B777-51F6F4BE5D78}" name="30/31_x000a_(m)" dataDxfId="1709" dataCellStyle="Currency"/>
    <tableColumn id="10" xr3:uid="{829A5C14-BDB0-4364-B5C3-40CE300BE77F}" name="Total_x000a_(m)" dataDxfId="1708" dataCellStyle="Comma">
      <calculatedColumnFormula>SUM(E31:I31)</calculatedColumnFormula>
    </tableColumn>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E3B03CA4-66B3-40CE-A08A-FA1AFC741066}" name="Table13" displayName="Table13" ref="A30:J55" totalsRowShown="0" headerRowDxfId="1707" dataDxfId="1705" headerRowBorderDxfId="1706" tableBorderDxfId="1704" dataCellStyle="Currency">
  <autoFilter ref="A30:J55" xr:uid="{E3B03CA4-66B3-40CE-A08A-FA1AFC741066}"/>
  <tableColumns count="10">
    <tableColumn id="1" xr3:uid="{FD8BD19A-A1EF-4E83-AC48-EA590A065E5D}" name="Resources (FTE)" dataDxfId="1703"/>
    <tableColumn id="2" xr3:uid="{9E88FF13-5D22-4BE6-98D8-CDC33E172CAB}" name="Spend Type" dataDxfId="1702"/>
    <tableColumn id="3" xr3:uid="{3DBC9995-B968-4D38-B97D-BC41195B4E7C}" name="Rate / unit cost (m)" dataDxfId="1701"/>
    <tableColumn id="4" xr3:uid="{2D341B95-41C6-4E73-B436-82982824779B}" name="Total days / Total FTE" dataDxfId="1700"/>
    <tableColumn id="5" xr3:uid="{3262C16C-54AC-4846-8E91-1100078ACA7C}" name="26/27_x000a_(m)" dataDxfId="1699" dataCellStyle="Currency"/>
    <tableColumn id="6" xr3:uid="{7714AB4D-6A51-4585-BEEE-9C52A5B16B3A}" name="27/28_x000a_(m)" dataDxfId="1698" dataCellStyle="Currency"/>
    <tableColumn id="7" xr3:uid="{818EA361-BF3D-4316-8CE1-187F0ABFCCDF}" name="28/29_x000a_(m)" dataDxfId="1697" dataCellStyle="Currency"/>
    <tableColumn id="8" xr3:uid="{704FBFD4-01C7-4AFE-A295-D25523CC5787}" name="29/30_x000a_(m)" dataDxfId="1696" dataCellStyle="Currency"/>
    <tableColumn id="9" xr3:uid="{89320340-835E-4426-9A91-72B4BB42E57A}" name="30/31_x000a_(m)" dataDxfId="1695" dataCellStyle="Currency"/>
    <tableColumn id="10" xr3:uid="{6F480AD8-BD79-4292-BF6A-970E834C5E66}" name="Total_x000a_(m)" dataDxfId="1694" dataCellStyle="Comma">
      <calculatedColumnFormula>SUM(E31:I31)</calculatedColumnFormula>
    </tableColumn>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3E2C1E-06D7-4C14-856F-92C5BE671EBB}" name="Table38" displayName="Table38" ref="A59:J79" totalsRowShown="0" headerRowDxfId="1693" dataDxfId="1691" headerRowBorderDxfId="1692" tableBorderDxfId="1690" totalsRowBorderDxfId="1689" dataCellStyle="Comma">
  <autoFilter ref="A59:J79" xr:uid="{003E2C1E-06D7-4C14-856F-92C5BE671EBB}"/>
  <tableColumns count="10">
    <tableColumn id="1" xr3:uid="{FD3D5C5A-9799-4CBB-9E16-58CC8EBCD2D6}" name="Resources (FTC)" dataDxfId="1688"/>
    <tableColumn id="2" xr3:uid="{62FDB33C-1840-4D05-9198-F1AC8DE66804}" name="Spend Type" dataDxfId="1687"/>
    <tableColumn id="3" xr3:uid="{31C22DF5-02D9-4076-8ED7-D4477FAD34AD}" name="Rate / unit cost (m)" dataDxfId="1686"/>
    <tableColumn id="4" xr3:uid="{BACBFAE0-1D51-41C2-838F-55B23FC819E2}" name="Total days" dataDxfId="1685"/>
    <tableColumn id="5" xr3:uid="{B744DB74-E463-4B9D-B752-183743470382}" name="26/27_x000a_(m)" dataDxfId="1684" dataCellStyle="Currency"/>
    <tableColumn id="6" xr3:uid="{D7DF4F4F-78AD-449A-83F5-92914E9D6060}" name="27/28_x000a_(m)" dataDxfId="1683"/>
    <tableColumn id="7" xr3:uid="{EA72751C-16B0-4563-90CF-DD38C7978E13}" name="28/29_x000a_(m)" dataDxfId="1682" dataCellStyle="Comma"/>
    <tableColumn id="8" xr3:uid="{F6D220A9-24D2-46F7-8BC4-DC8C48834F42}" name="29/30_x000a_(m)" dataDxfId="1681" dataCellStyle="Comma"/>
    <tableColumn id="9" xr3:uid="{67500590-58CE-4DE9-9546-80A367FB0CAC}" name="30/31_x000a_(m)" dataDxfId="1680" dataCellStyle="Comma"/>
    <tableColumn id="10" xr3:uid="{E38A9DDB-7BB6-40C4-909C-01649FA8432F}" name="Total_x000a_(m)" dataDxfId="1679" dataCellStyle="Comma">
      <calculatedColumnFormula>SUM(E60:I60)</calculatedColumnFormula>
    </tableColumn>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9140E1A-895A-491F-A1CF-BB1AB10B6F51}" name="Table49" displayName="Table49" ref="A83:J103" totalsRowShown="0" headerRowDxfId="1678" dataDxfId="1676" headerRowBorderDxfId="1677" tableBorderDxfId="1675" totalsRowBorderDxfId="1674" dataCellStyle="Comma">
  <autoFilter ref="A83:J103" xr:uid="{09140E1A-895A-491F-A1CF-BB1AB10B6F51}"/>
  <tableColumns count="10">
    <tableColumn id="1" xr3:uid="{7CE04036-9841-4EF6-AD73-1ED9DE506037}" name="Professional Services and/or 3rd Party Services" dataDxfId="1673"/>
    <tableColumn id="2" xr3:uid="{FB11275B-4A97-464E-BC85-B66766028617}" name="Spend Type" dataDxfId="1672"/>
    <tableColumn id="3" xr3:uid="{65C90898-3EDE-4A37-8252-7B43C81BC589}" name="Unit Cost_x000a_(m)" dataDxfId="1671"/>
    <tableColumn id="4" xr3:uid="{19238193-C4A8-426D-8D00-D9C4AA1D24D6}" name="Total units" dataDxfId="1670"/>
    <tableColumn id="5" xr3:uid="{1076029B-38DF-49F3-8243-CA3B0CC7C978}" name="26/27_x000a_(m)"/>
    <tableColumn id="6" xr3:uid="{F61E8E6D-9BF7-4358-8C2A-D9EA1D2808E4}" name="27/28_x000a_(m)" dataDxfId="1669"/>
    <tableColumn id="7" xr3:uid="{340AE323-E260-4A2B-AC24-8895D200B37E}" name="28/29_x000a_(m)" dataDxfId="1668" dataCellStyle="Comma"/>
    <tableColumn id="8" xr3:uid="{89CDC3B2-4E2D-4ADE-91A5-4C1FAFE9BF44}" name="29/30_x000a_(m)" dataDxfId="1667" dataCellStyle="Comma"/>
    <tableColumn id="9" xr3:uid="{A16B0195-09DC-4035-BBE3-40B823F7DB64}" name="30/31_x000a_(m)" dataDxfId="1666" dataCellStyle="Comma"/>
    <tableColumn id="10" xr3:uid="{BAA8B52F-EEC0-4EAB-A406-80216CFAD396}" name="Total_x000a_(m)" dataDxfId="1665" dataCellStyle="Comma">
      <calculatedColumnFormula>SUM(E84:I84)</calculatedColumnFormula>
    </tableColumn>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E6404577-831C-4389-8071-2A9B83F034C6}" name="Table510" displayName="Table510" ref="A107:J127" totalsRowShown="0" headerRowDxfId="1664" dataDxfId="1662" headerRowBorderDxfId="1663" tableBorderDxfId="1661" totalsRowBorderDxfId="1660" dataCellStyle="Comma">
  <autoFilter ref="A107:J127" xr:uid="{E6404577-831C-4389-8071-2A9B83F034C6}"/>
  <tableColumns count="10">
    <tableColumn id="1" xr3:uid="{63A98A48-9719-4347-819F-F4AF4E73F131}" name="Software" dataDxfId="1659"/>
    <tableColumn id="2" xr3:uid="{4A420287-CF75-448D-8810-5779353688BA}" name="Spend Type" dataDxfId="1658"/>
    <tableColumn id="3" xr3:uid="{D2C7A8FC-9907-4F9E-8AE3-5F111D898320}" name="Unit Cost_x000a_(m)" dataDxfId="1657"/>
    <tableColumn id="4" xr3:uid="{B8D0942C-195E-41F0-B49A-DA3D68A22362}" name="Total units" dataDxfId="1656"/>
    <tableColumn id="5" xr3:uid="{E32DC601-7247-4B97-94BE-65A93B6EF87E}" name="26/27_x000a_(m)"/>
    <tableColumn id="6" xr3:uid="{814B0338-02B1-481E-A4CE-C29549C57AD4}" name="27/28_x000a_(m)" dataDxfId="1655"/>
    <tableColumn id="7" xr3:uid="{A7557B11-17F9-4F38-ABC6-E249D8795119}" name="28/29_x000a_(m)" dataDxfId="1654" dataCellStyle="Comma"/>
    <tableColumn id="8" xr3:uid="{E4520E19-0493-4A8F-AB13-889AEA09C230}" name="29/30_x000a_(m)" dataDxfId="1653" dataCellStyle="Comma"/>
    <tableColumn id="9" xr3:uid="{2BBDB520-9D1B-4DC0-88BC-F82314FDE135}" name="30/31_x000a_(m)" dataDxfId="1652" dataCellStyle="Comma"/>
    <tableColumn id="10" xr3:uid="{FE380CDD-ADC2-41A9-8968-FC0DEE38941D}" name="Total_x000a_(m)" dataDxfId="1651" dataCellStyle="Comma">
      <calculatedColumnFormula>SUM(E108:I108)</calculatedColumnFormula>
    </tableColumn>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6A1AE89E-3F36-4623-8594-C34FE38E626E}" name="Table611" displayName="Table611" ref="A131:J151" totalsRowShown="0" headerRowDxfId="1650" dataDxfId="1648" headerRowBorderDxfId="1649" tableBorderDxfId="1647" totalsRowBorderDxfId="1646" dataCellStyle="Comma">
  <autoFilter ref="A131:J151" xr:uid="{6A1AE89E-3F36-4623-8594-C34FE38E626E}"/>
  <tableColumns count="10">
    <tableColumn id="1" xr3:uid="{E022AB44-C2FC-45F5-8025-027DF338DFD1}" name="Hardware" dataDxfId="1645"/>
    <tableColumn id="2" xr3:uid="{F1A7696D-761C-4B5E-B46A-DCE854D34DED}" name="Spend Type" dataDxfId="1644"/>
    <tableColumn id="3" xr3:uid="{6B591992-2EAD-46A9-B68C-02DD485E9675}" name="Unit Cost_x000a_(m)" dataDxfId="1643"/>
    <tableColumn id="4" xr3:uid="{53FD3258-FF18-4ED4-989A-8A88E7BC835C}" name="Total units" dataDxfId="1642"/>
    <tableColumn id="5" xr3:uid="{4FFA3F32-D82D-411B-8524-DC846A1E2715}" name="26/27_x000a_(m)"/>
    <tableColumn id="6" xr3:uid="{BBB6E4FA-3B05-43D3-A33A-D39C500D95BD}" name="27/28_x000a_(m)" dataDxfId="1641"/>
    <tableColumn id="7" xr3:uid="{70DB10F1-3A87-4B7B-8C24-FA3030E587F1}" name="28/29_x000a_(m)" dataDxfId="1640" dataCellStyle="Comma"/>
    <tableColumn id="8" xr3:uid="{4A9E79D2-3EE0-4F20-8D24-86711F3744EB}" name="29/30_x000a_(m)" dataDxfId="1639" dataCellStyle="Comma"/>
    <tableColumn id="9" xr3:uid="{C0F2CEB5-A79A-4046-902E-8DFBC0058B12}" name="30/31_x000a_(m)" dataDxfId="1638" dataCellStyle="Comma"/>
    <tableColumn id="10" xr3:uid="{459FD4A5-70AF-4101-988D-7D659E5D225B}" name="Total_x000a_(m)" dataDxfId="1637" dataCellStyle="Comma">
      <calculatedColumnFormula>SUM(E132:I132)</calculatedColumnFormula>
    </tableColumn>
  </tableColumns>
  <tableStyleInfo name="TableStyleMedium2"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1B4AB4DC-0F23-430D-81FC-9084D066F4E9}" name="Table112" displayName="Table112" ref="A30:J55" totalsRowShown="0" headerRowDxfId="1636" dataDxfId="1634" headerRowBorderDxfId="1635" tableBorderDxfId="1633" dataCellStyle="Currency">
  <autoFilter ref="A30:J55" xr:uid="{1B4AB4DC-0F23-430D-81FC-9084D066F4E9}"/>
  <tableColumns count="10">
    <tableColumn id="1" xr3:uid="{13D572FB-8CF2-4EC4-AD75-F342527BDFC4}" name="Resources (FTE)" dataDxfId="1632"/>
    <tableColumn id="2" xr3:uid="{E98DD452-98C3-4B7E-891C-A06A584196D7}" name="Spend Type" dataDxfId="1631"/>
    <tableColumn id="3" xr3:uid="{EFC38BC0-B615-416E-AF68-DE7FE002E737}" name="Rate / unit cost (m)" dataDxfId="1630"/>
    <tableColumn id="4" xr3:uid="{4FED9014-2A6F-43B2-BF5B-6D994F3D6E70}" name="Total days / Total FTE" dataDxfId="1629"/>
    <tableColumn id="5" xr3:uid="{2ADB3972-319B-40C6-9D1D-871E438580B8}" name="26/27_x000a_(m)" dataDxfId="1628" dataCellStyle="Currency"/>
    <tableColumn id="6" xr3:uid="{640B6429-6D62-4A53-8DD0-1518C7B31ED9}" name="27/28_x000a_(m)" dataDxfId="1627" dataCellStyle="Currency"/>
    <tableColumn id="7" xr3:uid="{94568987-E98D-4436-A58B-C55D24E529FD}" name="28/29_x000a_(m)" dataDxfId="1626" dataCellStyle="Currency"/>
    <tableColumn id="8" xr3:uid="{8ABF9AB2-80DD-468F-BA34-6C750F2AA841}" name="29/30_x000a_(m)" dataDxfId="1625" dataCellStyle="Currency"/>
    <tableColumn id="9" xr3:uid="{6EE6EE72-15C8-4279-A27F-EDE1A1B2D2A3}" name="30/31_x000a_(m)" dataDxfId="1624" dataCellStyle="Currency"/>
    <tableColumn id="10" xr3:uid="{26D8EADF-B703-472A-8FA6-DD9AACD72B2A}" name="Total_x000a_(m)" dataDxfId="1623" dataCellStyle="Comma">
      <calculatedColumnFormula>SUM(E31:I31)</calculatedColumnFormula>
    </tableColumn>
  </tableColumns>
  <tableStyleInfo name="TableStyleMedium2"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E763BA63-C0A8-4128-B364-AA22934FA37A}" name="Table313" displayName="Table313" ref="A59:J79" totalsRowShown="0" headerRowDxfId="1622" dataDxfId="1620" headerRowBorderDxfId="1621" tableBorderDxfId="1619" totalsRowBorderDxfId="1618" dataCellStyle="Comma">
  <autoFilter ref="A59:J79" xr:uid="{E763BA63-C0A8-4128-B364-AA22934FA37A}"/>
  <tableColumns count="10">
    <tableColumn id="1" xr3:uid="{3A7FDA13-6D85-470A-B6F6-B2E9FCDE650B}" name="Resources (FTC)" dataDxfId="1617"/>
    <tableColumn id="2" xr3:uid="{9B4A49A6-3942-4DDB-90F5-9F128DC383D8}" name="Spend Type" dataDxfId="1616"/>
    <tableColumn id="3" xr3:uid="{EDA38ABA-4097-4EED-AED2-23C68C337325}" name="Rate / unit cost (m)" dataDxfId="1615"/>
    <tableColumn id="4" xr3:uid="{E03ECC60-29E2-48B5-9AF0-0674338B5AD7}" name="Total days" dataDxfId="1614"/>
    <tableColumn id="5" xr3:uid="{99F9EA14-B8DB-4BE7-BC7A-C6D308C05050}" name="26/27_x000a_(m)" dataDxfId="1613" dataCellStyle="Currency"/>
    <tableColumn id="6" xr3:uid="{30FFC346-5B35-4C34-A39A-62C128827438}" name="27/28_x000a_(m)" dataDxfId="1612"/>
    <tableColumn id="7" xr3:uid="{F53F7FDF-C6AD-472E-8125-66C9DC1B286D}" name="28/29_x000a_(m)" dataDxfId="1611" dataCellStyle="Comma"/>
    <tableColumn id="8" xr3:uid="{96A2A3CB-560F-4C75-B045-88A5E91963F1}" name="29/30_x000a_(m)" dataDxfId="1610" dataCellStyle="Comma"/>
    <tableColumn id="9" xr3:uid="{D912C4F7-EA42-49F1-8C28-47E0294CE913}" name="30/31_x000a_(m)" dataDxfId="1609" dataCellStyle="Comma"/>
    <tableColumn id="10" xr3:uid="{568E439C-A63B-4908-8F57-E678BA9DD392}" name="Total_x000a_(m)" dataDxfId="1608" dataCellStyle="Comma">
      <calculatedColumnFormula>SUM(E60:I60)</calculatedColumnFormula>
    </tableColumn>
  </tableColumns>
  <tableStyleInfo name="TableStyleMedium2"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632405C6-23F2-44AF-BD84-9E4AFABD1E0A}" name="Table414" displayName="Table414" ref="A83:J103" totalsRowShown="0" headerRowDxfId="1607" dataDxfId="1605" headerRowBorderDxfId="1606" tableBorderDxfId="1604" totalsRowBorderDxfId="1603" dataCellStyle="Comma">
  <autoFilter ref="A83:J103" xr:uid="{632405C6-23F2-44AF-BD84-9E4AFABD1E0A}"/>
  <tableColumns count="10">
    <tableColumn id="1" xr3:uid="{6AC5D39C-C8DB-4D60-8826-5737BEE0CC7F}" name="Professional Services and/or 3rd Party Services" dataDxfId="1602"/>
    <tableColumn id="2" xr3:uid="{AC27D458-C397-4153-A886-EAE62958742B}" name="Spend Type" dataDxfId="1601"/>
    <tableColumn id="3" xr3:uid="{9A5D6467-3720-44AE-981F-F05E33E5A47C}" name="Unit Cost_x000a_(m)" dataDxfId="1600"/>
    <tableColumn id="4" xr3:uid="{42579452-A090-4AE9-808F-6A4E61AFC8F6}" name="Total units" dataDxfId="1599"/>
    <tableColumn id="5" xr3:uid="{84BAAF06-D651-4FE4-BDD3-FA2D0914D3D5}" name="26/27_x000a_(m)" dataDxfId="1598">
      <calculatedColumnFormula>Table414[[#This Row],[Unit Cost
(m)]]*Table414[[#This Row],[Total units]]</calculatedColumnFormula>
    </tableColumn>
    <tableColumn id="6" xr3:uid="{7F98CB64-B460-4920-89FF-1894D5979914}" name="27/28_x000a_(m)" dataDxfId="1597"/>
    <tableColumn id="7" xr3:uid="{3F87301D-691C-4557-86CE-9999D113BBCA}" name="28/29_x000a_(m)" dataDxfId="1596" dataCellStyle="Comma"/>
    <tableColumn id="8" xr3:uid="{CCE592C7-D9DF-4025-9748-FD66B3AE1CB0}" name="29/30_x000a_(m)" dataDxfId="1595" dataCellStyle="Comma"/>
    <tableColumn id="9" xr3:uid="{234D0336-E392-4DFD-8D93-55452FB6B2FE}" name="30/31_x000a_(m)" dataDxfId="1594" dataCellStyle="Comma"/>
    <tableColumn id="10" xr3:uid="{39A17415-1740-4CF8-AC92-D550C53717A9}" name="Total_x000a_(m)" dataDxfId="1593" dataCellStyle="Comma">
      <calculatedColumnFormula>SUM(E84:I84)</calculatedColumnFormula>
    </tableColumn>
  </tableColumns>
  <tableStyleInfo name="TableStyleMedium2"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C7001ECB-02CC-4B0D-B504-BD83D397891D}" name="Table515" displayName="Table515" ref="A107:J127" totalsRowShown="0" headerRowDxfId="1592" dataDxfId="1590" headerRowBorderDxfId="1591" tableBorderDxfId="1589" totalsRowBorderDxfId="1588" dataCellStyle="Comma">
  <autoFilter ref="A107:J127" xr:uid="{C7001ECB-02CC-4B0D-B504-BD83D397891D}"/>
  <tableColumns count="10">
    <tableColumn id="1" xr3:uid="{6D4BAC73-AE5C-4993-B0E9-573A1F9CD201}" name="Software" dataDxfId="1587"/>
    <tableColumn id="2" xr3:uid="{91375954-3389-4F01-82F1-DF17ADD3E3D1}" name="Spend Type" dataDxfId="1586"/>
    <tableColumn id="3" xr3:uid="{72ACE94E-7F06-4DD1-818C-CC3531EC7BED}" name="Unit Cost_x000a_(m)" dataDxfId="1585"/>
    <tableColumn id="4" xr3:uid="{02D1C858-A4DF-4CFB-A90B-B75E8CBA782E}" name="Total units" dataDxfId="1584"/>
    <tableColumn id="5" xr3:uid="{6D5A7A0C-ABD8-4B13-AD70-66DE94E5A126}" name="26/27_x000a_(m)"/>
    <tableColumn id="6" xr3:uid="{B415C315-1D54-45AE-A158-2A2D6B87F964}" name="27/28_x000a_(m)" dataDxfId="1583"/>
    <tableColumn id="7" xr3:uid="{5C7E950C-7950-40AC-AA6E-7DA509888841}" name="28/29_x000a_(m)" dataDxfId="1582" dataCellStyle="Comma"/>
    <tableColumn id="8" xr3:uid="{98D25576-4556-458E-9522-C64CA7BF8BC4}" name="29/30_x000a_(m)" dataDxfId="1581" dataCellStyle="Comma">
      <calculatedColumnFormula>Table515[[#This Row],[Unit Cost
(m)]]*1</calculatedColumnFormula>
    </tableColumn>
    <tableColumn id="9" xr3:uid="{9352A4DE-52AF-423C-A9DF-4F8AACCD523B}" name="30/31_x000a_(m)" dataDxfId="1580" dataCellStyle="Comma"/>
    <tableColumn id="10" xr3:uid="{08A7EA48-A6C4-47E8-B1DF-0CEA0772F0E1}" name="Total_x000a_(m)" dataDxfId="1579" dataCellStyle="Comma">
      <calculatedColumnFormula>SUM(E108:I108)</calculatedColumnFormula>
    </tableColumn>
  </tableColumns>
  <tableStyleInfo name="TableStyleMedium2"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CB3DA78-741B-4D3F-B71E-D6D03FBFB8DF}" name="Table616" displayName="Table616" ref="A131:J151" totalsRowShown="0" headerRowDxfId="1578" dataDxfId="1576" headerRowBorderDxfId="1577" tableBorderDxfId="1575" totalsRowBorderDxfId="1574" dataCellStyle="Comma">
  <autoFilter ref="A131:J151" xr:uid="{0CB3DA78-741B-4D3F-B71E-D6D03FBFB8DF}"/>
  <tableColumns count="10">
    <tableColumn id="1" xr3:uid="{E2986E3E-FEED-469E-935D-51BD29164B5C}" name="Hardware" dataDxfId="1573"/>
    <tableColumn id="2" xr3:uid="{6B068F6E-143B-41DA-B251-6A9294E8B6D1}" name="Spend Type" dataDxfId="1572"/>
    <tableColumn id="3" xr3:uid="{9B6B3121-0B53-4F8D-8E23-6EA9DC88779A}" name="Unit Cost_x000a_(m)" dataDxfId="1571"/>
    <tableColumn id="4" xr3:uid="{E81BB1B8-8CF7-4CF4-88EC-E770536F4A5D}" name="Total units" dataDxfId="1570"/>
    <tableColumn id="5" xr3:uid="{305823F7-05A5-4B8A-8147-7A3D6FE50393}" name="26/27_x000a_(m)"/>
    <tableColumn id="6" xr3:uid="{853DEB6F-EB8E-45A3-956A-A97B14F3AE7C}" name="27/28_x000a_(m)" dataDxfId="1569"/>
    <tableColumn id="7" xr3:uid="{AAB9B0B2-55B3-4892-ADAF-91F159F04872}" name="28/29_x000a_(m)" dataDxfId="1568" dataCellStyle="Comma"/>
    <tableColumn id="8" xr3:uid="{1E430EC1-01E3-4734-B0AF-5D124419247E}" name="29/30_x000a_(m)" dataDxfId="1567" dataCellStyle="Comma"/>
    <tableColumn id="9" xr3:uid="{56BEBE6B-1952-490F-819A-BEDFB4CC6B89}" name="30/31_x000a_(m)" dataDxfId="1566" dataCellStyle="Comma"/>
    <tableColumn id="10" xr3:uid="{B41A6DB0-EB2A-45BA-BE1C-0FFF3BCEEBB5}" name="Total_x000a_(m)" dataDxfId="1565" dataCellStyle="Comma">
      <calculatedColumnFormula>SUM(E132:I132)</calculatedColumnFormula>
    </tableColumn>
  </tableColumns>
  <tableStyleInfo name="TableStyleMedium2"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969661E6-0882-40D9-A860-971A8D350B6E}" name="Table117" displayName="Table117" ref="A30:J55" totalsRowShown="0" headerRowDxfId="1564" dataDxfId="1562" headerRowBorderDxfId="1563" tableBorderDxfId="1561" dataCellStyle="Currency">
  <autoFilter ref="A30:J55" xr:uid="{969661E6-0882-40D9-A860-971A8D350B6E}"/>
  <tableColumns count="10">
    <tableColumn id="1" xr3:uid="{FB151EC6-E26D-4D94-A5F5-1F7C637B6145}" name="Resources (FTE)" dataDxfId="1560"/>
    <tableColumn id="2" xr3:uid="{39C13E87-C5EF-43CF-B05B-1A24CEC758FF}" name="Spend Type" dataDxfId="1559"/>
    <tableColumn id="3" xr3:uid="{451FE2EE-B4EE-4851-8F66-C46D71686D6E}" name="Rate / unit cost (m)" dataDxfId="1558"/>
    <tableColumn id="4" xr3:uid="{C0966A97-86AA-4F93-8CB2-61FD8E63E06B}" name="Total days / Total FTE" dataDxfId="1557"/>
    <tableColumn id="5" xr3:uid="{8EDF03B8-DB19-4CCC-A4DD-7CACACD7E8BB}" name="26/27_x000a_(m)" dataDxfId="1556" dataCellStyle="Currency"/>
    <tableColumn id="6" xr3:uid="{CCB87CE6-4D4C-4E96-A24B-537467DDBF43}" name="27/28_x000a_(m)" dataDxfId="1555" dataCellStyle="Currency"/>
    <tableColumn id="7" xr3:uid="{B62A5FF8-666F-45C2-8640-55A87C028FF3}" name="28/29_x000a_(m)" dataDxfId="1554" dataCellStyle="Currency"/>
    <tableColumn id="8" xr3:uid="{78E3FCBD-2F23-434B-9B92-90CAA69D4BB2}" name="29/30_x000a_(m)" dataDxfId="1553" dataCellStyle="Currency"/>
    <tableColumn id="9" xr3:uid="{6404CD82-2D6D-4858-95BB-EC6DDAD53A6C}" name="30/31_x000a_(m)" dataDxfId="1552" dataCellStyle="Currency"/>
    <tableColumn id="10" xr3:uid="{CA8B74E7-F046-44D0-BFC4-45F2C9C6E8BF}" name="Total_x000a_(m)" dataDxfId="1551" dataCellStyle="Comma">
      <calculatedColumnFormula>SUM(E31:I31)</calculatedColumnFormula>
    </tableColumn>
  </tableColumns>
  <tableStyleInfo name="TableStyleMedium2"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3627C98B-EAF1-4983-A87B-309E67F1D08C}" name="Table318" displayName="Table318" ref="A59:J79" totalsRowShown="0" headerRowDxfId="1550" dataDxfId="1548" headerRowBorderDxfId="1549" tableBorderDxfId="1547" totalsRowBorderDxfId="1546" dataCellStyle="Comma">
  <autoFilter ref="A59:J79" xr:uid="{3627C98B-EAF1-4983-A87B-309E67F1D08C}"/>
  <tableColumns count="10">
    <tableColumn id="1" xr3:uid="{72E5F4A2-81DF-43A1-838C-18B412FBFCE2}" name="Resources (FTC)" dataDxfId="1545"/>
    <tableColumn id="2" xr3:uid="{D50DB396-F241-4D34-A759-92316C92DD3D}" name="Spend Type" dataDxfId="1544"/>
    <tableColumn id="3" xr3:uid="{5C5C03A5-A427-4F26-8523-808585C87598}" name="Rate / unit cost (m)" dataDxfId="1543"/>
    <tableColumn id="4" xr3:uid="{F057E89C-6AE1-4D5C-9479-638B6FB04056}" name="Total days" dataDxfId="1542"/>
    <tableColumn id="5" xr3:uid="{277EB980-9146-4E19-BCA0-E6310FF7686D}" name="26/27_x000a_(m)" dataDxfId="1541" dataCellStyle="Currency"/>
    <tableColumn id="6" xr3:uid="{35C20639-A464-45BF-B323-678CC36C839F}" name="27/28_x000a_(m)" dataDxfId="1540"/>
    <tableColumn id="7" xr3:uid="{1963412B-61DF-45C2-ACF1-CC241F1DC96C}" name="28/29_x000a_(m)" dataDxfId="1539" dataCellStyle="Comma"/>
    <tableColumn id="8" xr3:uid="{7EB9823A-DD17-4A8A-B254-FCB79922DBDA}" name="29/30_x000a_(m)" dataDxfId="1538" dataCellStyle="Comma"/>
    <tableColumn id="9" xr3:uid="{A32B1613-F58C-47CA-8732-F68E9417F8FB}" name="30/31_x000a_(m)" dataDxfId="1537" dataCellStyle="Comma"/>
    <tableColumn id="10" xr3:uid="{700A9476-3620-4D3E-A63F-98782553D9E8}" name="Total_x000a_(m)" dataDxfId="1536" dataCellStyle="Comma">
      <calculatedColumnFormula>SUM(E60:I60)</calculatedColumnFormula>
    </tableColumn>
  </tableColumns>
  <tableStyleInfo name="TableStyleMedium2"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20D5E004-7D06-4327-9498-73621AE2E415}" name="Table419" displayName="Table419" ref="A83:J103" totalsRowShown="0" headerRowDxfId="1535" dataDxfId="1533" headerRowBorderDxfId="1534" tableBorderDxfId="1532" totalsRowBorderDxfId="1531" dataCellStyle="Comma">
  <autoFilter ref="A83:J103" xr:uid="{20D5E004-7D06-4327-9498-73621AE2E415}"/>
  <tableColumns count="10">
    <tableColumn id="1" xr3:uid="{6023B45A-ECD3-413F-B27F-9F5002981435}" name="Professional Services and/or 3rd Party Services" dataDxfId="1530"/>
    <tableColumn id="2" xr3:uid="{BFB1C192-1A8F-441D-AF3F-C642FF0FF30E}" name="Spend Type" dataDxfId="1529"/>
    <tableColumn id="3" xr3:uid="{CC7A92F2-B7D9-4394-8C86-692A94F23836}" name="Unit Cost_x000a_(m)" dataDxfId="1528"/>
    <tableColumn id="4" xr3:uid="{812D06B7-9400-4F8C-92EF-971D5CD70094}" name="Total units" dataDxfId="1527"/>
    <tableColumn id="5" xr3:uid="{364F7C9B-5214-4AE8-893B-173E9A9A5912}" name="26/27_x000a_(m)"/>
    <tableColumn id="6" xr3:uid="{64C8B902-8B9C-4AFC-924E-9A92D01010FC}" name="27/28_x000a_(m)" dataDxfId="1526"/>
    <tableColumn id="7" xr3:uid="{6C8BF21C-8FD0-41F8-A454-38D6D0FCEFC6}" name="28/29_x000a_(m)" dataDxfId="1525" dataCellStyle="Comma"/>
    <tableColumn id="8" xr3:uid="{8B27B7F0-40B6-463E-9C8D-F0E59BE6BD9E}" name="29/30_x000a_(m)" dataDxfId="1524" dataCellStyle="Comma"/>
    <tableColumn id="9" xr3:uid="{D8D08822-0CE0-4AA9-AC4A-B980A72FF1C5}" name="30/31_x000a_(m)" dataDxfId="1523" dataCellStyle="Comma"/>
    <tableColumn id="10" xr3:uid="{5E41EFF8-1ED0-4BCB-9B14-695BAC4F1131}" name="Total_x000a_(m)" dataDxfId="1522" dataCellStyle="Comma">
      <calculatedColumnFormula>SUM(E84:I84)</calculatedColumnFormula>
    </tableColumn>
  </tableColumns>
  <tableStyleInfo name="TableStyleMedium2"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E44E4CCC-8296-4528-AAA8-52F26EB2E4D5}" name="Table520" displayName="Table520" ref="A107:J127" totalsRowShown="0" headerRowDxfId="1521" dataDxfId="1519" headerRowBorderDxfId="1520" tableBorderDxfId="1518" totalsRowBorderDxfId="1517" dataCellStyle="Comma">
  <autoFilter ref="A107:J127" xr:uid="{E44E4CCC-8296-4528-AAA8-52F26EB2E4D5}"/>
  <tableColumns count="10">
    <tableColumn id="1" xr3:uid="{D92BE207-4D4D-4CE7-BF95-27019172D04E}" name="Software" dataDxfId="1516"/>
    <tableColumn id="2" xr3:uid="{D5BC3F15-62CC-4A9B-A4B9-E88B29485550}" name="Spend Type" dataDxfId="1515"/>
    <tableColumn id="3" xr3:uid="{F16B7ADD-732D-420F-8AE7-3F0F396F9087}" name="Unit Cost_x000a_(m)" dataDxfId="1514"/>
    <tableColumn id="4" xr3:uid="{9BB25B73-8843-40A9-995B-38ED31C0126E}" name="Total units" dataDxfId="1513"/>
    <tableColumn id="5" xr3:uid="{09543B61-C4F1-4434-A40D-7333022BDA45}" name="26/27_x000a_(m)" dataDxfId="1512">
      <calculatedColumnFormula>Table520[[#This Row],[Unit Cost
(m)]]*Table520[[#This Row],[Total units]]</calculatedColumnFormula>
    </tableColumn>
    <tableColumn id="6" xr3:uid="{01A0D9BB-54DB-4C07-AC85-685D8EBFD887}" name="27/28_x000a_(m)" dataDxfId="1511"/>
    <tableColumn id="7" xr3:uid="{72D62646-C919-496B-92D1-E35ED4CCC03C}" name="28/29_x000a_(m)" dataDxfId="1510" dataCellStyle="Comma"/>
    <tableColumn id="8" xr3:uid="{C085B67E-6EAE-4F4D-8707-64F9D5830BB7}" name="29/30_x000a_(m)" dataDxfId="1509" dataCellStyle="Comma"/>
    <tableColumn id="9" xr3:uid="{900D2C93-E786-4C1A-B140-6DF878CC4687}" name="30/31_x000a_(m)" dataDxfId="1508" dataCellStyle="Comma"/>
    <tableColumn id="10" xr3:uid="{9D5CC464-E082-4A89-93BC-D14734AC8464}" name="Total_x000a_(m)" dataDxfId="1507" dataCellStyle="Comma">
      <calculatedColumnFormula>SUM(E108:I108)</calculatedColumnFormula>
    </tableColumn>
  </tableColumns>
  <tableStyleInfo name="TableStyleMedium2"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19EA1CF8-683B-499F-883E-47ABD4D7F928}" name="Table621" displayName="Table621" ref="A131:J151" totalsRowShown="0" headerRowDxfId="1506" dataDxfId="1504" headerRowBorderDxfId="1505" tableBorderDxfId="1503" totalsRowBorderDxfId="1502" dataCellStyle="Comma">
  <autoFilter ref="A131:J151" xr:uid="{19EA1CF8-683B-499F-883E-47ABD4D7F928}"/>
  <tableColumns count="10">
    <tableColumn id="1" xr3:uid="{D468352B-BF74-483E-97C4-BED47C73D626}" name="Hardware" dataDxfId="1501"/>
    <tableColumn id="2" xr3:uid="{EE837B71-D4FE-4F5C-808A-E45057415D93}" name="Spend Type" dataDxfId="1500"/>
    <tableColumn id="3" xr3:uid="{1E500477-6C79-4172-B4D2-F4F3E2082B54}" name="Unit Cost_x000a_(m)" dataDxfId="1499"/>
    <tableColumn id="4" xr3:uid="{689F80D4-5CDE-4FAD-906F-749F5365460D}" name="Total units" dataDxfId="1498"/>
    <tableColumn id="5" xr3:uid="{305926D9-329A-44C3-9F12-02FD716397DA}" name="26/27_x000a_(m)"/>
    <tableColumn id="6" xr3:uid="{C6B34651-AA3A-4171-9204-1DEBBEEBB611}" name="27/28_x000a_(m)" dataDxfId="1497"/>
    <tableColumn id="7" xr3:uid="{04445BC6-6A8E-4CB3-AC98-98DC37852091}" name="28/29_x000a_(m)" dataDxfId="1496" dataCellStyle="Comma"/>
    <tableColumn id="8" xr3:uid="{1DDEF14D-F759-4AB9-9220-732A188E2D40}" name="29/30_x000a_(m)" dataDxfId="1495" dataCellStyle="Comma"/>
    <tableColumn id="9" xr3:uid="{4DC84F98-7748-4A12-BA19-D5F037C32BB2}" name="30/31_x000a_(m)" dataDxfId="1494" dataCellStyle="Comma"/>
    <tableColumn id="10" xr3:uid="{28926009-9324-41EE-95AB-42360B094156}" name="Total_x000a_(m)" dataDxfId="1493" dataCellStyle="Comma">
      <calculatedColumnFormula>SUM(E132:I132)</calculatedColumnFormula>
    </tableColumn>
  </tableColumns>
  <tableStyleInfo name="TableStyleMedium2"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12DD3555-4A0A-4E8B-94B3-2A487CEFFDE5}" name="Table122" displayName="Table122" ref="A30:J55" totalsRowShown="0" headerRowDxfId="1492" dataDxfId="1490" headerRowBorderDxfId="1491" tableBorderDxfId="1489" dataCellStyle="Currency">
  <autoFilter ref="A30:J55" xr:uid="{12DD3555-4A0A-4E8B-94B3-2A487CEFFDE5}"/>
  <tableColumns count="10">
    <tableColumn id="1" xr3:uid="{C2108932-DACF-4855-9FC7-56BED63D4CBF}" name="Resources (FTE)" dataDxfId="1488"/>
    <tableColumn id="2" xr3:uid="{1DECD6E4-2615-4102-BA8F-0B78E51AE69D}" name="Spend Type" dataDxfId="1487"/>
    <tableColumn id="3" xr3:uid="{8C256BA4-0D08-4F97-A8E4-97FC8AF11767}" name="Rate / unit cost (m)" dataDxfId="1486"/>
    <tableColumn id="4" xr3:uid="{54ABC309-8FF0-407B-A262-A83A0B333A0B}" name="Total days / Total FTE" dataDxfId="1485"/>
    <tableColumn id="5" xr3:uid="{64840FD3-B3AF-4D21-9B04-06C760AB2C44}" name="26/27_x000a_(m)" dataDxfId="1484" dataCellStyle="Currency"/>
    <tableColumn id="6" xr3:uid="{600E62FB-5EC6-4BA1-A83A-4DD52DD59741}" name="27/28_x000a_(m)" dataDxfId="1483" dataCellStyle="Currency"/>
    <tableColumn id="7" xr3:uid="{069F9E12-4051-4108-972C-2CAA57C246FF}" name="28/29_x000a_(m)" dataDxfId="1482" dataCellStyle="Currency"/>
    <tableColumn id="8" xr3:uid="{67D498B4-EBFA-4E0C-9D50-483F3FBB6921}" name="29/30_x000a_(m)" dataDxfId="1481" dataCellStyle="Currency"/>
    <tableColumn id="9" xr3:uid="{939B6619-5DA8-4C27-B001-C9EB746285C5}" name="30/31_x000a_(m)" dataDxfId="1480" dataCellStyle="Currency"/>
    <tableColumn id="10" xr3:uid="{351371D1-6077-494D-A94E-91AA69EC7313}" name="Total_x000a_(m)" dataDxfId="1479" dataCellStyle="Comma">
      <calculatedColumnFormula>SUM(E31:I31)</calculatedColumnFormula>
    </tableColumn>
  </tableColumns>
  <tableStyleInfo name="TableStyleMedium2"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1FF5FC0F-2AD8-4BAD-9D65-097C6CD49BB2}" name="Table323" displayName="Table323" ref="A59:J79" totalsRowShown="0" headerRowDxfId="1478" dataDxfId="1476" headerRowBorderDxfId="1477" tableBorderDxfId="1475" totalsRowBorderDxfId="1474" dataCellStyle="Comma">
  <autoFilter ref="A59:J79" xr:uid="{1FF5FC0F-2AD8-4BAD-9D65-097C6CD49BB2}"/>
  <tableColumns count="10">
    <tableColumn id="1" xr3:uid="{FEF0ACB8-94E6-4CEA-BBF9-894037C16934}" name="Resources (FTC)" dataDxfId="1473"/>
    <tableColumn id="2" xr3:uid="{4D889209-C723-4A62-8040-11BFE6E7703A}" name="Spend Type" dataDxfId="1472"/>
    <tableColumn id="3" xr3:uid="{CB73D9AE-B3E8-4213-8A60-F31F9E4EDD90}" name="Rate / unit cost (m)" dataDxfId="1471"/>
    <tableColumn id="4" xr3:uid="{2A9F7880-F424-4180-93DD-937DAB6EB373}" name="Total days" dataDxfId="1470"/>
    <tableColumn id="5" xr3:uid="{9E0241F1-CB77-4319-ACB0-453D1507D649}" name="26/27_x000a_(m)" dataDxfId="1469" dataCellStyle="Currency"/>
    <tableColumn id="6" xr3:uid="{FFF35A87-F042-4D8E-B62D-7755DCF3A618}" name="27/28_x000a_(m)" dataDxfId="1468"/>
    <tableColumn id="7" xr3:uid="{4F5357D4-0B29-4661-8E46-DD642A8F7D70}" name="28/29_x000a_(m)" dataDxfId="1467" dataCellStyle="Comma"/>
    <tableColumn id="8" xr3:uid="{44BBBFF4-633E-431F-AA58-4017026CB311}" name="29/30_x000a_(m)" dataDxfId="1466" dataCellStyle="Comma"/>
    <tableColumn id="9" xr3:uid="{605352AF-13AF-4F94-AB57-97C1F59BECFC}" name="30/31_x000a_(m)" dataDxfId="1465" dataCellStyle="Comma"/>
    <tableColumn id="10" xr3:uid="{7FFD9318-D3D7-4136-B884-EF91A06BAE0E}" name="Total_x000a_(m)" dataDxfId="1464" dataCellStyle="Comma">
      <calculatedColumnFormula>SUM(E60:I60)</calculatedColumnFormula>
    </tableColumn>
  </tableColumns>
  <tableStyleInfo name="TableStyleMedium2"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C8589692-155A-4711-AD83-F605535B976A}" name="Table424" displayName="Table424" ref="A83:J103" totalsRowShown="0" headerRowDxfId="1463" dataDxfId="1461" headerRowBorderDxfId="1462" tableBorderDxfId="1460" totalsRowBorderDxfId="1459" dataCellStyle="Comma">
  <autoFilter ref="A83:J103" xr:uid="{C8589692-155A-4711-AD83-F605535B976A}"/>
  <tableColumns count="10">
    <tableColumn id="1" xr3:uid="{9A2F1AD3-7D1F-4F96-A8D1-0ACEB2C75E95}" name="Professional Services and/or 3rd Party Services" dataDxfId="1458"/>
    <tableColumn id="2" xr3:uid="{0FAB66F4-60E2-4B88-95AB-D7337474430A}" name="Spend Type" dataDxfId="1457"/>
    <tableColumn id="3" xr3:uid="{1EEBA7A3-28B1-491B-9DD5-7FB78082CBAB}" name="Unit Cost_x000a_(m)" dataDxfId="1456"/>
    <tableColumn id="4" xr3:uid="{C71D9ACA-8565-4C0D-B5E3-D878E35BEF42}" name="Total units" dataDxfId="1455"/>
    <tableColumn id="5" xr3:uid="{AA3EB0F2-7389-4186-82A7-06CED5D9ABC6}" name="26/27_x000a_(m)"/>
    <tableColumn id="6" xr3:uid="{F1F890C1-2712-4DBE-B278-26FDEFC4DC4D}" name="27/28_x000a_(m)" dataDxfId="1454"/>
    <tableColumn id="7" xr3:uid="{4F14E191-67B6-4BD8-8084-449B1FAF8F0A}" name="28/29_x000a_(m)" dataDxfId="1453" dataCellStyle="Comma"/>
    <tableColumn id="8" xr3:uid="{8442E58D-1CB1-4419-9643-4C619B348614}" name="29/30_x000a_(m)" dataDxfId="1452" dataCellStyle="Comma"/>
    <tableColumn id="9" xr3:uid="{10E7EBAE-EB4E-4A77-B186-6EFA3B5FC8AF}" name="30/31_x000a_(m)" dataDxfId="1451" dataCellStyle="Comma"/>
    <tableColumn id="10" xr3:uid="{79D97269-FF9D-401C-B16C-E114603F13BD}" name="Total_x000a_(m)" dataDxfId="1450" dataCellStyle="Comma">
      <calculatedColumnFormula>SUM(E84:I84)</calculatedColumnFormula>
    </tableColumn>
  </tableColumns>
  <tableStyleInfo name="TableStyleMedium2"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1E2668EA-84A1-40E4-86B3-B42D9A477156}" name="Table525" displayName="Table525" ref="A107:J127" totalsRowShown="0" headerRowDxfId="1449" dataDxfId="1447" headerRowBorderDxfId="1448" tableBorderDxfId="1446" totalsRowBorderDxfId="1445" dataCellStyle="Comma">
  <autoFilter ref="A107:J127" xr:uid="{1E2668EA-84A1-40E4-86B3-B42D9A477156}"/>
  <tableColumns count="10">
    <tableColumn id="1" xr3:uid="{CAEE1BF8-6614-4601-BF1F-130241CC10E1}" name="Software" dataDxfId="1444"/>
    <tableColumn id="2" xr3:uid="{7C86734C-5FA5-4262-97A6-15ABC0DB8814}" name="Spend Type" dataDxfId="1443"/>
    <tableColumn id="3" xr3:uid="{A8DA6654-49DF-4B0E-9046-462E647DE664}" name="Unit Cost_x000a_(m)" dataDxfId="1442"/>
    <tableColumn id="4" xr3:uid="{643BBBCB-E2AC-412E-B064-0EF62CA8819C}" name="Total units" dataDxfId="1441"/>
    <tableColumn id="5" xr3:uid="{3ED17649-0517-4BA2-BC9B-D58718B7D3F6}" name="26/27_x000a_(m)"/>
    <tableColumn id="6" xr3:uid="{136DF586-7597-4539-ABF0-D7E2BF4D96AA}" name="27/28_x000a_(m)" dataDxfId="1440"/>
    <tableColumn id="7" xr3:uid="{58B5DBCA-48B8-413C-982B-FEDD497304CB}" name="28/29_x000a_(m)" dataDxfId="1439" dataCellStyle="Comma"/>
    <tableColumn id="8" xr3:uid="{4C76CC17-1E06-4955-B7FD-20914950F454}" name="29/30_x000a_(m)" dataDxfId="1438" dataCellStyle="Comma"/>
    <tableColumn id="9" xr3:uid="{9E295B1F-90C9-42AE-8E86-3131EB29E2D3}" name="30/31_x000a_(m)" dataDxfId="1437" dataCellStyle="Comma"/>
    <tableColumn id="10" xr3:uid="{BA0D14F8-E831-481B-884D-461B60F64F89}" name="Total_x000a_(m)" dataDxfId="1436" dataCellStyle="Comma">
      <calculatedColumnFormula>SUM(E108:I108)</calculatedColumnFormula>
    </tableColumn>
  </tableColumns>
  <tableStyleInfo name="TableStyleMedium2"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4C055D54-1C61-4B1E-8082-E238CBDD0E10}" name="Table626" displayName="Table626" ref="A131:J151" totalsRowShown="0" headerRowDxfId="1435" dataDxfId="1433" headerRowBorderDxfId="1434" tableBorderDxfId="1432" totalsRowBorderDxfId="1431" dataCellStyle="Comma">
  <autoFilter ref="A131:J151" xr:uid="{4C055D54-1C61-4B1E-8082-E238CBDD0E10}"/>
  <tableColumns count="10">
    <tableColumn id="1" xr3:uid="{586692AC-DB3D-4AA8-9516-FD07D320446E}" name="Hardware" dataDxfId="1430"/>
    <tableColumn id="2" xr3:uid="{DA3D9124-D13E-4182-B8A8-A544A18D22F3}" name="Spend Type" dataDxfId="1429"/>
    <tableColumn id="3" xr3:uid="{FC58D935-8A2C-4FD5-86E7-ABE60F563768}" name="Unit Cost_x000a_(m)" dataDxfId="1428"/>
    <tableColumn id="4" xr3:uid="{F01AF6DB-D69B-43AE-9B26-C6D7B1EB2114}" name="Total units" dataDxfId="1427"/>
    <tableColumn id="5" xr3:uid="{021DBF07-1F89-4470-9ABB-0E79FE8F1C98}" name="26/27_x000a_(m)"/>
    <tableColumn id="6" xr3:uid="{1F6CA343-8FDC-4A7A-B58A-54B3F3DD3B8A}" name="27/28_x000a_(m)" dataDxfId="1426"/>
    <tableColumn id="7" xr3:uid="{C2CBE060-87F2-423F-86C2-0D930028D6FD}" name="28/29_x000a_(m)" dataDxfId="1425" dataCellStyle="Comma"/>
    <tableColumn id="8" xr3:uid="{6FB5A1A6-FEEB-4981-98F8-DBAF5A5999C2}" name="29/30_x000a_(m)" dataDxfId="1424" dataCellStyle="Comma"/>
    <tableColumn id="9" xr3:uid="{126ED4FF-B977-4FFB-A25A-701C994CE9F4}" name="30/31_x000a_(m)" dataDxfId="1423" dataCellStyle="Comma"/>
    <tableColumn id="10" xr3:uid="{E29EDED2-B490-4445-8659-1B7403E502B0}" name="Total_x000a_(m)" dataDxfId="1422" dataCellStyle="Comma">
      <calculatedColumnFormula>SUM(E132:I132)</calculatedColumnFormula>
    </tableColumn>
  </tableColumns>
  <tableStyleInfo name="TableStyleMedium2"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C7CB0A6A-1A14-465B-8971-FF482718BE95}" name="Table127" displayName="Table127" ref="A30:J55" totalsRowShown="0" headerRowDxfId="1421" dataDxfId="1419" headerRowBorderDxfId="1420" tableBorderDxfId="1418" dataCellStyle="Currency">
  <autoFilter ref="A30:J55" xr:uid="{C7CB0A6A-1A14-465B-8971-FF482718BE95}"/>
  <tableColumns count="10">
    <tableColumn id="1" xr3:uid="{62FA6568-7BE3-4A48-9A4C-3D7D544C8A56}" name="Resources (FTE)" dataDxfId="1417"/>
    <tableColumn id="2" xr3:uid="{E5EC3640-87A7-4C17-8B14-9DD463E03D6C}" name="Spend Type" dataDxfId="1416"/>
    <tableColumn id="3" xr3:uid="{5AC83275-2D55-4AC8-9FFA-9D7B4BAB0E60}" name="Rate / unit cost (m)" dataDxfId="1415"/>
    <tableColumn id="4" xr3:uid="{2962BD3C-E2C1-4FA7-ADC6-693F52DE5882}" name="Total days / Total FTE" dataDxfId="1414"/>
    <tableColumn id="5" xr3:uid="{30268E2E-FFD3-44D4-AACF-2CEE25F3A97B}" name="26/27_x000a_(m)" dataDxfId="1413" dataCellStyle="Currency"/>
    <tableColumn id="6" xr3:uid="{0F7744EB-15AB-41E0-B9E3-948E9D53EBE4}" name="27/28_x000a_(m)" dataDxfId="1412" dataCellStyle="Currency"/>
    <tableColumn id="7" xr3:uid="{994E157E-EA0E-429A-A36E-3124B241727D}" name="28/29_x000a_(m)" dataDxfId="1411" dataCellStyle="Currency"/>
    <tableColumn id="8" xr3:uid="{6A8953E4-44BF-491F-8B4F-339760E56D1F}" name="29/30_x000a_(m)" dataDxfId="1410" dataCellStyle="Currency"/>
    <tableColumn id="9" xr3:uid="{DF8906C3-FBD0-4A4A-A878-A2AB6FDE9C39}" name="30/31_x000a_(m)" dataDxfId="1409" dataCellStyle="Currency"/>
    <tableColumn id="10" xr3:uid="{32205D1F-6F05-4E59-A40D-8650EB8401BE}" name="Total_x000a_(m)" dataDxfId="1408" dataCellStyle="Comma">
      <calculatedColumnFormula>SUM(E31:I31)</calculatedColumnFormula>
    </tableColumn>
  </tableColumns>
  <tableStyleInfo name="TableStyleMedium2"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1C58F137-8455-420D-A99E-CB681813FADD}" name="Table328" displayName="Table328" ref="A59:J79" totalsRowShown="0" headerRowDxfId="1407" dataDxfId="1405" headerRowBorderDxfId="1406" tableBorderDxfId="1404" totalsRowBorderDxfId="1403" dataCellStyle="Comma">
  <autoFilter ref="A59:J79" xr:uid="{1C58F137-8455-420D-A99E-CB681813FADD}"/>
  <tableColumns count="10">
    <tableColumn id="1" xr3:uid="{23B55F07-A0CE-4A82-AE6D-C56F23796CED}" name="Resources (FTC)" dataDxfId="1402"/>
    <tableColumn id="2" xr3:uid="{2C0B5DB1-8D4B-4EDE-A115-D9EEEE2EB5F3}" name="Spend Type" dataDxfId="1401"/>
    <tableColumn id="3" xr3:uid="{27D14CDE-8014-4355-B071-5AE4BED1CEC0}" name="Rate / unit cost (m)" dataDxfId="1400"/>
    <tableColumn id="4" xr3:uid="{4A64C22B-0165-4108-A603-1571FE69CD4D}" name="Total days" dataDxfId="1399"/>
    <tableColumn id="5" xr3:uid="{AF6A02B6-D713-4A83-AC80-B0007B686653}" name="26/27_x000a_(m)" dataDxfId="1398" dataCellStyle="Currency"/>
    <tableColumn id="6" xr3:uid="{EA718C9C-78BF-4C77-9360-18F8AD557E01}" name="27/28_x000a_(m)" dataDxfId="1397"/>
    <tableColumn id="7" xr3:uid="{A1A6600C-A3FF-47E9-832D-77605257BD7C}" name="28/29_x000a_(m)" dataDxfId="1396" dataCellStyle="Comma"/>
    <tableColumn id="8" xr3:uid="{D02CF834-9DCC-483E-8CFC-74E10A7F37A1}" name="29/30_x000a_(m)" dataDxfId="1395" dataCellStyle="Comma"/>
    <tableColumn id="9" xr3:uid="{662E03DA-4CF6-4C4F-ABC6-A69A02F06A12}" name="30/31_x000a_(m)" dataDxfId="1394" dataCellStyle="Comma"/>
    <tableColumn id="10" xr3:uid="{D25D468F-B191-4FE4-862E-45A50ACE5DBB}" name="Total_x000a_(m)" dataDxfId="1393" dataCellStyle="Comma">
      <calculatedColumnFormula>SUM(E60:I60)</calculatedColumnFormula>
    </tableColumn>
  </tableColumns>
  <tableStyleInfo name="TableStyleMedium2"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E2C03340-2F71-45BA-9B76-A35F953DA07D}" name="Table429" displayName="Table429" ref="A83:J103" totalsRowShown="0" headerRowDxfId="1392" dataDxfId="1390" headerRowBorderDxfId="1391" tableBorderDxfId="1389" totalsRowBorderDxfId="1388" dataCellStyle="Comma">
  <autoFilter ref="A83:J103" xr:uid="{E2C03340-2F71-45BA-9B76-A35F953DA07D}"/>
  <tableColumns count="10">
    <tableColumn id="1" xr3:uid="{75C531D0-EB56-47E4-85FC-C5F4C24AB25A}" name="Professional Services and/or 3rd Party Services" dataDxfId="1387"/>
    <tableColumn id="2" xr3:uid="{EECBA0CF-5374-42EC-B29F-99C3B96B4FFF}" name="Spend Type" dataDxfId="1386"/>
    <tableColumn id="3" xr3:uid="{140AC2E6-54EB-44B7-BA7B-EBD9AF652B65}" name="Unit Cost_x000a_(m)" dataDxfId="1385"/>
    <tableColumn id="4" xr3:uid="{86D6136E-B41D-4FD4-8EF1-27699A012C27}" name="Total units" dataDxfId="1384"/>
    <tableColumn id="5" xr3:uid="{E8CF3C43-B5CE-4B9D-9D8A-05EC6C3EA2E2}" name="26/27_x000a_(m)"/>
    <tableColumn id="6" xr3:uid="{3CD3B188-7D22-454D-82AF-CC361C6B4F88}" name="27/28_x000a_(m)" dataDxfId="1383"/>
    <tableColumn id="7" xr3:uid="{EB9396AF-F6F3-40E2-B38B-893FD7E323A5}" name="28/29_x000a_(m)" dataDxfId="1382" dataCellStyle="Comma"/>
    <tableColumn id="8" xr3:uid="{6A0C8F6D-30B4-4AE3-A737-E7A0F68F92AE}" name="29/30_x000a_(m)" dataDxfId="1381" dataCellStyle="Comma"/>
    <tableColumn id="9" xr3:uid="{5B9C3952-122B-44AD-A3F9-4A33AFD4CECA}" name="30/31_x000a_(m)" dataDxfId="1380" dataCellStyle="Comma"/>
    <tableColumn id="10" xr3:uid="{B2C9F838-6E9E-4AC2-88B9-4638F7505FDB}" name="Total_x000a_(m)" dataDxfId="1379" dataCellStyle="Comma">
      <calculatedColumnFormula>SUM(E84:I84)</calculatedColumnFormula>
    </tableColumn>
  </tableColumns>
  <tableStyleInfo name="TableStyleMedium2"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73A57C45-6650-4861-B541-4AD9C6A0B9E6}" name="Table530" displayName="Table530" ref="A107:J127" totalsRowShown="0" headerRowDxfId="1378" dataDxfId="1376" headerRowBorderDxfId="1377" tableBorderDxfId="1375" totalsRowBorderDxfId="1374" dataCellStyle="Comma">
  <autoFilter ref="A107:J127" xr:uid="{73A57C45-6650-4861-B541-4AD9C6A0B9E6}"/>
  <tableColumns count="10">
    <tableColumn id="1" xr3:uid="{C539F9B2-BB00-442E-9F67-B0D368B42A90}" name="Software" dataDxfId="1373"/>
    <tableColumn id="2" xr3:uid="{FF966209-BF7C-43C7-9C76-8EA219A77C08}" name="Spend Type" dataDxfId="1372"/>
    <tableColumn id="3" xr3:uid="{4F19C138-36D2-476B-9690-535D3626F1C6}" name="Unit Cost_x000a_(m)" dataDxfId="1371"/>
    <tableColumn id="4" xr3:uid="{C36FD856-AA23-4668-A8C6-1DD5FBE6F7A2}" name="Total units" dataDxfId="1370"/>
    <tableColumn id="5" xr3:uid="{787F2C07-524E-4BA6-8174-E54D8A425769}" name="26/27_x000a_(m)"/>
    <tableColumn id="6" xr3:uid="{C47E6187-2C81-4557-981D-7D80250FB983}" name="27/28_x000a_(m)" dataDxfId="1369"/>
    <tableColumn id="7" xr3:uid="{91A69287-8556-4E3E-97B3-DA4D5F148B84}" name="28/29_x000a_(m)" dataDxfId="1368" dataCellStyle="Comma"/>
    <tableColumn id="8" xr3:uid="{87A99569-6500-4614-AE78-E8965AE13467}" name="29/30_x000a_(m)" dataDxfId="1367" dataCellStyle="Comma"/>
    <tableColumn id="9" xr3:uid="{22777A0D-029D-4E5F-9269-287DDCD059BB}" name="30/31_x000a_(m)" dataDxfId="1366" dataCellStyle="Comma"/>
    <tableColumn id="10" xr3:uid="{C02120F9-905B-4DC9-B1F6-B5AB52D87686}" name="Total_x000a_(m)" dataDxfId="1365" dataCellStyle="Comma">
      <calculatedColumnFormula>SUM(E108:I108)</calculatedColumnFormula>
    </tableColumn>
  </tableColumns>
  <tableStyleInfo name="TableStyleMedium2"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71FC3C55-CFD4-43A0-A6B3-668947908E3B}" name="Table631" displayName="Table631" ref="A131:J151" totalsRowShown="0" headerRowDxfId="1364" dataDxfId="1362" headerRowBorderDxfId="1363" tableBorderDxfId="1361" totalsRowBorderDxfId="1360" dataCellStyle="Comma">
  <autoFilter ref="A131:J151" xr:uid="{71FC3C55-CFD4-43A0-A6B3-668947908E3B}"/>
  <tableColumns count="10">
    <tableColumn id="1" xr3:uid="{65E54A10-ADF2-4514-8B16-514DBCB4D5CB}" name="Hardware" dataDxfId="1359"/>
    <tableColumn id="2" xr3:uid="{22C89B49-7E99-4542-8E6E-B832A27B7B86}" name="Spend Type" dataDxfId="1358"/>
    <tableColumn id="3" xr3:uid="{D5FC3665-A6D6-4A85-9A30-05EEA9C84FAF}" name="Unit Cost_x000a_(m)" dataDxfId="1357"/>
    <tableColumn id="4" xr3:uid="{0FC21FB3-863F-4D70-AEA5-6D6D699E5F1C}" name="Total units" dataDxfId="1356"/>
    <tableColumn id="5" xr3:uid="{D11D327E-5D1A-461B-A608-0C917E25C66C}" name="26/27_x000a_(m)"/>
    <tableColumn id="6" xr3:uid="{930A67F4-FE3B-499F-BC47-B58CB753C5D1}" name="27/28_x000a_(m)" dataDxfId="1355"/>
    <tableColumn id="7" xr3:uid="{CE761D40-923E-451E-8C91-25D2F3B380AB}" name="28/29_x000a_(m)" dataDxfId="1354" dataCellStyle="Comma"/>
    <tableColumn id="8" xr3:uid="{F1022A44-315F-44BF-B90B-6601C876B69B}" name="29/30_x000a_(m)" dataDxfId="1353" dataCellStyle="Comma"/>
    <tableColumn id="9" xr3:uid="{10DA8D90-DF2E-4962-81AF-58703D88D45E}" name="30/31_x000a_(m)" dataDxfId="1352" dataCellStyle="Comma"/>
    <tableColumn id="10" xr3:uid="{7D1D9398-A880-4609-8512-337C17018169}" name="Total_x000a_(m)" dataDxfId="1351" dataCellStyle="Comma">
      <calculatedColumnFormula>SUM(E132:I132)</calculatedColumnFormula>
    </tableColumn>
  </tableColumns>
  <tableStyleInfo name="TableStyleMedium2"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E2D089C8-7A93-40BE-B3B1-0DE79BEC6BD4}" name="Table132" displayName="Table132" ref="A30:J55" totalsRowShown="0" headerRowDxfId="1350" dataDxfId="1348" headerRowBorderDxfId="1349" tableBorderDxfId="1347" dataCellStyle="Currency">
  <autoFilter ref="A30:J55" xr:uid="{E2D089C8-7A93-40BE-B3B1-0DE79BEC6BD4}"/>
  <tableColumns count="10">
    <tableColumn id="1" xr3:uid="{106E13C6-A89B-447D-8231-F77ECAD11AC6}" name="Resources (FTE)" dataDxfId="1346"/>
    <tableColumn id="2" xr3:uid="{4F98FDF2-6812-4260-AF05-DE43E06A4F48}" name="Spend Type" dataDxfId="1345"/>
    <tableColumn id="3" xr3:uid="{31942E0D-5495-4A64-9134-F9C630B3C811}" name="Rate / unit cost (m)" dataDxfId="1344"/>
    <tableColumn id="4" xr3:uid="{47B78268-19D0-4BE9-A045-BF336E0DE5C2}" name="Total days / Total FTE" dataDxfId="1343"/>
    <tableColumn id="5" xr3:uid="{F26F401E-F536-4E78-B415-072AABAD5A44}" name="26/27_x000a_(m)" dataDxfId="1342" dataCellStyle="Currency"/>
    <tableColumn id="6" xr3:uid="{7BDAB713-DD50-41E7-AAAC-A84F882A1978}" name="27/28_x000a_(m)" dataDxfId="1341" dataCellStyle="Currency"/>
    <tableColumn id="7" xr3:uid="{BCC6049D-0F29-43CA-8167-15C2FA65ECA8}" name="28/29_x000a_(m)" dataDxfId="1340" dataCellStyle="Currency"/>
    <tableColumn id="8" xr3:uid="{B7577324-9679-4B61-A0BD-B952BB6AF7A1}" name="29/30_x000a_(m)" dataDxfId="1339" dataCellStyle="Currency"/>
    <tableColumn id="9" xr3:uid="{44C2AA8A-EC78-4E82-9D44-41F045808934}" name="30/31_x000a_(m)" dataDxfId="1338" dataCellStyle="Currency"/>
    <tableColumn id="10" xr3:uid="{62F5852E-B85C-4606-92CE-4DEDEEDD011A}" name="Total_x000a_(m)" dataDxfId="1337" dataCellStyle="Comma">
      <calculatedColumnFormula>SUM(E31:I31)</calculatedColumnFormula>
    </tableColumn>
  </tableColumns>
  <tableStyleInfo name="TableStyleMedium2"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BC6E780A-96AF-4CBD-81F6-8B9585ABEE57}" name="Table333" displayName="Table333" ref="A59:J79" totalsRowShown="0" headerRowDxfId="1336" dataDxfId="1334" headerRowBorderDxfId="1335" tableBorderDxfId="1333" totalsRowBorderDxfId="1332" dataCellStyle="Comma">
  <autoFilter ref="A59:J79" xr:uid="{BC6E780A-96AF-4CBD-81F6-8B9585ABEE57}"/>
  <tableColumns count="10">
    <tableColumn id="1" xr3:uid="{5E9D4BCA-981D-4A26-8FF9-1819AF097C2B}" name="Resources (FTC)" dataDxfId="1331"/>
    <tableColumn id="2" xr3:uid="{E8C36F76-AD24-4BDC-A2CF-9151ABD13C42}" name="Spend Type" dataDxfId="1330"/>
    <tableColumn id="3" xr3:uid="{8E23C424-F639-4497-870D-9D018E64B5B5}" name="Rate / unit cost (m)" dataDxfId="1329"/>
    <tableColumn id="4" xr3:uid="{74766686-7FA4-47E3-AC32-543881F28B5B}" name="Total days" dataDxfId="1328"/>
    <tableColumn id="5" xr3:uid="{47752D03-EE1D-43F9-9301-2F36DF77E6A8}" name="26/27_x000a_(m)" dataDxfId="1327" dataCellStyle="Currency"/>
    <tableColumn id="6" xr3:uid="{A3C31FC3-972B-48DD-8A25-7603AB0A7597}" name="27/28_x000a_(m)" dataDxfId="1326"/>
    <tableColumn id="7" xr3:uid="{CE0EBCC4-8E9C-479F-90ED-DAD9DCCC2BEB}" name="28/29_x000a_(m)" dataDxfId="1325" dataCellStyle="Comma"/>
    <tableColumn id="8" xr3:uid="{40DE9C3A-9B69-429F-88C2-FB97F8703B47}" name="29/30_x000a_(m)" dataDxfId="1324" dataCellStyle="Comma"/>
    <tableColumn id="9" xr3:uid="{BB3B3DCE-F149-4B34-AC4B-207D2B12E2F9}" name="30/31_x000a_(m)" dataDxfId="1323" dataCellStyle="Comma"/>
    <tableColumn id="10" xr3:uid="{6CBBF606-1B63-4908-A604-8FB0F7FE7E73}" name="Total_x000a_(m)" dataDxfId="1322" dataCellStyle="Comma">
      <calculatedColumnFormula>SUM(E60:I60)</calculatedColumnFormula>
    </tableColumn>
  </tableColumns>
  <tableStyleInfo name="TableStyleMedium2"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E0D7BE65-3D85-46BB-9CBB-BA425AB1009A}" name="Table434" displayName="Table434" ref="A83:J103" totalsRowShown="0" headerRowDxfId="1321" dataDxfId="1319" headerRowBorderDxfId="1320" tableBorderDxfId="1318" totalsRowBorderDxfId="1317" dataCellStyle="Comma">
  <autoFilter ref="A83:J103" xr:uid="{E0D7BE65-3D85-46BB-9CBB-BA425AB1009A}"/>
  <tableColumns count="10">
    <tableColumn id="1" xr3:uid="{182DF0C5-B7AF-4B8B-A798-7BECC8FE3BC2}" name="Professional Services and/or 3rd Party Services" dataDxfId="1316"/>
    <tableColumn id="2" xr3:uid="{43E05E86-4335-43C5-ABB6-7B40BE2CCDB6}" name="Spend Type" dataDxfId="1315"/>
    <tableColumn id="3" xr3:uid="{4776B320-298C-4D4D-88B6-1587482262AE}" name="Unit Cost_x000a_(m)" dataDxfId="1314"/>
    <tableColumn id="4" xr3:uid="{E7D61392-DF10-4031-B207-6BD9C2D3BCC6}" name="Total units" dataDxfId="1313"/>
    <tableColumn id="5" xr3:uid="{3A67E351-4CCB-4679-A896-7DB386EBBD70}" name="26/27_x000a_(m)"/>
    <tableColumn id="6" xr3:uid="{536BFD61-E7ED-4FBC-A1B9-3A3BACDD1202}" name="27/28_x000a_(m)" dataDxfId="1312"/>
    <tableColumn id="7" xr3:uid="{F4BB1DA9-1DD1-43F3-B05F-BEF5FD04C9A1}" name="28/29_x000a_(m)" dataDxfId="1311" dataCellStyle="Comma"/>
    <tableColumn id="8" xr3:uid="{B214A306-972A-4FBF-8819-8BE4EB9A3DFC}" name="29/30_x000a_(m)" dataDxfId="1310" dataCellStyle="Comma"/>
    <tableColumn id="9" xr3:uid="{388CE8FD-7651-4743-B12C-13E41823DDA9}" name="30/31_x000a_(m)" dataDxfId="1309" dataCellStyle="Comma"/>
    <tableColumn id="10" xr3:uid="{E21EF63B-F5F8-48A1-A156-46413B7EB282}" name="Total_x000a_(m)" dataDxfId="1308" dataCellStyle="Comma">
      <calculatedColumnFormula>SUM(E84:I84)</calculatedColumnFormula>
    </tableColumn>
  </tableColumns>
  <tableStyleInfo name="TableStyleMedium2"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08B66F21-E207-460B-BB46-10FB6980E371}" name="Table535" displayName="Table535" ref="A107:J127" totalsRowShown="0" headerRowDxfId="1307" dataDxfId="1305" headerRowBorderDxfId="1306" tableBorderDxfId="1304" totalsRowBorderDxfId="1303" dataCellStyle="Comma">
  <autoFilter ref="A107:J127" xr:uid="{08B66F21-E207-460B-BB46-10FB6980E371}"/>
  <tableColumns count="10">
    <tableColumn id="1" xr3:uid="{B3C3B294-B2CA-4BA0-A0E8-F79738595A32}" name="Software" dataDxfId="1302"/>
    <tableColumn id="2" xr3:uid="{9CD51AE6-39D5-4254-ADA6-367C7C3ED059}" name="Spend Type" dataDxfId="1301"/>
    <tableColumn id="3" xr3:uid="{292EEB71-128B-420F-B22C-1F78BA29E721}" name="Unit Cost_x000a_(m)" dataDxfId="1300"/>
    <tableColumn id="4" xr3:uid="{32D6D6DC-9B0A-4F2B-BE02-5E3A5C8BF251}" name="Total units" dataDxfId="1299"/>
    <tableColumn id="5" xr3:uid="{5F288BF1-9E54-4247-BBE3-8FD66867EC07}" name="26/27_x000a_(m)"/>
    <tableColumn id="6" xr3:uid="{424DC855-FC8E-4BC7-A3F2-779FCA1E77E7}" name="27/28_x000a_(m)" dataDxfId="1298"/>
    <tableColumn id="7" xr3:uid="{9FB29FDD-F000-4E2C-A3D6-227A086A25C2}" name="28/29_x000a_(m)" dataDxfId="1297" dataCellStyle="Comma"/>
    <tableColumn id="8" xr3:uid="{11E9F4BA-B672-4E54-8367-E5078D5CAE6B}" name="29/30_x000a_(m)" dataDxfId="1296" dataCellStyle="Comma"/>
    <tableColumn id="9" xr3:uid="{5BECCB60-8702-4369-9DFC-645B83A9E7B1}" name="30/31_x000a_(m)" dataDxfId="1295" dataCellStyle="Comma"/>
    <tableColumn id="10" xr3:uid="{819EED2B-9E1C-4F03-9037-C91D4A985AD2}" name="Total_x000a_(m)" dataDxfId="1294" dataCellStyle="Comma">
      <calculatedColumnFormula>SUM(E108:I108)</calculatedColumnFormula>
    </tableColumn>
  </tableColumns>
  <tableStyleInfo name="TableStyleMedium2"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41A37F68-E64F-401F-9CDF-F9C5E87F1093}" name="Table636" displayName="Table636" ref="A131:J151" totalsRowShown="0" headerRowDxfId="1293" dataDxfId="1291" headerRowBorderDxfId="1292" tableBorderDxfId="1290" totalsRowBorderDxfId="1289" dataCellStyle="Comma">
  <autoFilter ref="A131:J151" xr:uid="{41A37F68-E64F-401F-9CDF-F9C5E87F1093}"/>
  <tableColumns count="10">
    <tableColumn id="1" xr3:uid="{7C77574B-CAE0-4188-A938-6CA58EC67E17}" name="Hardware" dataDxfId="1288"/>
    <tableColumn id="2" xr3:uid="{BA90337F-FF99-4D44-AB22-6409DBDF44EC}" name="Spend Type" dataDxfId="1287"/>
    <tableColumn id="3" xr3:uid="{C84E3476-1B24-4ECF-B195-F022C16C9459}" name="Unit Cost_x000a_(m)" dataDxfId="1286"/>
    <tableColumn id="4" xr3:uid="{DEF2A6A0-9837-4FB0-A0DC-F0FF3105DA75}" name="Total units" dataDxfId="1285"/>
    <tableColumn id="5" xr3:uid="{C6BFAE69-1C21-43EB-9F00-DCC330F0634B}" name="26/27_x000a_(m)"/>
    <tableColumn id="6" xr3:uid="{FF7378C8-FAE7-4CA7-A494-611E792B02B2}" name="27/28_x000a_(m)" dataDxfId="1284"/>
    <tableColumn id="7" xr3:uid="{D82E9F62-E575-4EBC-9599-3BA2EC556C9A}" name="28/29_x000a_(m)" dataDxfId="1283" dataCellStyle="Comma"/>
    <tableColumn id="8" xr3:uid="{CC363BC7-09FB-4781-B09A-C0DED8BEE448}" name="29/30_x000a_(m)" dataDxfId="1282" dataCellStyle="Comma"/>
    <tableColumn id="9" xr3:uid="{34B5153D-25AB-48A4-A413-6AFBA874862B}" name="30/31_x000a_(m)" dataDxfId="1281" dataCellStyle="Comma"/>
    <tableColumn id="10" xr3:uid="{37834BF3-33F5-4C11-A2B3-4FC4FF5E8644}" name="Total_x000a_(m)" dataDxfId="1280" dataCellStyle="Comma">
      <calculatedColumnFormula>SUM(E132:I132)</calculatedColumnFormula>
    </tableColumn>
  </tableColumns>
  <tableStyleInfo name="TableStyleMedium2" showFirstColumn="0" showLastColumn="0" showRowStripes="1"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A0DD732F-D133-44E0-B679-46625C0F5890}" name="Table137" displayName="Table137" ref="A30:J55" totalsRowShown="0" headerRowDxfId="1279" dataDxfId="1277" headerRowBorderDxfId="1278" tableBorderDxfId="1276" dataCellStyle="Currency">
  <autoFilter ref="A30:J55" xr:uid="{A0DD732F-D133-44E0-B679-46625C0F5890}"/>
  <tableColumns count="10">
    <tableColumn id="1" xr3:uid="{A89A7C7D-A2AE-46C4-8CD0-54C02BE4DC58}" name="Resources (FTE)" dataDxfId="1275"/>
    <tableColumn id="2" xr3:uid="{89C22700-1234-40A4-81D2-2A5047C1DF98}" name="Spend Type" dataDxfId="1274"/>
    <tableColumn id="3" xr3:uid="{ADC3CE4A-C28E-440E-A72C-11C0AFDEDA6B}" name="Rate / unit cost (m)" dataDxfId="1273"/>
    <tableColumn id="4" xr3:uid="{52292490-622A-453E-A1C6-40B43E442610}" name="Total days / Total FTE" dataDxfId="1272"/>
    <tableColumn id="5" xr3:uid="{1B81F5FD-581A-4F52-A942-7FF824748CD8}" name="26/27_x000a_(m)" dataDxfId="1271" dataCellStyle="Currency"/>
    <tableColumn id="6" xr3:uid="{C7F155DD-9519-425A-95FE-FFA81ADF7B9E}" name="27/28_x000a_(m)" dataDxfId="1270" dataCellStyle="Currency"/>
    <tableColumn id="7" xr3:uid="{3798E55F-1405-4884-8784-F1B7688D3594}" name="28/29_x000a_(m)" dataDxfId="1269" dataCellStyle="Currency"/>
    <tableColumn id="8" xr3:uid="{D79C371B-EDB2-4D92-8D8A-B35317CA4C6A}" name="29/30_x000a_(m)" dataDxfId="1268" dataCellStyle="Currency"/>
    <tableColumn id="9" xr3:uid="{EBFC74DF-746F-4535-BF05-B83C5B7AC225}" name="30/31_x000a_(m)" dataDxfId="1267" dataCellStyle="Currency"/>
    <tableColumn id="10" xr3:uid="{19355A05-8155-4578-9E5A-617224D4B5B3}" name="Total_x000a_(m)" dataDxfId="1266" dataCellStyle="Comma">
      <calculatedColumnFormula>SUM(E31:I31)</calculatedColumnFormula>
    </tableColumn>
  </tableColumns>
  <tableStyleInfo name="TableStyleMedium2" showFirstColumn="0" showLastColumn="0" showRowStripes="1"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3D628F44-8FC0-4FCD-959D-A95262DCEB07}" name="Table338" displayName="Table338" ref="A59:J79" totalsRowShown="0" headerRowDxfId="1265" dataDxfId="1263" headerRowBorderDxfId="1264" tableBorderDxfId="1262" totalsRowBorderDxfId="1261" dataCellStyle="Comma">
  <autoFilter ref="A59:J79" xr:uid="{3D628F44-8FC0-4FCD-959D-A95262DCEB07}"/>
  <tableColumns count="10">
    <tableColumn id="1" xr3:uid="{471322BE-863C-4A4B-85CA-3703C6DB360E}" name="Resources (FTC)" dataDxfId="1260"/>
    <tableColumn id="2" xr3:uid="{2C902518-9975-4DD5-8B29-D60C15806726}" name="Spend Type" dataDxfId="1259"/>
    <tableColumn id="3" xr3:uid="{E599E06F-9BD9-4A57-98AA-351DB23AA707}" name="Rate / unit cost (m)" dataDxfId="1258"/>
    <tableColumn id="4" xr3:uid="{D3FCE0AC-5885-44C7-8978-E6EF9C4B67D0}" name="Total days" dataDxfId="1257"/>
    <tableColumn id="5" xr3:uid="{379606CF-82ED-46E7-AB87-BC0F86777EE1}" name="26/27_x000a_(m)" dataDxfId="1256" dataCellStyle="Currency"/>
    <tableColumn id="6" xr3:uid="{71B7A39E-0CBF-4E86-8D7A-35B6D82C5BE5}" name="27/28_x000a_(m)" dataDxfId="1255"/>
    <tableColumn id="7" xr3:uid="{190E3312-CA07-494D-B989-59FF58E88F50}" name="28/29_x000a_(m)" dataDxfId="1254" dataCellStyle="Comma"/>
    <tableColumn id="8" xr3:uid="{4CA7984C-532B-4D3B-B679-22A2013370A5}" name="29/30_x000a_(m)" dataDxfId="1253" dataCellStyle="Comma"/>
    <tableColumn id="9" xr3:uid="{9DAE39D7-422A-4D08-AB18-89F7BFC2A893}" name="30/31_x000a_(m)" dataDxfId="1252" dataCellStyle="Comma"/>
    <tableColumn id="10" xr3:uid="{4B108FC7-1BF7-47B1-A3F3-B4DC1F50A386}" name="Total_x000a_(m)" dataDxfId="1251" dataCellStyle="Comma">
      <calculatedColumnFormula>SUM(E60:I60)</calculatedColumnFormula>
    </tableColumn>
  </tableColumns>
  <tableStyleInfo name="TableStyleMedium2" showFirstColumn="0" showLastColumn="0" showRowStripes="1"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64CE3765-3335-4D0D-9AB8-0DA86C764835}" name="Table439" displayName="Table439" ref="A83:J103" totalsRowShown="0" headerRowDxfId="1250" dataDxfId="1248" headerRowBorderDxfId="1249" tableBorderDxfId="1247" totalsRowBorderDxfId="1246" dataCellStyle="Comma">
  <autoFilter ref="A83:J103" xr:uid="{64CE3765-3335-4D0D-9AB8-0DA86C764835}"/>
  <tableColumns count="10">
    <tableColumn id="1" xr3:uid="{19095B76-FED4-4FDA-B204-52C384827E61}" name="Professional Services and/or 3rd Party Services" dataDxfId="1245"/>
    <tableColumn id="2" xr3:uid="{3D149EAB-1013-49B9-AFC7-6E95A658F976}" name="Spend Type" dataDxfId="1244"/>
    <tableColumn id="3" xr3:uid="{3073453D-DDDB-4991-A774-D820449A90BE}" name="Unit Cost_x000a_(m)" dataDxfId="1243"/>
    <tableColumn id="4" xr3:uid="{53553B60-E76F-49DA-AA0B-65029C98C949}" name="Total units" dataDxfId="1242"/>
    <tableColumn id="5" xr3:uid="{BCE39267-BBE2-4792-9AE8-15971F049CD9}" name="26/27_x000a_(m)"/>
    <tableColumn id="6" xr3:uid="{62E340C4-30C7-42EC-BD54-30EFE9D04D1D}" name="27/28_x000a_(m)" dataDxfId="1241"/>
    <tableColumn id="7" xr3:uid="{84CAC3A2-F1FB-4B47-8BCF-BA435906D892}" name="28/29_x000a_(m)" dataDxfId="1240" dataCellStyle="Comma"/>
    <tableColumn id="8" xr3:uid="{AFCB9830-A093-4D5B-90C1-058C48523B1E}" name="29/30_x000a_(m)" dataDxfId="1239" dataCellStyle="Comma"/>
    <tableColumn id="9" xr3:uid="{EBFC08F5-6C0E-4D0F-9B5F-4F24BA3F6E29}" name="30/31_x000a_(m)" dataDxfId="1238" dataCellStyle="Comma"/>
    <tableColumn id="10" xr3:uid="{1DFE0CCB-0DFA-4CA9-BF17-3186001F893C}" name="Total_x000a_(m)" dataDxfId="1237" dataCellStyle="Comma">
      <calculatedColumnFormula>SUM(E84:I84)</calculatedColumnFormula>
    </tableColumn>
  </tableColumns>
  <tableStyleInfo name="TableStyleMedium2" showFirstColumn="0" showLastColumn="0" showRowStripes="1"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D52CE4BF-1EDA-46BF-9D50-1000444F6F6F}" name="Table540" displayName="Table540" ref="A107:J127" totalsRowShown="0" headerRowDxfId="1236" dataDxfId="1234" headerRowBorderDxfId="1235" tableBorderDxfId="1233" totalsRowBorderDxfId="1232" dataCellStyle="Comma">
  <autoFilter ref="A107:J127" xr:uid="{D52CE4BF-1EDA-46BF-9D50-1000444F6F6F}"/>
  <tableColumns count="10">
    <tableColumn id="1" xr3:uid="{62EFD58D-0DB8-40BF-BCEF-39F6DD2ECF40}" name="Software" dataDxfId="1231"/>
    <tableColumn id="2" xr3:uid="{20B6FBC2-38F1-49FE-88D9-E0AF8E3313F1}" name="Spend Type" dataDxfId="1230"/>
    <tableColumn id="3" xr3:uid="{200505ED-0427-4605-B529-0989580248BA}" name="Unit Cost_x000a_(m)" dataDxfId="1229"/>
    <tableColumn id="4" xr3:uid="{E14D4D22-07DA-409A-A63D-67596F25C46E}" name="Total units" dataDxfId="1228"/>
    <tableColumn id="5" xr3:uid="{A31D78C4-E47A-47CC-AC92-6D3652DBC3FE}" name="26/27_x000a_(m)"/>
    <tableColumn id="6" xr3:uid="{483B1C69-435D-47A2-A854-53259DB5BFC7}" name="27/28_x000a_(m)" dataDxfId="1227"/>
    <tableColumn id="7" xr3:uid="{21911D9E-CA20-4F3C-8298-8A3C32FE188A}" name="28/29_x000a_(m)" dataDxfId="1226" dataCellStyle="Comma"/>
    <tableColumn id="8" xr3:uid="{9852A9DB-3086-4A69-B655-B96214521B78}" name="29/30_x000a_(m)" dataDxfId="1225" dataCellStyle="Comma"/>
    <tableColumn id="9" xr3:uid="{99163BF8-D18E-4A3B-89F8-C5C64C318D6F}" name="30/31_x000a_(m)" dataDxfId="1224" dataCellStyle="Comma"/>
    <tableColumn id="10" xr3:uid="{A5763744-CF54-41D8-838E-148E2BAEF679}" name="Total_x000a_(m)" dataDxfId="1223" dataCellStyle="Comma">
      <calculatedColumnFormula>SUM(E108:I108)</calculatedColumnFormula>
    </tableColumn>
  </tableColumns>
  <tableStyleInfo name="TableStyleMedium2" showFirstColumn="0" showLastColumn="0" showRowStripes="1"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BEBA1D07-B958-4C0D-A5B8-8B9FD395E49F}" name="Table641" displayName="Table641" ref="A131:J151" totalsRowShown="0" headerRowDxfId="1222" dataDxfId="1220" headerRowBorderDxfId="1221" tableBorderDxfId="1219" totalsRowBorderDxfId="1218" dataCellStyle="Comma">
  <autoFilter ref="A131:J151" xr:uid="{BEBA1D07-B958-4C0D-A5B8-8B9FD395E49F}"/>
  <tableColumns count="10">
    <tableColumn id="1" xr3:uid="{FDEBF8A1-B8BF-417F-8C1B-4DC5501BCD3C}" name="Hardware" dataDxfId="1217"/>
    <tableColumn id="2" xr3:uid="{9D0B3EF7-B980-4E45-8D66-AC6FB99E7AAB}" name="Spend Type" dataDxfId="1216"/>
    <tableColumn id="3" xr3:uid="{889D8FD0-607D-4E00-B01D-FB11FD2BA3F3}" name="Unit Cost_x000a_(m)" dataDxfId="1215"/>
    <tableColumn id="4" xr3:uid="{224E6A5F-EEFF-402D-9278-843E0CE3B0F3}" name="Total units" dataDxfId="1214"/>
    <tableColumn id="5" xr3:uid="{B8B39C5E-BDC5-4C5B-AF87-2910D38F6131}" name="26/27_x000a_(m)"/>
    <tableColumn id="6" xr3:uid="{69835800-8780-4D03-9F43-F607BD9372A0}" name="27/28_x000a_(m)" dataDxfId="1213"/>
    <tableColumn id="7" xr3:uid="{9786FCBD-E582-4ECE-83AD-228E4E6AD36B}" name="28/29_x000a_(m)" dataDxfId="1212" dataCellStyle="Comma"/>
    <tableColumn id="8" xr3:uid="{5ADC3F58-C233-4193-B2AA-6573AFAF17E4}" name="29/30_x000a_(m)" dataDxfId="1211" dataCellStyle="Comma"/>
    <tableColumn id="9" xr3:uid="{72AAA6A1-273F-4BB3-A614-762A25EFB4AE}" name="30/31_x000a_(m)" dataDxfId="1210" dataCellStyle="Comma"/>
    <tableColumn id="10" xr3:uid="{ABB35E50-F63D-4376-A992-A375129CB761}" name="Total_x000a_(m)" dataDxfId="1209" dataCellStyle="Comma">
      <calculatedColumnFormula>SUM(E132:I132)</calculatedColumnFormula>
    </tableColumn>
  </tableColumns>
  <tableStyleInfo name="TableStyleMedium2" showFirstColumn="0" showLastColumn="0" showRowStripes="1"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73E2653F-8245-41C6-B90D-AB47ABF5C1F2}" name="Table142" displayName="Table142" ref="A30:J55" totalsRowShown="0" headerRowDxfId="1208" dataDxfId="1206" headerRowBorderDxfId="1207" tableBorderDxfId="1205" dataCellStyle="Currency">
  <autoFilter ref="A30:J55" xr:uid="{73E2653F-8245-41C6-B90D-AB47ABF5C1F2}"/>
  <tableColumns count="10">
    <tableColumn id="1" xr3:uid="{C39E21D4-DCDF-4900-BA4E-0DA2F6DEE0C0}" name="Resources (FTE)" dataDxfId="1204"/>
    <tableColumn id="2" xr3:uid="{974F9057-4F51-4095-AE29-0EA54BC08BC2}" name="Spend Type" dataDxfId="1203"/>
    <tableColumn id="3" xr3:uid="{6E476FB1-726D-4CC7-AB1F-38D99EC06601}" name="Rate / unit cost (m)" dataDxfId="1202"/>
    <tableColumn id="4" xr3:uid="{D2BAAAF2-2E44-4D54-8355-0263BDA3FF60}" name="Total days / Total FTE" dataDxfId="1201"/>
    <tableColumn id="5" xr3:uid="{6DA6DBD4-17A8-421F-BFB6-4FF17F24023C}" name="26/27_x000a_(m)" dataDxfId="1200" dataCellStyle="Currency"/>
    <tableColumn id="6" xr3:uid="{D6A253FB-410A-430C-AA33-D76470275719}" name="27/28_x000a_(m)" dataDxfId="1199" dataCellStyle="Currency"/>
    <tableColumn id="7" xr3:uid="{5BFD6AF8-3D35-458D-97B6-6EF25E383224}" name="28/29_x000a_(m)" dataDxfId="1198" dataCellStyle="Currency"/>
    <tableColumn id="8" xr3:uid="{1506CF60-5D8A-466D-A500-BF7FF82F24E7}" name="29/30_x000a_(m)" dataDxfId="1197" dataCellStyle="Currency"/>
    <tableColumn id="9" xr3:uid="{1183BD01-A56C-4869-9BB1-A692CAA82DE4}" name="30/31_x000a_(m)" dataDxfId="1196" dataCellStyle="Currency"/>
    <tableColumn id="10" xr3:uid="{6E8D968F-E283-41D9-87BB-36E58E382DF6}" name="Total_x000a_(m)" dataDxfId="1195" dataCellStyle="Comma">
      <calculatedColumnFormula>SUM(E31:I31)</calculatedColumnFormula>
    </tableColumn>
  </tableColumns>
  <tableStyleInfo name="TableStyleMedium2" showFirstColumn="0" showLastColumn="0" showRowStripes="1"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679F1954-448A-4F79-BE31-3894497AECC4}" name="Table343" displayName="Table343" ref="A59:J79" totalsRowShown="0" headerRowDxfId="1194" dataDxfId="1192" headerRowBorderDxfId="1193" tableBorderDxfId="1191" totalsRowBorderDxfId="1190" dataCellStyle="Comma">
  <autoFilter ref="A59:J79" xr:uid="{679F1954-448A-4F79-BE31-3894497AECC4}"/>
  <tableColumns count="10">
    <tableColumn id="1" xr3:uid="{4391320E-4045-47A5-B8C4-9636389B9828}" name="Resources (FTC)" dataDxfId="1189"/>
    <tableColumn id="2" xr3:uid="{2BAF2CA4-91AF-4DA3-B9F7-A2219271B8A9}" name="Spend Type" dataDxfId="1188"/>
    <tableColumn id="3" xr3:uid="{3B569773-5C61-4851-A19C-E71EF1844EF9}" name="Rate / unit cost (m)" dataDxfId="1187"/>
    <tableColumn id="4" xr3:uid="{DEFB71AB-4C2A-4231-A049-0A1BB9954727}" name="Total days" dataDxfId="1186"/>
    <tableColumn id="5" xr3:uid="{88B177DE-D91F-41B8-98D8-1EB11B26EF49}" name="26/27_x000a_(m)" dataDxfId="1185" dataCellStyle="Currency"/>
    <tableColumn id="6" xr3:uid="{80357C32-B995-41B8-BE5F-8670A7772FBA}" name="27/28_x000a_(m)" dataDxfId="1184"/>
    <tableColumn id="7" xr3:uid="{83C74B55-7437-48E4-BF96-BCD534BB0A4F}" name="28/29_x000a_(m)" dataDxfId="1183" dataCellStyle="Comma"/>
    <tableColumn id="8" xr3:uid="{703CC3AA-4016-4F2B-8F4A-1BC945725CC0}" name="29/30_x000a_(m)" dataDxfId="1182" dataCellStyle="Comma"/>
    <tableColumn id="9" xr3:uid="{FA03260A-AC7D-47A8-B7D9-3EE31F94B3DC}" name="30/31_x000a_(m)" dataDxfId="1181" dataCellStyle="Comma"/>
    <tableColumn id="10" xr3:uid="{EBF670B3-AC49-4ACD-A80B-B38292B142A7}" name="Total_x000a_(m)" dataDxfId="1180" dataCellStyle="Comma">
      <calculatedColumnFormula>SUM(E60:I60)</calculatedColumnFormula>
    </tableColumn>
  </tableColumns>
  <tableStyleInfo name="TableStyleMedium2" showFirstColumn="0" showLastColumn="0" showRowStripes="1"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58046C52-C14E-451D-8C23-54F334E89CE9}" name="Table444" displayName="Table444" ref="A83:J103" totalsRowShown="0" headerRowDxfId="1179" dataDxfId="1177" headerRowBorderDxfId="1178" tableBorderDxfId="1176" totalsRowBorderDxfId="1175" dataCellStyle="Comma">
  <autoFilter ref="A83:J103" xr:uid="{58046C52-C14E-451D-8C23-54F334E89CE9}"/>
  <tableColumns count="10">
    <tableColumn id="1" xr3:uid="{48E643A5-3629-4B31-A75E-27595124CEAD}" name="Professional Services and/or 3rd Party Services" dataDxfId="1174"/>
    <tableColumn id="2" xr3:uid="{77794692-330E-4629-8283-9084D0DC07C8}" name="Spend Type" dataDxfId="1173"/>
    <tableColumn id="3" xr3:uid="{3EAA2376-2F32-4F2F-9A46-1FD51A325759}" name="Unit Cost_x000a_(m)" dataDxfId="1172"/>
    <tableColumn id="4" xr3:uid="{C5094E02-0FF1-4466-9F47-FAA32C8472CD}" name="Total units" dataDxfId="1171"/>
    <tableColumn id="5" xr3:uid="{8580BFE3-59B5-47AB-BD5E-64A805984DCE}" name="26/27_x000a_(m)"/>
    <tableColumn id="6" xr3:uid="{ECE23640-B66F-4964-91B2-45F3425542E2}" name="27/28_x000a_(m)" dataDxfId="1170"/>
    <tableColumn id="7" xr3:uid="{EC8A974E-0BD0-4362-9059-3D86902311F8}" name="28/29_x000a_(m)" dataDxfId="1169" dataCellStyle="Comma"/>
    <tableColumn id="8" xr3:uid="{57F63DC7-E67F-4EC0-AC3E-556201A8610B}" name="29/30_x000a_(m)" dataDxfId="1168" dataCellStyle="Comma"/>
    <tableColumn id="9" xr3:uid="{6EDE10C6-0AF2-4FD0-8067-56DCFA5DD139}" name="30/31_x000a_(m)" dataDxfId="1167" dataCellStyle="Comma"/>
    <tableColumn id="10" xr3:uid="{3B601A9A-7F86-4DDB-8DFD-DFB5A7495052}" name="Total_x000a_(m)" dataDxfId="1166" dataCellStyle="Comma">
      <calculatedColumnFormula>SUM(E84:I84)</calculatedColumnFormula>
    </tableColumn>
  </tableColumns>
  <tableStyleInfo name="TableStyleMedium2" showFirstColumn="0" showLastColumn="0" showRowStripes="1"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5ABEF88F-5942-4793-AFEA-DF990E0450D2}" name="Table545" displayName="Table545" ref="A107:J127" totalsRowShown="0" headerRowDxfId="1165" dataDxfId="1163" headerRowBorderDxfId="1164" tableBorderDxfId="1162" totalsRowBorderDxfId="1161" dataCellStyle="Comma">
  <autoFilter ref="A107:J127" xr:uid="{5ABEF88F-5942-4793-AFEA-DF990E0450D2}"/>
  <tableColumns count="10">
    <tableColumn id="1" xr3:uid="{CA5EC981-94E3-48C1-B7F5-2B52958D68CA}" name="Software" dataDxfId="1160"/>
    <tableColumn id="2" xr3:uid="{9FF0862A-4D45-4C2A-BF1D-D78C89E630CA}" name="Spend Type" dataDxfId="1159"/>
    <tableColumn id="3" xr3:uid="{50FCE7E1-0EE5-425E-A0E8-89D1583A597A}" name="Unit Cost_x000a_(m)" dataDxfId="1158"/>
    <tableColumn id="4" xr3:uid="{BCA606D2-9F3B-4E90-9E93-2A6C7F295817}" name="Total units" dataDxfId="1157"/>
    <tableColumn id="5" xr3:uid="{BCEDFA31-C838-473C-BAB7-9C6FE0127F24}" name="26/27_x000a_(m)"/>
    <tableColumn id="6" xr3:uid="{970C741A-B357-40B3-923A-E6BA33E20BDE}" name="27/28_x000a_(m)" dataDxfId="1156"/>
    <tableColumn id="7" xr3:uid="{BE063423-458C-4A0E-A539-E6498738B8E9}" name="28/29_x000a_(m)" dataDxfId="1155" dataCellStyle="Comma"/>
    <tableColumn id="8" xr3:uid="{494D3347-85B4-4855-BCD2-3F64581D6B20}" name="29/30_x000a_(m)" dataDxfId="1154" dataCellStyle="Comma"/>
    <tableColumn id="9" xr3:uid="{1142A3B2-86B0-49A3-80BA-34AC934925C9}" name="30/31_x000a_(m)" dataDxfId="1153" dataCellStyle="Comma"/>
    <tableColumn id="10" xr3:uid="{03D4C534-FD14-4F97-852E-524C6DE1B896}" name="Total_x000a_(m)" dataDxfId="1152" dataCellStyle="Comma">
      <calculatedColumnFormula>SUM(E108:I108)</calculatedColumnFormula>
    </tableColumn>
  </tableColumns>
  <tableStyleInfo name="TableStyleMedium2" showFirstColumn="0" showLastColumn="0" showRowStripes="1"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DB65410A-867F-40FC-ACD7-50FE39754A8E}" name="Table646" displayName="Table646" ref="A131:J151" totalsRowShown="0" headerRowDxfId="1151" dataDxfId="1149" headerRowBorderDxfId="1150" tableBorderDxfId="1148" totalsRowBorderDxfId="1147" dataCellStyle="Comma">
  <autoFilter ref="A131:J151" xr:uid="{DB65410A-867F-40FC-ACD7-50FE39754A8E}"/>
  <tableColumns count="10">
    <tableColumn id="1" xr3:uid="{B0B13767-330A-4789-8E45-C07D1F97CD16}" name="Hardware" dataDxfId="1146"/>
    <tableColumn id="2" xr3:uid="{2738A09F-E1EE-4AB2-B15E-269EA39C5711}" name="Spend Type" dataDxfId="1145"/>
    <tableColumn id="3" xr3:uid="{D1239C39-58CA-4B30-8023-AB24434A9D24}" name="Unit Cost_x000a_(m)" dataDxfId="1144"/>
    <tableColumn id="4" xr3:uid="{E4569944-D91C-410F-9021-CAE6C51F3D24}" name="Total units" dataDxfId="1143"/>
    <tableColumn id="5" xr3:uid="{F7AA31D0-0D1C-44DA-8F97-6596AFE80106}" name="26/27_x000a_(m)"/>
    <tableColumn id="6" xr3:uid="{F62FFA9C-1D88-482A-A7DD-F86D66A2AB2B}" name="27/28_x000a_(m)" dataDxfId="1142"/>
    <tableColumn id="7" xr3:uid="{0CE72441-8C5D-4B2E-9964-3A5039222ED2}" name="28/29_x000a_(m)" dataDxfId="1141" dataCellStyle="Comma"/>
    <tableColumn id="8" xr3:uid="{6A0B23C2-960E-4461-9A3D-F0E175C90158}" name="29/30_x000a_(m)" dataDxfId="1140" dataCellStyle="Comma"/>
    <tableColumn id="9" xr3:uid="{9DC4049D-4957-4AD5-93C2-9D9903D8D688}" name="30/31_x000a_(m)" dataDxfId="1139" dataCellStyle="Comma"/>
    <tableColumn id="10" xr3:uid="{C6BD9F4B-1CAD-414A-9F63-90723D187F07}" name="Total_x000a_(m)" dataDxfId="1138" dataCellStyle="Comma">
      <calculatedColumnFormula>SUM(E132:I132)</calculatedColumnFormula>
    </tableColumn>
  </tableColumns>
  <tableStyleInfo name="TableStyleMedium2" showFirstColumn="0" showLastColumn="0" showRowStripes="1"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333B799B-292E-4AF7-9CE3-0AD9178E4995}" name="Table147" displayName="Table147" ref="A30:J55" totalsRowShown="0" headerRowDxfId="1137" dataDxfId="1135" headerRowBorderDxfId="1136" tableBorderDxfId="1134" dataCellStyle="Currency">
  <autoFilter ref="A30:J55" xr:uid="{333B799B-292E-4AF7-9CE3-0AD9178E4995}"/>
  <tableColumns count="10">
    <tableColumn id="1" xr3:uid="{7F80799C-CC6B-4849-B4E8-7079DF41A8FE}" name="Resources (FTE)" dataDxfId="1133"/>
    <tableColumn id="2" xr3:uid="{41881C1B-A14D-4C09-A431-B53517F4A172}" name="Spend Type" dataDxfId="1132"/>
    <tableColumn id="3" xr3:uid="{EFE4A28D-4792-4DB9-B1AD-3EF652270029}" name="Rate / unit cost (m)" dataDxfId="1131"/>
    <tableColumn id="4" xr3:uid="{FF9C7A2C-47DC-444F-8994-AE9F44EC79DF}" name="Total days / Total FTE" dataDxfId="1130"/>
    <tableColumn id="5" xr3:uid="{A97A47D8-54D8-447E-BF75-79C750C21E1D}" name="26/27_x000a_(m)" dataDxfId="1129" dataCellStyle="Currency"/>
    <tableColumn id="6" xr3:uid="{B7A3F1EB-AC06-41B3-9912-FAA6CBA864A5}" name="27/28_x000a_(m)" dataDxfId="1128" dataCellStyle="Currency"/>
    <tableColumn id="7" xr3:uid="{9BD0ADE8-43E9-44E6-99BD-D58406B358CE}" name="28/29_x000a_(m)" dataDxfId="1127" dataCellStyle="Currency"/>
    <tableColumn id="8" xr3:uid="{D0D5117B-59F9-4343-82A6-60BF020BEB7E}" name="29/30_x000a_(m)" dataDxfId="1126" dataCellStyle="Currency"/>
    <tableColumn id="9" xr3:uid="{99F9A543-1BFA-4A1D-B1BA-82E7C2238786}" name="30/31_x000a_(m)" dataDxfId="1125" dataCellStyle="Currency"/>
    <tableColumn id="10" xr3:uid="{F5FE05F3-6D74-4AFA-98B7-072EFEB30913}" name="Total_x000a_(m)" dataDxfId="1124" dataCellStyle="Comma">
      <calculatedColumnFormula>SUM(E31:I31)</calculatedColumnFormula>
    </tableColumn>
  </tableColumns>
  <tableStyleInfo name="TableStyleMedium2" showFirstColumn="0" showLastColumn="0" showRowStripes="1"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105556B4-02A2-4D06-8438-B8045B7F729F}" name="Table348" displayName="Table348" ref="A59:J79" totalsRowShown="0" headerRowDxfId="1123" dataDxfId="1121" headerRowBorderDxfId="1122" tableBorderDxfId="1120" totalsRowBorderDxfId="1119" dataCellStyle="Comma">
  <autoFilter ref="A59:J79" xr:uid="{105556B4-02A2-4D06-8438-B8045B7F729F}"/>
  <tableColumns count="10">
    <tableColumn id="1" xr3:uid="{8FEBA8E3-8404-4F1E-8DA5-12596C1D9061}" name="Resources (FTC)" dataDxfId="1118"/>
    <tableColumn id="2" xr3:uid="{24D00446-C402-4A5E-95B7-1A47009C5400}" name="Spend Type" dataDxfId="1117"/>
    <tableColumn id="3" xr3:uid="{66556905-3AB4-447F-A307-5FF75AA15266}" name="Rate / unit cost (m)" dataDxfId="1116"/>
    <tableColumn id="4" xr3:uid="{7A219155-D357-46C8-9A80-5BDB798A02D6}" name="Total days" dataDxfId="1115"/>
    <tableColumn id="5" xr3:uid="{9EB429AD-8F70-4541-91E4-5811AC855578}" name="26/27_x000a_(m)" dataDxfId="1114" dataCellStyle="Currency"/>
    <tableColumn id="6" xr3:uid="{78C90ABF-858C-4F5A-8E27-98C06596806B}" name="27/28_x000a_(m)" dataDxfId="1113"/>
    <tableColumn id="7" xr3:uid="{8DA3ABF1-00F7-4F81-87B5-5BB12E4AEB4D}" name="28/29_x000a_(m)" dataDxfId="1112" dataCellStyle="Comma"/>
    <tableColumn id="8" xr3:uid="{DB4E4A4F-73A0-4260-8E3A-4D4A4214FFC0}" name="29/30_x000a_(m)" dataDxfId="1111" dataCellStyle="Comma"/>
    <tableColumn id="9" xr3:uid="{D0255347-ABF6-46E2-83B5-CBC40E6D19A4}" name="30/31_x000a_(m)" dataDxfId="1110" dataCellStyle="Comma"/>
    <tableColumn id="10" xr3:uid="{12FCC477-CF08-4966-8831-5936BB3BE93A}" name="Total_x000a_(m)" dataDxfId="1109" dataCellStyle="Comma">
      <calculatedColumnFormula>SUM(E60:I60)</calculatedColumnFormula>
    </tableColumn>
  </tableColumns>
  <tableStyleInfo name="TableStyleMedium2" showFirstColumn="0" showLastColumn="0" showRowStripes="1"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417F8712-F8C6-46D6-B68D-B58D2E21F796}" name="Table449" displayName="Table449" ref="A83:J103" totalsRowShown="0" headerRowDxfId="1108" dataDxfId="1106" headerRowBorderDxfId="1107" tableBorderDxfId="1105" totalsRowBorderDxfId="1104" dataCellStyle="Comma">
  <autoFilter ref="A83:J103" xr:uid="{417F8712-F8C6-46D6-B68D-B58D2E21F796}"/>
  <tableColumns count="10">
    <tableColumn id="1" xr3:uid="{5D5A68DE-2AD0-40E6-80A8-036443E7206F}" name="Professional Services and/or 3rd Party Services" dataDxfId="1103"/>
    <tableColumn id="2" xr3:uid="{0FECB9A3-D722-4916-948A-4E9AEC2130AF}" name="Spend Type" dataDxfId="1102"/>
    <tableColumn id="3" xr3:uid="{309EBA41-74CE-4D78-BF66-DF718EE9534F}" name="Unit Cost_x000a_(m)" dataDxfId="1101"/>
    <tableColumn id="4" xr3:uid="{358D413D-A6C5-48B3-964B-FC90E0A22E3A}" name="Total units" dataDxfId="1100"/>
    <tableColumn id="5" xr3:uid="{95AF09B7-85F1-42C9-9C1E-3AC4FF74F404}" name="26/27_x000a_(m)"/>
    <tableColumn id="6" xr3:uid="{B73C166D-3174-4E67-B79D-A302C1A1192B}" name="27/28_x000a_(m)" dataDxfId="1099"/>
    <tableColumn id="7" xr3:uid="{43746F20-E51B-4E17-B988-83BF66A63DF0}" name="28/29_x000a_(m)" dataDxfId="1098" dataCellStyle="Comma"/>
    <tableColumn id="8" xr3:uid="{89E17BB7-3165-4787-B4B0-9B4F25A3F29A}" name="29/30_x000a_(m)" dataDxfId="1097" dataCellStyle="Comma"/>
    <tableColumn id="9" xr3:uid="{EF4C3BA1-8025-4A7C-8E02-6688CC168101}" name="30/31_x000a_(m)" dataDxfId="1096" dataCellStyle="Comma"/>
    <tableColumn id="10" xr3:uid="{AF05CCBD-717C-4788-B769-E330C3B34615}" name="Total_x000a_(m)" dataDxfId="1095" dataCellStyle="Comma">
      <calculatedColumnFormula>SUM(E84:I84)</calculatedColumnFormula>
    </tableColumn>
  </tableColumns>
  <tableStyleInfo name="TableStyleMedium2" showFirstColumn="0" showLastColumn="0" showRowStripes="1"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8C4DF457-3961-494D-8255-781B6D8C17CB}" name="Table550" displayName="Table550" ref="A107:J127" totalsRowShown="0" headerRowDxfId="1094" dataDxfId="1092" headerRowBorderDxfId="1093" tableBorderDxfId="1091" totalsRowBorderDxfId="1090" dataCellStyle="Comma">
  <autoFilter ref="A107:J127" xr:uid="{8C4DF457-3961-494D-8255-781B6D8C17CB}"/>
  <tableColumns count="10">
    <tableColumn id="1" xr3:uid="{4B170F7C-B9B4-4AC5-8B09-653B57000F11}" name="Software" dataDxfId="1089"/>
    <tableColumn id="2" xr3:uid="{2DAA3CE3-878A-4D23-A7CE-F7D019AA718B}" name="Spend Type" dataDxfId="1088"/>
    <tableColumn id="3" xr3:uid="{CFB0481B-0703-4FF3-B7F2-BBA1E0CDA73E}" name="Unit Cost_x000a_(m)" dataDxfId="1087"/>
    <tableColumn id="4" xr3:uid="{13BDEFD8-6775-41B5-BC26-D593BEF3C7D0}" name="Total units" dataDxfId="1086"/>
    <tableColumn id="5" xr3:uid="{1DBD328B-1268-49C7-97E5-4EE143949E21}" name="26/27_x000a_(m)"/>
    <tableColumn id="6" xr3:uid="{8388DBD3-8943-46F2-8E1E-A394BC13617E}" name="27/28_x000a_(m)" dataDxfId="1085"/>
    <tableColumn id="7" xr3:uid="{F713A005-2DA9-4090-A34B-0B8593AC6EEA}" name="28/29_x000a_(m)" dataDxfId="1084" dataCellStyle="Comma"/>
    <tableColumn id="8" xr3:uid="{33FCF342-065F-41C7-A57A-652529AC58CB}" name="29/30_x000a_(m)" dataDxfId="1083" dataCellStyle="Comma"/>
    <tableColumn id="9" xr3:uid="{E3CF2A07-B6B6-4B9D-8646-C215EC5ED274}" name="30/31_x000a_(m)" dataDxfId="1082" dataCellStyle="Comma"/>
    <tableColumn id="10" xr3:uid="{FD866E81-7F85-4F91-849C-F10E638DFE20}" name="Total_x000a_(m)" dataDxfId="1081" dataCellStyle="Comma">
      <calculatedColumnFormula>SUM(E108:I108)</calculatedColumnFormula>
    </tableColumn>
  </tableColumns>
  <tableStyleInfo name="TableStyleMedium2" showFirstColumn="0" showLastColumn="0" showRowStripes="1"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59680AF4-D4E7-43C3-A723-CD117ACFA298}" name="Table651" displayName="Table651" ref="A131:J151" totalsRowShown="0" headerRowDxfId="1080" dataDxfId="1078" headerRowBorderDxfId="1079" tableBorderDxfId="1077" totalsRowBorderDxfId="1076" dataCellStyle="Comma">
  <autoFilter ref="A131:J151" xr:uid="{59680AF4-D4E7-43C3-A723-CD117ACFA298}"/>
  <tableColumns count="10">
    <tableColumn id="1" xr3:uid="{CE385256-9959-415E-A7B8-955E29E63948}" name="Hardware" dataDxfId="1075"/>
    <tableColumn id="2" xr3:uid="{BD31859C-E14A-4FBB-A3C0-A3D020C6AA14}" name="Spend Type" dataDxfId="1074"/>
    <tableColumn id="3" xr3:uid="{54A72098-223A-4847-A00E-C8DC1C7D0955}" name="Unit Cost_x000a_(m)" dataDxfId="1073"/>
    <tableColumn id="4" xr3:uid="{9F781C75-2C8C-4DF5-ACF8-7A1BA2BD780F}" name="Total units" dataDxfId="1072"/>
    <tableColumn id="5" xr3:uid="{9BC21DDB-AF7A-4079-B1C2-8CAC163A5A27}" name="26/27_x000a_(m)"/>
    <tableColumn id="6" xr3:uid="{DD81BE23-2A60-4D53-8009-157BE90B2C55}" name="27/28_x000a_(m)" dataDxfId="1071"/>
    <tableColumn id="7" xr3:uid="{E0A4BEB7-A7EA-46EA-A12F-AE0EC1EC7C70}" name="28/29_x000a_(m)" dataDxfId="1070" dataCellStyle="Comma"/>
    <tableColumn id="8" xr3:uid="{94247BC1-861F-4D3E-8368-EFB6A5015473}" name="29/30_x000a_(m)" dataDxfId="1069" dataCellStyle="Comma"/>
    <tableColumn id="9" xr3:uid="{99E5D437-B1DB-4DB0-A017-944C66112979}" name="30/31_x000a_(m)" dataDxfId="1068" dataCellStyle="Comma"/>
    <tableColumn id="10" xr3:uid="{295BB2C1-6871-4338-BED3-C7976A658632}" name="Total_x000a_(m)" dataDxfId="1067" dataCellStyle="Comma">
      <calculatedColumnFormula>SUM(E132:I132)</calculatedColumnFormula>
    </tableColumn>
  </tableColumns>
  <tableStyleInfo name="TableStyleMedium2" showFirstColumn="0" showLastColumn="0" showRowStripes="1"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B09B2C38-A127-4E9A-922F-AE6B53C3A45A}" name="Table152" displayName="Table152" ref="A30:J55" totalsRowShown="0" headerRowDxfId="1066" dataDxfId="1064" headerRowBorderDxfId="1065" tableBorderDxfId="1063" dataCellStyle="Currency">
  <autoFilter ref="A30:J55" xr:uid="{B09B2C38-A127-4E9A-922F-AE6B53C3A45A}"/>
  <tableColumns count="10">
    <tableColumn id="1" xr3:uid="{574AAD2F-51E6-44F3-9885-20BAB245E846}" name="Resources (FTE)" dataDxfId="1062"/>
    <tableColumn id="2" xr3:uid="{17B526FD-0BAD-48E3-A3DF-AA18B976E7D0}" name="Spend Type" dataDxfId="1061"/>
    <tableColumn id="3" xr3:uid="{C7C56549-43EE-418B-BD77-3E801FDDDEEC}" name="Rate / unit cost (m)" dataDxfId="1060"/>
    <tableColumn id="4" xr3:uid="{D9013BE6-FB46-4A48-9239-0B13AC2DEFF0}" name="Total days / Total FTE" dataDxfId="1059"/>
    <tableColumn id="5" xr3:uid="{EA4520FE-1C05-42CC-9D17-1C7E37CC12DC}" name="26/27_x000a_(m)" dataDxfId="1058" dataCellStyle="Currency"/>
    <tableColumn id="6" xr3:uid="{0F6A041F-B794-49E8-AA92-A695C37A912F}" name="27/28_x000a_(m)" dataDxfId="1057" dataCellStyle="Currency"/>
    <tableColumn id="7" xr3:uid="{254362C2-05EE-41A5-9F43-BC98C384D542}" name="28/29_x000a_(m)" dataDxfId="1056" dataCellStyle="Currency"/>
    <tableColumn id="8" xr3:uid="{E73BED4A-339A-4F49-B1D9-CD9EEE05CBCE}" name="29/30_x000a_(m)" dataDxfId="1055" dataCellStyle="Currency"/>
    <tableColumn id="9" xr3:uid="{1943A111-66A2-4277-BE83-96FE93CFEB5F}" name="30/31_x000a_(m)" dataDxfId="1054" dataCellStyle="Currency"/>
    <tableColumn id="10" xr3:uid="{32605CCF-983D-4C6E-8432-FA21B4024EFC}" name="Total_x000a_(m)" dataDxfId="1053" dataCellStyle="Comma">
      <calculatedColumnFormula>SUM(E31:I31)</calculatedColumnFormula>
    </tableColumn>
  </tableColumns>
  <tableStyleInfo name="TableStyleMedium2" showFirstColumn="0" showLastColumn="0" showRowStripes="1"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29D4A817-6154-42A5-8F1C-340C8B7DE160}" name="Table353" displayName="Table353" ref="A59:J79" totalsRowShown="0" headerRowDxfId="1052" dataDxfId="1050" headerRowBorderDxfId="1051" tableBorderDxfId="1049" totalsRowBorderDxfId="1048" dataCellStyle="Comma">
  <autoFilter ref="A59:J79" xr:uid="{29D4A817-6154-42A5-8F1C-340C8B7DE160}"/>
  <tableColumns count="10">
    <tableColumn id="1" xr3:uid="{8D60D2E6-7426-4B71-ACF5-D67043C3D570}" name="Resources (FTC)" dataDxfId="1047"/>
    <tableColumn id="2" xr3:uid="{FA78D5B5-9333-45D0-AA7E-B35808B4FB30}" name="Spend Type" dataDxfId="1046"/>
    <tableColumn id="3" xr3:uid="{9C2E1376-5D08-4C83-AC7D-01F16A13342F}" name="Rate / unit cost (m)" dataDxfId="1045"/>
    <tableColumn id="4" xr3:uid="{DFE2C854-529F-4333-9A59-20237FEB2FCA}" name="Total days" dataDxfId="1044"/>
    <tableColumn id="5" xr3:uid="{827CAFAE-E50C-463B-9F23-D7380425F7AC}" name="26/27_x000a_(m)" dataDxfId="1043" dataCellStyle="Currency"/>
    <tableColumn id="6" xr3:uid="{03854F35-E695-4522-AAD4-38BD24619A5B}" name="27/28_x000a_(m)" dataDxfId="1042"/>
    <tableColumn id="7" xr3:uid="{3270483A-AA33-4A2D-989E-7BC84EEDD589}" name="28/29_x000a_(m)" dataDxfId="1041" dataCellStyle="Comma"/>
    <tableColumn id="8" xr3:uid="{EC48A1E7-C2BA-4311-9737-4445BFD2D0F2}" name="29/30_x000a_(m)" dataDxfId="1040" dataCellStyle="Comma"/>
    <tableColumn id="9" xr3:uid="{C13D8438-EB34-4D31-BA0D-8CF9811BCC39}" name="30/31_x000a_(m)" dataDxfId="1039" dataCellStyle="Comma"/>
    <tableColumn id="10" xr3:uid="{82BE525F-6F19-4E4C-984A-922FF0A23921}" name="Total_x000a_(m)" dataDxfId="1038" dataCellStyle="Comma">
      <calculatedColumnFormula>SUM(E60:I60)</calculatedColumnFormula>
    </tableColumn>
  </tableColumns>
  <tableStyleInfo name="TableStyleMedium2" showFirstColumn="0" showLastColumn="0" showRowStripes="1"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8F2FC037-EF3D-4177-B3C1-D6C6BC4BB2A5}" name="Table454" displayName="Table454" ref="A83:J103" totalsRowShown="0" headerRowDxfId="1037" dataDxfId="1035" headerRowBorderDxfId="1036" tableBorderDxfId="1034" totalsRowBorderDxfId="1033" dataCellStyle="Comma">
  <autoFilter ref="A83:J103" xr:uid="{8F2FC037-EF3D-4177-B3C1-D6C6BC4BB2A5}"/>
  <tableColumns count="10">
    <tableColumn id="1" xr3:uid="{4A14C088-C543-4D99-9A61-549C9DD16DA5}" name="Professional Services and/or 3rd Party Services" dataDxfId="1032"/>
    <tableColumn id="2" xr3:uid="{DB51438F-EBEA-40E0-AF2E-0742B92D55E9}" name="Spend Type" dataDxfId="1031"/>
    <tableColumn id="3" xr3:uid="{A23D7692-A070-444B-9FB0-E54663EAA497}" name="Unit Cost_x000a_(m)" dataDxfId="1030"/>
    <tableColumn id="4" xr3:uid="{27CD9421-133A-46BD-8AD2-99A98A30ADCF}" name="Total units" dataDxfId="1029"/>
    <tableColumn id="5" xr3:uid="{38F52C6F-2383-48DA-B221-47A9F0AE5DA3}" name="26/27_x000a_(m)"/>
    <tableColumn id="6" xr3:uid="{1949A301-2F39-4663-808F-1A0BA75B9821}" name="27/28_x000a_(m)" dataDxfId="1028"/>
    <tableColumn id="7" xr3:uid="{27F63F3B-D013-4292-9503-599DBC623B50}" name="28/29_x000a_(m)" dataDxfId="1027" dataCellStyle="Comma"/>
    <tableColumn id="8" xr3:uid="{5E877B71-B0FD-4BBB-94AD-05CB03DCB543}" name="29/30_x000a_(m)" dataDxfId="1026" dataCellStyle="Comma"/>
    <tableColumn id="9" xr3:uid="{571D3CC7-76CC-43BA-A23C-463801063232}" name="30/31_x000a_(m)" dataDxfId="1025" dataCellStyle="Comma"/>
    <tableColumn id="10" xr3:uid="{4C32E8EC-E6B3-47EF-A12E-50FA5DAE8759}" name="Total_x000a_(m)" dataDxfId="1024" dataCellStyle="Comma">
      <calculatedColumnFormula>SUM(E84:I84)</calculatedColumnFormula>
    </tableColumn>
  </tableColumns>
  <tableStyleInfo name="TableStyleMedium2" showFirstColumn="0" showLastColumn="0" showRowStripes="1"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536C9495-643A-475C-8A87-27A1D42345B3}" name="Table555" displayName="Table555" ref="A107:J127" totalsRowShown="0" headerRowDxfId="1023" dataDxfId="1021" headerRowBorderDxfId="1022" tableBorderDxfId="1020" totalsRowBorderDxfId="1019" dataCellStyle="Comma">
  <autoFilter ref="A107:J127" xr:uid="{536C9495-643A-475C-8A87-27A1D42345B3}"/>
  <tableColumns count="10">
    <tableColumn id="1" xr3:uid="{55A6C150-3179-4880-BB53-1FC7A250A803}" name="Software" dataDxfId="1018"/>
    <tableColumn id="2" xr3:uid="{F164E719-C56E-41AE-B8B5-7EF116FFDA69}" name="Spend Type" dataDxfId="1017"/>
    <tableColumn id="3" xr3:uid="{C5BA072D-FBAD-49E0-B6B7-6A5E2C93AE46}" name="Unit Cost_x000a_(m)" dataDxfId="1016"/>
    <tableColumn id="4" xr3:uid="{1428693F-14A6-4ECD-8973-622B5887CD26}" name="Total units" dataDxfId="1015"/>
    <tableColumn id="5" xr3:uid="{752742AC-FF41-4E64-BD75-9C60ECFBD759}" name="26/27_x000a_(m)"/>
    <tableColumn id="6" xr3:uid="{843CA280-7DC5-496C-AFD9-E2A83E0255B1}" name="27/28_x000a_(m)" dataDxfId="1014"/>
    <tableColumn id="7" xr3:uid="{2F77CCB4-5797-46E5-8BA5-23E67A96505C}" name="28/29_x000a_(m)" dataDxfId="1013" dataCellStyle="Comma"/>
    <tableColumn id="8" xr3:uid="{0C7896AE-01B9-4AB1-9097-8BCEA281695B}" name="29/30_x000a_(m)" dataDxfId="1012" dataCellStyle="Comma"/>
    <tableColumn id="9" xr3:uid="{F6D9B38F-B622-4F31-A1F4-B4D4710C90FB}" name="30/31_x000a_(m)" dataDxfId="1011" dataCellStyle="Comma"/>
    <tableColumn id="10" xr3:uid="{72F031B8-3901-4EC1-96C7-3BC12EDB1765}" name="Total_x000a_(m)" dataDxfId="1010" dataCellStyle="Comma">
      <calculatedColumnFormula>SUM(E108:I108)</calculatedColumnFormula>
    </tableColumn>
  </tableColumns>
  <tableStyleInfo name="TableStyleMedium2" showFirstColumn="0" showLastColumn="0" showRowStripes="1"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66C5E970-716F-426B-8CF5-B5FD1A2F61E7}" name="Table656" displayName="Table656" ref="A131:J151" totalsRowShown="0" headerRowDxfId="1009" dataDxfId="1007" headerRowBorderDxfId="1008" tableBorderDxfId="1006" totalsRowBorderDxfId="1005" dataCellStyle="Comma">
  <autoFilter ref="A131:J151" xr:uid="{66C5E970-716F-426B-8CF5-B5FD1A2F61E7}"/>
  <tableColumns count="10">
    <tableColumn id="1" xr3:uid="{5E8A7769-1B28-4068-8C8E-5A246B1D097E}" name="Hardware" dataDxfId="1004"/>
    <tableColumn id="2" xr3:uid="{2635405E-0073-461B-A5E6-8C6EB80C0835}" name="Spend Type" dataDxfId="1003"/>
    <tableColumn id="3" xr3:uid="{2A5DC2EE-CA8B-41C0-85F7-B244E15EC096}" name="Unit Cost_x000a_(m)" dataDxfId="1002"/>
    <tableColumn id="4" xr3:uid="{0CB5010A-9CD4-448E-BDAF-90FFFD0513F7}" name="Total units" dataDxfId="1001"/>
    <tableColumn id="5" xr3:uid="{56ED9482-083B-4379-A9E5-D20FA23B5EB9}" name="26/27_x000a_(m)"/>
    <tableColumn id="6" xr3:uid="{FCE3341F-C062-44D0-85FA-B379CFECCF51}" name="27/28_x000a_(m)" dataDxfId="1000"/>
    <tableColumn id="7" xr3:uid="{ECA7099B-FE07-4884-B559-A5A8899C08BB}" name="28/29_x000a_(m)" dataDxfId="999" dataCellStyle="Comma"/>
    <tableColumn id="8" xr3:uid="{74D202D6-4F08-4411-B75A-604819795F14}" name="29/30_x000a_(m)" dataDxfId="998" dataCellStyle="Comma"/>
    <tableColumn id="9" xr3:uid="{C603F71B-F433-4D1B-B037-5CA592758DA6}" name="30/31_x000a_(m)" dataDxfId="997" dataCellStyle="Comma"/>
    <tableColumn id="10" xr3:uid="{D62A06A3-6212-45CA-92F6-1162B6CC6194}" name="Total_x000a_(m)" dataDxfId="996" dataCellStyle="Comma">
      <calculatedColumnFormula>SUM(E132:I132)</calculatedColumnFormula>
    </tableColumn>
  </tableColumns>
  <tableStyleInfo name="TableStyleMedium2" showFirstColumn="0" showLastColumn="0" showRowStripes="1"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B2C7F81A-D06D-4EA8-9209-C2A50E18A39E}" name="Table157" displayName="Table157" ref="A30:J55" totalsRowShown="0" headerRowDxfId="995" dataDxfId="993" headerRowBorderDxfId="994" tableBorderDxfId="992" dataCellStyle="Currency">
  <autoFilter ref="A30:J55" xr:uid="{B2C7F81A-D06D-4EA8-9209-C2A50E18A39E}"/>
  <tableColumns count="10">
    <tableColumn id="1" xr3:uid="{E7A17640-C226-45E0-8F63-2BC444A48898}" name="Resources (FTE)" dataDxfId="991"/>
    <tableColumn id="2" xr3:uid="{276D582A-D78F-4DC4-ADF5-0FED5C13CC26}" name="Spend Type" dataDxfId="990"/>
    <tableColumn id="3" xr3:uid="{B6D955CC-0350-44B5-9968-5B98E0FAE827}" name="Rate / unit cost (m)" dataDxfId="989"/>
    <tableColumn id="4" xr3:uid="{BD3004B4-3F1D-470E-A219-BC2B02E01F82}" name="Total days / Total FTE" dataDxfId="988"/>
    <tableColumn id="5" xr3:uid="{8ABFA6E1-E26D-4C63-BF78-0463EC701366}" name="26/27_x000a_(m)" dataDxfId="987" dataCellStyle="Currency"/>
    <tableColumn id="6" xr3:uid="{26B0F644-38E4-4BD5-AFA2-7552BE35B588}" name="27/28_x000a_(m)" dataDxfId="986" dataCellStyle="Currency"/>
    <tableColumn id="7" xr3:uid="{A50FA26A-B5F0-40BA-81EA-CA37360DAE10}" name="28/29_x000a_(m)" dataDxfId="985" dataCellStyle="Currency"/>
    <tableColumn id="8" xr3:uid="{B12DFE1F-F538-46AC-A239-EACDFC4B5D46}" name="29/30_x000a_(m)" dataDxfId="984" dataCellStyle="Currency"/>
    <tableColumn id="9" xr3:uid="{9A3778E3-1B85-441E-AD95-3CC24E280A24}" name="30/31_x000a_(m)" dataDxfId="983" dataCellStyle="Currency"/>
    <tableColumn id="10" xr3:uid="{BDF53C83-50BC-4B30-B871-AF413EA8A8ED}" name="Total_x000a_(m)" dataDxfId="982" dataCellStyle="Comma">
      <calculatedColumnFormula>SUM(E31:I31)</calculatedColumnFormula>
    </tableColumn>
  </tableColumns>
  <tableStyleInfo name="TableStyleMedium2" showFirstColumn="0" showLastColumn="0" showRowStripes="1"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10215769-5453-4316-A3AF-4D3DA7DB17AE}" name="Table358" displayName="Table358" ref="A59:J79" totalsRowShown="0" headerRowDxfId="981" dataDxfId="979" headerRowBorderDxfId="980" tableBorderDxfId="978" totalsRowBorderDxfId="977" dataCellStyle="Comma">
  <autoFilter ref="A59:J79" xr:uid="{10215769-5453-4316-A3AF-4D3DA7DB17AE}"/>
  <tableColumns count="10">
    <tableColumn id="1" xr3:uid="{C3AB4400-8FD8-408A-95DC-D9172F5CCB36}" name="Resources (FTC)" dataDxfId="976"/>
    <tableColumn id="2" xr3:uid="{FCAB4234-7972-4DD3-BEC4-733124B74083}" name="Spend Type" dataDxfId="975"/>
    <tableColumn id="3" xr3:uid="{C416AF08-6175-412C-9550-1C0FE43921AF}" name="Rate / unit cost (m)" dataDxfId="974"/>
    <tableColumn id="4" xr3:uid="{C2E0FD91-F01C-4C59-9A1F-9FB88281119C}" name="Total days" dataDxfId="973"/>
    <tableColumn id="5" xr3:uid="{43BF1844-8B55-4361-8B61-16DBA4BD5711}" name="26/27_x000a_(m)" dataDxfId="972" dataCellStyle="Currency"/>
    <tableColumn id="6" xr3:uid="{95ED3BAD-82C8-4B99-8FE2-61A80A415835}" name="27/28_x000a_(m)" dataDxfId="971"/>
    <tableColumn id="7" xr3:uid="{20D1986D-F7CA-412D-BB96-88D0304B94FB}" name="28/29_x000a_(m)" dataDxfId="970" dataCellStyle="Comma"/>
    <tableColumn id="8" xr3:uid="{E2EC6989-9674-4586-988C-330AB8E938F9}" name="29/30_x000a_(m)" dataDxfId="969" dataCellStyle="Comma"/>
    <tableColumn id="9" xr3:uid="{5A5D318C-24E5-47FA-AD29-4ACA26D03E23}" name="30/31_x000a_(m)" dataDxfId="968" dataCellStyle="Comma"/>
    <tableColumn id="10" xr3:uid="{E85EC4EC-D290-4AF0-BDCA-02801FBFC656}" name="Total_x000a_(m)" dataDxfId="967" dataCellStyle="Comma">
      <calculatedColumnFormula>SUM(E60:I60)</calculatedColumnFormula>
    </tableColumn>
  </tableColumns>
  <tableStyleInfo name="TableStyleMedium2" showFirstColumn="0" showLastColumn="0" showRowStripes="1"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C337EEFF-AF69-43CA-9563-058967884B56}" name="Table459" displayName="Table459" ref="A83:J103" totalsRowShown="0" headerRowDxfId="966" dataDxfId="964" headerRowBorderDxfId="965" tableBorderDxfId="963" totalsRowBorderDxfId="962" dataCellStyle="Comma">
  <autoFilter ref="A83:J103" xr:uid="{C337EEFF-AF69-43CA-9563-058967884B56}"/>
  <tableColumns count="10">
    <tableColumn id="1" xr3:uid="{D89B00FC-00E2-485A-90A2-48D55F32D71D}" name="Professional Services and/or 3rd Party Services" dataDxfId="961"/>
    <tableColumn id="2" xr3:uid="{1BDC5C75-56A1-4AF2-AB82-B466F2FBBC24}" name="Spend Type" dataDxfId="960"/>
    <tableColumn id="3" xr3:uid="{368F7ECE-9E59-4C55-8DBB-9AF8CC201E8C}" name="Unit Cost_x000a_(m)" dataDxfId="959"/>
    <tableColumn id="4" xr3:uid="{362BC836-E619-4304-A781-19A8287E37AC}" name="Total units" dataDxfId="958"/>
    <tableColumn id="5" xr3:uid="{3C041DE8-0BCF-4793-865F-78AD0F582EA8}" name="26/27_x000a_(m)"/>
    <tableColumn id="6" xr3:uid="{D2CFA162-DF78-4264-A5D8-80EF3C3504CF}" name="27/28_x000a_(m)" dataDxfId="957"/>
    <tableColumn id="7" xr3:uid="{4599CBD1-A580-43FD-BCDE-4A014D5B12A0}" name="28/29_x000a_(m)" dataDxfId="956" dataCellStyle="Comma"/>
    <tableColumn id="8" xr3:uid="{AF66A31C-BB93-431E-8479-DC1F2DEC13CA}" name="29/30_x000a_(m)" dataDxfId="955" dataCellStyle="Comma"/>
    <tableColumn id="9" xr3:uid="{D731E3D1-61E1-40FD-B8D4-4181837E9955}" name="30/31_x000a_(m)" dataDxfId="954" dataCellStyle="Comma"/>
    <tableColumn id="10" xr3:uid="{6D79D2DE-0FBB-4A65-9A73-56B6A42B745E}" name="Total_x000a_(m)" dataDxfId="953" dataCellStyle="Comma">
      <calculatedColumnFormula>SUM(E84:I84)</calculatedColumnFormula>
    </tableColumn>
  </tableColumns>
  <tableStyleInfo name="TableStyleMedium2" showFirstColumn="0" showLastColumn="0" showRowStripes="1"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4510B083-7236-42EB-AE3E-F4AB42D0759B}" name="Table560" displayName="Table560" ref="A107:J127" totalsRowShown="0" headerRowDxfId="952" dataDxfId="950" headerRowBorderDxfId="951" tableBorderDxfId="949" totalsRowBorderDxfId="948" dataCellStyle="Comma">
  <autoFilter ref="A107:J127" xr:uid="{4510B083-7236-42EB-AE3E-F4AB42D0759B}"/>
  <tableColumns count="10">
    <tableColumn id="1" xr3:uid="{A9250672-2AEC-45FB-B9EA-7A845E0B575B}" name="Software" dataDxfId="947"/>
    <tableColumn id="2" xr3:uid="{533F6DDB-2223-4E61-B8E4-A58B96A6C178}" name="Spend Type" dataDxfId="946"/>
    <tableColumn id="3" xr3:uid="{EFAADD4F-AADD-4CA5-97D7-2E96AED94501}" name="Unit Cost_x000a_(m)" dataDxfId="945"/>
    <tableColumn id="4" xr3:uid="{4F18E5C7-E90C-43BB-81F2-189DF31E4AF7}" name="Total units" dataDxfId="944"/>
    <tableColumn id="5" xr3:uid="{42F8FFF7-D3F3-45A1-833D-1D862AF4349B}" name="26/27_x000a_(m)"/>
    <tableColumn id="6" xr3:uid="{A462E4E8-B547-49A5-A252-D4382234029B}" name="27/28_x000a_(m)" dataDxfId="943"/>
    <tableColumn id="7" xr3:uid="{81E5E703-F86E-49B9-869A-9ADE535093FB}" name="28/29_x000a_(m)" dataDxfId="942" dataCellStyle="Comma"/>
    <tableColumn id="8" xr3:uid="{F5D2D0C0-2C72-4934-83F6-C103C1FD6214}" name="29/30_x000a_(m)" dataDxfId="941" dataCellStyle="Comma"/>
    <tableColumn id="9" xr3:uid="{3BE29532-3B78-4F74-B064-BE9A898D493C}" name="30/31_x000a_(m)" dataDxfId="940" dataCellStyle="Comma"/>
    <tableColumn id="10" xr3:uid="{93000B10-8826-49CF-A088-214D83B33644}" name="Total_x000a_(m)" dataDxfId="939" dataCellStyle="Comma">
      <calculatedColumnFormula>SUM(E108:I108)</calculatedColumnFormula>
    </tableColumn>
  </tableColumns>
  <tableStyleInfo name="TableStyleMedium2" showFirstColumn="0" showLastColumn="0" showRowStripes="1"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9095D3FD-7147-4797-98A3-CA301CA6F267}" name="Table661" displayName="Table661" ref="A131:J151" totalsRowShown="0" headerRowDxfId="938" dataDxfId="936" headerRowBorderDxfId="937" tableBorderDxfId="935" totalsRowBorderDxfId="934" dataCellStyle="Comma">
  <autoFilter ref="A131:J151" xr:uid="{9095D3FD-7147-4797-98A3-CA301CA6F267}"/>
  <tableColumns count="10">
    <tableColumn id="1" xr3:uid="{2BEEB0E2-5736-4B4E-A9B2-26E0798AF044}" name="Hardware" dataDxfId="933"/>
    <tableColumn id="2" xr3:uid="{4EC9AFE1-40C5-4EB2-AC12-00263F53F235}" name="Spend Type" dataDxfId="932"/>
    <tableColumn id="3" xr3:uid="{890D3FDD-6769-47D2-9F8F-D46038E3A42C}" name="Unit Cost_x000a_(m)" dataDxfId="931"/>
    <tableColumn id="4" xr3:uid="{2A2E2CAA-C727-4C19-B13A-FD08D203C8C9}" name="Total units" dataDxfId="930"/>
    <tableColumn id="5" xr3:uid="{2596A843-D6C2-4B14-B06B-C69442B1C38B}" name="26/27_x000a_(m)"/>
    <tableColumn id="6" xr3:uid="{2FB75C6C-FF1F-4864-8060-55069FAB89EE}" name="27/28_x000a_(m)" dataDxfId="929"/>
    <tableColumn id="7" xr3:uid="{48C8E108-330E-432E-8F58-B834CD4DD6AF}" name="28/29_x000a_(m)" dataDxfId="928" dataCellStyle="Comma"/>
    <tableColumn id="8" xr3:uid="{2AAE83DC-B67C-4AF2-AAC9-2500A2FE6E25}" name="29/30_x000a_(m)" dataDxfId="927" dataCellStyle="Comma"/>
    <tableColumn id="9" xr3:uid="{1682CCA9-C2EC-4B81-8ECB-4C32625B6E5E}" name="30/31_x000a_(m)" dataDxfId="926" dataCellStyle="Comma"/>
    <tableColumn id="10" xr3:uid="{C4FF0E42-83D4-4307-BA12-CFB533354C03}" name="Total_x000a_(m)" dataDxfId="925" dataCellStyle="Comma">
      <calculatedColumnFormula>SUM(E132:I132)</calculatedColumnFormula>
    </tableColumn>
  </tableColumns>
  <tableStyleInfo name="TableStyleMedium2" showFirstColumn="0" showLastColumn="0" showRowStripes="1"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B0D7D0E5-0990-4D1B-AAB6-2B4A3A9ED1B7}" name="Table162" displayName="Table162" ref="A30:J55" totalsRowShown="0" headerRowDxfId="924" dataDxfId="922" headerRowBorderDxfId="923" tableBorderDxfId="921" dataCellStyle="Currency">
  <autoFilter ref="A30:J55" xr:uid="{B0D7D0E5-0990-4D1B-AAB6-2B4A3A9ED1B7}"/>
  <tableColumns count="10">
    <tableColumn id="1" xr3:uid="{153AC6BB-63ED-468F-A85A-5D1F5FF0302C}" name="Resources (FTE)" dataDxfId="920"/>
    <tableColumn id="2" xr3:uid="{830ECCCA-B7D8-43F1-97FF-0263F8FD642A}" name="Spend Type" dataDxfId="919"/>
    <tableColumn id="3" xr3:uid="{4FC4107A-5E54-4DCA-862C-D05C65E6C773}" name="Rate / unit cost (m)" dataDxfId="918"/>
    <tableColumn id="4" xr3:uid="{4C19BBEA-538C-41D8-9FB3-E335F9680E05}" name="Total days / Total FTE" dataDxfId="917"/>
    <tableColumn id="5" xr3:uid="{6F9F9D84-D07A-4DCF-A11F-E32EB422BAC0}" name="26/27_x000a_(m)" dataDxfId="916" dataCellStyle="Currency"/>
    <tableColumn id="6" xr3:uid="{23592EC9-C56A-4A75-9CD4-C9794E969B07}" name="27/28_x000a_(m)" dataDxfId="915" dataCellStyle="Currency"/>
    <tableColumn id="7" xr3:uid="{CFF9FC6D-7332-4AC5-A91C-47DC0A3BEA50}" name="28/29_x000a_(m)" dataDxfId="914" dataCellStyle="Currency"/>
    <tableColumn id="8" xr3:uid="{22C3D248-0FC9-4488-8A2D-F26A7E8794CF}" name="29/30_x000a_(m)" dataDxfId="913" dataCellStyle="Currency"/>
    <tableColumn id="9" xr3:uid="{E100B74E-809A-4557-8C68-B0A20C0FDDFC}" name="30/31_x000a_(m)" dataDxfId="912" dataCellStyle="Currency"/>
    <tableColumn id="10" xr3:uid="{C2A5367D-F43A-44BE-942E-F8FBD73B24DE}" name="Total_x000a_(m)" dataDxfId="911" dataCellStyle="Comma">
      <calculatedColumnFormula>SUM(E31:I31)</calculatedColumnFormula>
    </tableColumn>
  </tableColumns>
  <tableStyleInfo name="TableStyleMedium2" showFirstColumn="0" showLastColumn="0" showRowStripes="1"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27A340A3-1953-4D9D-B51D-6D40E40C1884}" name="Table363" displayName="Table363" ref="A59:J79" totalsRowShown="0" headerRowDxfId="910" dataDxfId="908" headerRowBorderDxfId="909" tableBorderDxfId="907" totalsRowBorderDxfId="906" dataCellStyle="Comma">
  <autoFilter ref="A59:J79" xr:uid="{27A340A3-1953-4D9D-B51D-6D40E40C1884}"/>
  <tableColumns count="10">
    <tableColumn id="1" xr3:uid="{CD4A9370-D4BC-4C65-B95F-37FAC3A23DBB}" name="Resources (FTC)" dataDxfId="905"/>
    <tableColumn id="2" xr3:uid="{2B99CB33-D3DD-485A-A177-106D0F77B57D}" name="Spend Type" dataDxfId="904"/>
    <tableColumn id="3" xr3:uid="{C540AAB8-DF0E-44C3-9104-797BE3601718}" name="Rate / unit cost (m)" dataDxfId="903"/>
    <tableColumn id="4" xr3:uid="{15935316-667F-4B10-94D6-95B497FCD309}" name="Total days" dataDxfId="902"/>
    <tableColumn id="5" xr3:uid="{21D678FF-B2E7-41F0-ADBA-99712BF63F44}" name="26/27_x000a_(m)" dataDxfId="901" dataCellStyle="Currency"/>
    <tableColumn id="6" xr3:uid="{413BE809-809F-495B-BE4E-220B7CA57B16}" name="27/28_x000a_(m)" dataDxfId="900"/>
    <tableColumn id="7" xr3:uid="{E40C4211-363E-411A-BCD4-1D7723FB6FA4}" name="28/29_x000a_(m)" dataDxfId="899" dataCellStyle="Comma"/>
    <tableColumn id="8" xr3:uid="{B8D76C0A-BD2E-4A65-9521-503FF41A9D48}" name="29/30_x000a_(m)" dataDxfId="898" dataCellStyle="Comma"/>
    <tableColumn id="9" xr3:uid="{0B373EC5-B845-4B15-9D1B-375A8E3A921C}" name="30/31_x000a_(m)" dataDxfId="897" dataCellStyle="Comma"/>
    <tableColumn id="10" xr3:uid="{9CF143DC-EE00-465D-82AE-F149BD26D356}" name="Total_x000a_(m)" dataDxfId="896" dataCellStyle="Comma">
      <calculatedColumnFormula>SUM(E60:I60)</calculatedColumnFormula>
    </tableColumn>
  </tableColumns>
  <tableStyleInfo name="TableStyleMedium2" showFirstColumn="0" showLastColumn="0" showRowStripes="1"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F50BBF4D-A5A9-418D-BB67-1FC4752E4EBD}" name="Table464" displayName="Table464" ref="A83:J103" totalsRowShown="0" headerRowDxfId="895" dataDxfId="893" headerRowBorderDxfId="894" tableBorderDxfId="892" totalsRowBorderDxfId="891" dataCellStyle="Comma">
  <autoFilter ref="A83:J103" xr:uid="{F50BBF4D-A5A9-418D-BB67-1FC4752E4EBD}"/>
  <tableColumns count="10">
    <tableColumn id="1" xr3:uid="{5EBAC7DE-BDF9-40B1-AC3B-3B85B504BF8A}" name="Professional Services and/or 3rd Party Services" dataDxfId="890"/>
    <tableColumn id="2" xr3:uid="{4CB87010-AC3D-4625-B52A-C56AAC7AE85B}" name="Spend Type" dataDxfId="889"/>
    <tableColumn id="3" xr3:uid="{CBBD7858-22C2-4959-897F-1395260D25AA}" name="Unit Cost_x000a_(m)" dataDxfId="888"/>
    <tableColumn id="4" xr3:uid="{B97A73DD-62E9-435A-8DBD-9A74DC9D9A3B}" name="Total units" dataDxfId="887"/>
    <tableColumn id="5" xr3:uid="{70F22147-CD2D-4C05-824C-AA9C49538E0A}" name="26/27_x000a_(m)"/>
    <tableColumn id="6" xr3:uid="{B602CBEF-FABD-4C1A-A6F5-9EA2441CA9B5}" name="27/28_x000a_(m)" dataDxfId="886"/>
    <tableColumn id="7" xr3:uid="{8FEAF154-28D4-4BB4-867B-83F819A1ABEA}" name="28/29_x000a_(m)" dataDxfId="885" dataCellStyle="Comma"/>
    <tableColumn id="8" xr3:uid="{E948256D-6F99-4774-BE8B-C8760B8CFDBE}" name="29/30_x000a_(m)" dataDxfId="884" dataCellStyle="Comma"/>
    <tableColumn id="9" xr3:uid="{1EACE46E-7794-4CD5-90D0-FC3F265E29C3}" name="30/31_x000a_(m)" dataDxfId="883" dataCellStyle="Comma"/>
    <tableColumn id="10" xr3:uid="{C2D38755-FAB1-4E81-865C-6C7A59A7DA3E}" name="Total_x000a_(m)" dataDxfId="882" dataCellStyle="Comma">
      <calculatedColumnFormula>SUM(E84:I84)</calculatedColumnFormula>
    </tableColumn>
  </tableColumns>
  <tableStyleInfo name="TableStyleMedium2" showFirstColumn="0" showLastColumn="0" showRowStripes="1"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2A3CF938-1272-4717-AF26-5B617D1A118F}" name="Table565" displayName="Table565" ref="A107:J127" totalsRowShown="0" headerRowDxfId="881" dataDxfId="879" headerRowBorderDxfId="880" tableBorderDxfId="878" totalsRowBorderDxfId="877" dataCellStyle="Comma">
  <autoFilter ref="A107:J127" xr:uid="{2A3CF938-1272-4717-AF26-5B617D1A118F}"/>
  <tableColumns count="10">
    <tableColumn id="1" xr3:uid="{C59DEB56-7A34-49E4-9015-F8F0F71D14B4}" name="Software" dataDxfId="876"/>
    <tableColumn id="2" xr3:uid="{AB7036DE-CC72-4B6A-B173-AD6278305143}" name="Spend Type" dataDxfId="875"/>
    <tableColumn id="3" xr3:uid="{B745898D-65F5-41C9-A168-9187305C1172}" name="Unit Cost_x000a_(m)" dataDxfId="874"/>
    <tableColumn id="4" xr3:uid="{2913D683-F3C0-4528-9113-94FEC21D16F8}" name="Total units" dataDxfId="873"/>
    <tableColumn id="5" xr3:uid="{80DBA03E-86EB-4AE9-BCAC-DA2E3EDC5927}" name="26/27_x000a_(m)"/>
    <tableColumn id="6" xr3:uid="{00AB6FD6-921C-4203-9ADE-D35E169ADA80}" name="27/28_x000a_(m)" dataDxfId="872"/>
    <tableColumn id="7" xr3:uid="{55A3BE19-CC55-4426-9F23-3AA589C05E53}" name="28/29_x000a_(m)" dataDxfId="871" dataCellStyle="Comma"/>
    <tableColumn id="8" xr3:uid="{9B61CA79-999A-43F7-9A61-0EF9E02C26BF}" name="29/30_x000a_(m)" dataDxfId="870" dataCellStyle="Comma"/>
    <tableColumn id="9" xr3:uid="{169AC7B0-7BB2-4E96-BE6A-98C902CF18F7}" name="30/31_x000a_(m)" dataDxfId="869" dataCellStyle="Comma"/>
    <tableColumn id="10" xr3:uid="{85C8F30A-D413-4AD3-A769-97029B7CBAE4}" name="Total_x000a_(m)" dataDxfId="868" dataCellStyle="Comma">
      <calculatedColumnFormula>SUM(E108:I108)</calculatedColumnFormula>
    </tableColumn>
  </tableColumns>
  <tableStyleInfo name="TableStyleMedium2" showFirstColumn="0" showLastColumn="0" showRowStripes="1"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F4F40FE1-60A7-41EA-B4B8-BCE11ACEED8E}" name="Table666" displayName="Table666" ref="A131:J151" totalsRowShown="0" headerRowDxfId="867" dataDxfId="865" headerRowBorderDxfId="866" tableBorderDxfId="864" totalsRowBorderDxfId="863" dataCellStyle="Comma">
  <autoFilter ref="A131:J151" xr:uid="{F4F40FE1-60A7-41EA-B4B8-BCE11ACEED8E}"/>
  <tableColumns count="10">
    <tableColumn id="1" xr3:uid="{C7A74B93-22D1-4D0F-AB5A-921B0B10C76E}" name="Hardware" dataDxfId="862"/>
    <tableColumn id="2" xr3:uid="{3E1A210A-8E95-4C5F-A9B4-1486F6E47531}" name="Spend Type" dataDxfId="861"/>
    <tableColumn id="3" xr3:uid="{046F4444-E630-4B3A-983E-CAB8DC9389F5}" name="Unit Cost_x000a_(m)" dataDxfId="860"/>
    <tableColumn id="4" xr3:uid="{7280B6EB-2CE4-4279-8A8A-D292D4E45C7E}" name="Total units" dataDxfId="859"/>
    <tableColumn id="5" xr3:uid="{0A28371A-5A13-4FF0-83F6-B01AA979CA73}" name="26/27_x000a_(m)"/>
    <tableColumn id="6" xr3:uid="{00423A78-CFDD-487E-A542-A39AF3A01AE9}" name="27/28_x000a_(m)" dataDxfId="858"/>
    <tableColumn id="7" xr3:uid="{7D98941C-08C8-4970-92A3-2DF3E4095A05}" name="28/29_x000a_(m)" dataDxfId="857" dataCellStyle="Comma"/>
    <tableColumn id="8" xr3:uid="{CE7C4443-6D9A-4E6A-B010-40975F48AE78}" name="29/30_x000a_(m)" dataDxfId="856" dataCellStyle="Comma"/>
    <tableColumn id="9" xr3:uid="{8212F199-6D0B-47A3-BB88-992C72BCDEBB}" name="30/31_x000a_(m)" dataDxfId="855" dataCellStyle="Comma"/>
    <tableColumn id="10" xr3:uid="{BB60453A-A4AB-476A-A709-87FB4C169337}" name="Total_x000a_(m)" dataDxfId="854" dataCellStyle="Comma">
      <calculatedColumnFormula>SUM(E132:I132)</calculatedColumnFormula>
    </tableColumn>
  </tableColumns>
  <tableStyleInfo name="TableStyleMedium2" showFirstColumn="0" showLastColumn="0" showRowStripes="1"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97D34F7B-0467-406B-8577-2203A6BA3218}" name="Table167" displayName="Table167" ref="A30:J55" totalsRowShown="0" headerRowDxfId="853" dataDxfId="851" headerRowBorderDxfId="852" tableBorderDxfId="850" dataCellStyle="Currency">
  <autoFilter ref="A30:J55" xr:uid="{97D34F7B-0467-406B-8577-2203A6BA3218}"/>
  <tableColumns count="10">
    <tableColumn id="1" xr3:uid="{680E2537-8C7C-436B-9BE8-FF10A0A5FC84}" name="Resources (FTE)" dataDxfId="849"/>
    <tableColumn id="2" xr3:uid="{D20C9108-82A2-40F2-84A5-B436749976B7}" name="Spend Type" dataDxfId="848"/>
    <tableColumn id="3" xr3:uid="{CFAC7B53-10CD-4A2C-8E2E-F156C7DD9D9E}" name="Rate / unit cost (m)" dataDxfId="847"/>
    <tableColumn id="4" xr3:uid="{68B9AA82-D4FE-4BFB-A69B-56C923B0C39F}" name="Total days / Total FTE" dataDxfId="846"/>
    <tableColumn id="5" xr3:uid="{1B12793F-9468-4599-8191-3D68784554B2}" name="26/27_x000a_(m)" dataDxfId="845" dataCellStyle="Currency"/>
    <tableColumn id="6" xr3:uid="{14C0D300-FC3C-452C-9A38-94A3E40910FD}" name="27/28_x000a_(m)" dataDxfId="844" dataCellStyle="Currency"/>
    <tableColumn id="7" xr3:uid="{41752051-CCDC-4C71-A51A-7E2C9DD62229}" name="28/29_x000a_(m)" dataDxfId="843" dataCellStyle="Currency"/>
    <tableColumn id="8" xr3:uid="{A0C7C743-0267-47ED-AC2C-223BDC9F71C0}" name="29/30_x000a_(m)" dataDxfId="842" dataCellStyle="Currency"/>
    <tableColumn id="9" xr3:uid="{D7B23677-7516-4768-BA78-C5B5C6651D67}" name="30/31_x000a_(m)" dataDxfId="841" dataCellStyle="Currency"/>
    <tableColumn id="10" xr3:uid="{A345E778-6EAF-43EA-A90D-0647EC66900D}" name="Total_x000a_(m)" dataDxfId="840" dataCellStyle="Comma">
      <calculatedColumnFormula>SUM(E31:I31)</calculatedColumnFormula>
    </tableColumn>
  </tableColumns>
  <tableStyleInfo name="TableStyleMedium2" showFirstColumn="0" showLastColumn="0" showRowStripes="1"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7B3F1D77-B1E8-40FB-BFEF-B17D0E9D1DE7}" name="Table368" displayName="Table368" ref="A59:J79" totalsRowShown="0" headerRowDxfId="839" dataDxfId="837" headerRowBorderDxfId="838" tableBorderDxfId="836" totalsRowBorderDxfId="835" dataCellStyle="Comma">
  <autoFilter ref="A59:J79" xr:uid="{7B3F1D77-B1E8-40FB-BFEF-B17D0E9D1DE7}"/>
  <tableColumns count="10">
    <tableColumn id="1" xr3:uid="{5D1D85C9-D13A-4BE1-90F5-21423625DDB2}" name="Resources (FTC)" dataDxfId="834"/>
    <tableColumn id="2" xr3:uid="{02CDD02B-FD6C-4939-AE34-CC27210D5A46}" name="Spend Type" dataDxfId="833"/>
    <tableColumn id="3" xr3:uid="{85B0F590-40A7-4A7C-8014-88CE1E8BF1D4}" name="Rate / unit cost (m)" dataDxfId="832"/>
    <tableColumn id="4" xr3:uid="{55972F7F-52DF-47E8-BD60-93532E336629}" name="Total days" dataDxfId="831"/>
    <tableColumn id="5" xr3:uid="{8E427498-DE9E-41B1-8085-C80146DAF125}" name="26/27_x000a_(m)" dataDxfId="830" dataCellStyle="Currency"/>
    <tableColumn id="6" xr3:uid="{9B389D3E-00C2-4B4E-A44C-D823F8ACDAB1}" name="27/28_x000a_(m)" dataDxfId="829"/>
    <tableColumn id="7" xr3:uid="{D6D8AEAB-D589-4EBF-B823-A0CCDFFD7DDA}" name="28/29_x000a_(m)" dataDxfId="828" dataCellStyle="Comma"/>
    <tableColumn id="8" xr3:uid="{DE079797-32A3-47FE-83CD-E398FCB6B1E5}" name="29/30_x000a_(m)" dataDxfId="827" dataCellStyle="Comma"/>
    <tableColumn id="9" xr3:uid="{25A5321D-8C34-4FA8-AB37-260008CB0CC2}" name="30/31_x000a_(m)" dataDxfId="826" dataCellStyle="Comma"/>
    <tableColumn id="10" xr3:uid="{915917F0-4614-424D-862B-8B1A7CF039FD}" name="Total_x000a_(m)" dataDxfId="825" dataCellStyle="Comma">
      <calculatedColumnFormula>SUM(E60:I60)</calculatedColumnFormula>
    </tableColumn>
  </tableColumns>
  <tableStyleInfo name="TableStyleMedium2" showFirstColumn="0" showLastColumn="0" showRowStripes="1"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E64200C6-49DA-4413-83D1-3020B3C51C1D}" name="Table469" displayName="Table469" ref="A83:J103" totalsRowShown="0" headerRowDxfId="824" dataDxfId="822" headerRowBorderDxfId="823" tableBorderDxfId="821" totalsRowBorderDxfId="820" dataCellStyle="Comma">
  <autoFilter ref="A83:J103" xr:uid="{E64200C6-49DA-4413-83D1-3020B3C51C1D}"/>
  <tableColumns count="10">
    <tableColumn id="1" xr3:uid="{42B76272-1D2E-4059-94F6-1988DAAA3C33}" name="Professional Services and/or 3rd Party Services" dataDxfId="819"/>
    <tableColumn id="2" xr3:uid="{5FBB53B8-8594-48A3-9BAB-52A7D82A49E7}" name="Spend Type" dataDxfId="818"/>
    <tableColumn id="3" xr3:uid="{AC2F8CC9-BABA-42A5-B63B-CE614122AFC0}" name="Unit Cost_x000a_(m)" dataDxfId="817"/>
    <tableColumn id="4" xr3:uid="{B07C2924-9E4D-4C72-AC72-1163C2E58766}" name="Total units" dataDxfId="816"/>
    <tableColumn id="5" xr3:uid="{CC7BFA3B-54C6-4576-928A-27A5310E65D3}" name="26/27_x000a_(m)"/>
    <tableColumn id="6" xr3:uid="{399AF6E7-12C4-43D0-924C-5722CDD6CE85}" name="27/28_x000a_(m)" dataDxfId="815"/>
    <tableColumn id="7" xr3:uid="{1D7D7CE3-3A51-4357-AE4C-3BEE21EBAF29}" name="28/29_x000a_(m)" dataDxfId="814" dataCellStyle="Comma"/>
    <tableColumn id="8" xr3:uid="{8110A0C6-4C26-44DF-9665-29DABEB4151B}" name="29/30_x000a_(m)" dataDxfId="813" dataCellStyle="Comma"/>
    <tableColumn id="9" xr3:uid="{F10B5007-1E0D-40B6-A763-92069FB4B9A2}" name="30/31_x000a_(m)" dataDxfId="812" dataCellStyle="Comma"/>
    <tableColumn id="10" xr3:uid="{6078C785-6A3F-4BCE-8280-D7243E04E319}" name="Total_x000a_(m)" dataDxfId="811" dataCellStyle="Comma">
      <calculatedColumnFormula>SUM(E84:I84)</calculatedColumnFormula>
    </tableColumn>
  </tableColumns>
  <tableStyleInfo name="TableStyleMedium2" showFirstColumn="0" showLastColumn="0" showRowStripes="1"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6B667484-3012-49AE-9B3D-F561B325BFA1}" name="Table570" displayName="Table570" ref="A107:J127" totalsRowShown="0" headerRowDxfId="810" dataDxfId="808" headerRowBorderDxfId="809" tableBorderDxfId="807" totalsRowBorderDxfId="806" dataCellStyle="Comma">
  <autoFilter ref="A107:J127" xr:uid="{6B667484-3012-49AE-9B3D-F561B325BFA1}"/>
  <tableColumns count="10">
    <tableColumn id="1" xr3:uid="{D6AFEC63-FEBC-4DA1-B3EB-E045BB6FE1D8}" name="Software" dataDxfId="805"/>
    <tableColumn id="2" xr3:uid="{0E5CA6FA-2AEE-4D20-899E-7EDF8206601D}" name="Spend Type" dataDxfId="804"/>
    <tableColumn id="3" xr3:uid="{F04D6373-D61B-4DC7-99B2-0DC43E42E45E}" name="Unit Cost_x000a_(m)" dataDxfId="803"/>
    <tableColumn id="4" xr3:uid="{D76EB684-5DA6-4191-B73F-AC10279B404C}" name="Total units" dataDxfId="802"/>
    <tableColumn id="5" xr3:uid="{D406D27C-CFB2-4FDC-9105-EE05F39A3C5E}" name="26/27_x000a_(m)"/>
    <tableColumn id="6" xr3:uid="{1AA410C1-BBA9-402A-89A5-A223EF73DBA4}" name="27/28_x000a_(m)" dataDxfId="801"/>
    <tableColumn id="7" xr3:uid="{BE1B488F-8FC5-4082-B517-E22F455243C7}" name="28/29_x000a_(m)" dataDxfId="800" dataCellStyle="Comma"/>
    <tableColumn id="8" xr3:uid="{7DF43D94-6478-4DD4-B013-3CA9AA1B60BD}" name="29/30_x000a_(m)" dataDxfId="799" dataCellStyle="Comma"/>
    <tableColumn id="9" xr3:uid="{4AC44ADD-016A-4FBA-8D5B-CA54D3DA9A45}" name="30/31_x000a_(m)" dataDxfId="798" dataCellStyle="Comma"/>
    <tableColumn id="10" xr3:uid="{A5890379-DF49-4ED9-911F-343BD85B3A01}" name="Total_x000a_(m)" dataDxfId="797" dataCellStyle="Comma">
      <calculatedColumnFormula>SUM(E108:I108)</calculatedColumnFormula>
    </tableColumn>
  </tableColumns>
  <tableStyleInfo name="TableStyleMedium2" showFirstColumn="0" showLastColumn="0" showRowStripes="1"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2EB3405E-2068-4DB8-A13E-D480BC3A2BB4}" name="Table671" displayName="Table671" ref="A131:J151" totalsRowShown="0" headerRowDxfId="796" dataDxfId="794" headerRowBorderDxfId="795" tableBorderDxfId="793" totalsRowBorderDxfId="792" dataCellStyle="Comma">
  <autoFilter ref="A131:J151" xr:uid="{2EB3405E-2068-4DB8-A13E-D480BC3A2BB4}"/>
  <tableColumns count="10">
    <tableColumn id="1" xr3:uid="{73269406-262D-4609-BD5E-11270DCF640A}" name="Hardware" dataDxfId="791"/>
    <tableColumn id="2" xr3:uid="{CD31FD33-DA75-4E9C-AABA-3A93D3DBE730}" name="Spend Type" dataDxfId="790"/>
    <tableColumn id="3" xr3:uid="{C363B81E-BA59-4E02-B171-FA4D7D851EBC}" name="Unit Cost_x000a_(m)" dataDxfId="789"/>
    <tableColumn id="4" xr3:uid="{B8B08767-B965-48BB-985C-40747A26BEB5}" name="Total units" dataDxfId="788"/>
    <tableColumn id="5" xr3:uid="{026CC329-6346-4523-ABF9-61CD85A8093B}" name="26/27_x000a_(m)"/>
    <tableColumn id="6" xr3:uid="{018E94D5-26EC-4C4A-8643-487782DA5F76}" name="27/28_x000a_(m)" dataDxfId="787"/>
    <tableColumn id="7" xr3:uid="{0BA5508F-4A92-4826-BFCA-2EFC5FA9E72B}" name="28/29_x000a_(m)" dataDxfId="786" dataCellStyle="Comma"/>
    <tableColumn id="8" xr3:uid="{336B514D-259F-4226-BF49-DB5E3B949DB5}" name="29/30_x000a_(m)" dataDxfId="785" dataCellStyle="Comma"/>
    <tableColumn id="9" xr3:uid="{174AD07F-5558-422D-AE7E-0CB2D48C5478}" name="30/31_x000a_(m)" dataDxfId="784" dataCellStyle="Comma"/>
    <tableColumn id="10" xr3:uid="{141DE15D-066E-487A-B9B8-D61B957CE83C}" name="Total_x000a_(m)" dataDxfId="783" dataCellStyle="Comma">
      <calculatedColumnFormula>SUM(E132:I132)</calculatedColumnFormula>
    </tableColumn>
  </tableColumns>
  <tableStyleInfo name="TableStyleMedium2" showFirstColumn="0" showLastColumn="0" showRowStripes="1"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ECB8D512-CCBB-40D6-BF11-708DD0CB8F22}" name="Table172" displayName="Table172" ref="A30:J55" totalsRowShown="0" headerRowDxfId="782" dataDxfId="780" headerRowBorderDxfId="781" tableBorderDxfId="779" dataCellStyle="Currency">
  <autoFilter ref="A30:J55" xr:uid="{ECB8D512-CCBB-40D6-BF11-708DD0CB8F22}"/>
  <tableColumns count="10">
    <tableColumn id="1" xr3:uid="{7538D2E7-A137-429E-85B0-9470619D18BA}" name="Resources (FTE)" dataDxfId="778"/>
    <tableColumn id="2" xr3:uid="{757E2756-147E-41E3-A928-4284678EEDFB}" name="Spend Type" dataDxfId="777"/>
    <tableColumn id="3" xr3:uid="{356F3780-C749-4231-B5B6-8BC2304C168E}" name="Rate / unit cost (m)" dataDxfId="776"/>
    <tableColumn id="4" xr3:uid="{F33BE003-B801-4DBB-A17A-E87A6A85A492}" name="Total days / Total FTE" dataDxfId="775"/>
    <tableColumn id="5" xr3:uid="{6D521583-323E-4CFC-B7B7-A05FA37800AD}" name="26/27_x000a_(m)" dataDxfId="774" dataCellStyle="Currency"/>
    <tableColumn id="6" xr3:uid="{696F102D-E5E5-4FB0-A987-585C437B79E7}" name="27/28_x000a_(m)" dataDxfId="773" dataCellStyle="Currency"/>
    <tableColumn id="7" xr3:uid="{8B9689DE-C614-4520-A036-DB02CAACB6C0}" name="28/29_x000a_(m)" dataDxfId="772" dataCellStyle="Currency"/>
    <tableColumn id="8" xr3:uid="{08498314-4A1B-46ED-B53C-22E1C7D80633}" name="29/30_x000a_(m)" dataDxfId="771" dataCellStyle="Currency"/>
    <tableColumn id="9" xr3:uid="{797E2FD0-118E-491D-905A-F34675E5BDF0}" name="30/31_x000a_(m)" dataDxfId="770" dataCellStyle="Currency"/>
    <tableColumn id="10" xr3:uid="{6A69505E-D2FF-46B8-92DF-1BB82A6817F9}" name="Total_x000a_(m)" dataDxfId="769" dataCellStyle="Comma">
      <calculatedColumnFormula>SUM(E31:I31)</calculatedColumnFormula>
    </tableColumn>
  </tableColumns>
  <tableStyleInfo name="TableStyleMedium2" showFirstColumn="0" showLastColumn="0" showRowStripes="1"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06110BC4-9ADB-4155-BCAB-11099F690E2B}" name="Table373" displayName="Table373" ref="A59:J79" totalsRowShown="0" headerRowDxfId="768" dataDxfId="766" headerRowBorderDxfId="767" tableBorderDxfId="765" totalsRowBorderDxfId="764" dataCellStyle="Comma">
  <autoFilter ref="A59:J79" xr:uid="{06110BC4-9ADB-4155-BCAB-11099F690E2B}"/>
  <tableColumns count="10">
    <tableColumn id="1" xr3:uid="{6DC8721C-5497-4FED-AD00-7130F9767963}" name="Resources (FTC)" dataDxfId="763"/>
    <tableColumn id="2" xr3:uid="{8AFA840D-5013-41A1-9820-A43F93751A70}" name="Spend Type" dataDxfId="762"/>
    <tableColumn id="3" xr3:uid="{B7D914B1-BAB7-4311-AF7F-88FF091FD477}" name="Rate / unit cost (m)" dataDxfId="761"/>
    <tableColumn id="4" xr3:uid="{F0199576-5CD8-4235-B613-0E442D683EC8}" name="Total days" dataDxfId="760"/>
    <tableColumn id="5" xr3:uid="{D7DF9215-F37C-406B-AAE2-1523D36A7015}" name="26/27_x000a_(m)" dataDxfId="759" dataCellStyle="Currency"/>
    <tableColumn id="6" xr3:uid="{86D966EC-83AE-4174-AD15-806DC7A97CCE}" name="27/28_x000a_(m)" dataDxfId="758"/>
    <tableColumn id="7" xr3:uid="{E29DED0A-2A74-43DC-94E1-8428FEB1EFE3}" name="28/29_x000a_(m)" dataDxfId="757" dataCellStyle="Comma"/>
    <tableColumn id="8" xr3:uid="{7AD7CA08-D1BE-47D2-AC14-920D5C1A0A52}" name="29/30_x000a_(m)" dataDxfId="756" dataCellStyle="Comma"/>
    <tableColumn id="9" xr3:uid="{84F85049-5BE2-4596-8F8A-F1E01ED1DE0D}" name="30/31_x000a_(m)" dataDxfId="755" dataCellStyle="Comma"/>
    <tableColumn id="10" xr3:uid="{B007A450-8159-4E62-B668-025A5834996E}" name="Total_x000a_(m)" dataDxfId="754" dataCellStyle="Comma">
      <calculatedColumnFormula>SUM(E60:I60)</calculatedColumnFormula>
    </tableColumn>
  </tableColumns>
  <tableStyleInfo name="TableStyleMedium2" showFirstColumn="0" showLastColumn="0" showRowStripes="1"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CBD56E49-8224-4178-ACDA-E6DA708ADB79}" name="Table474" displayName="Table474" ref="A83:J103" totalsRowShown="0" headerRowDxfId="753" dataDxfId="751" headerRowBorderDxfId="752" tableBorderDxfId="750" totalsRowBorderDxfId="749" dataCellStyle="Comma">
  <autoFilter ref="A83:J103" xr:uid="{CBD56E49-8224-4178-ACDA-E6DA708ADB79}"/>
  <tableColumns count="10">
    <tableColumn id="1" xr3:uid="{A4C84407-C21D-467D-B953-B576F970B135}" name="Professional Services and/or 3rd Party Services" dataDxfId="748"/>
    <tableColumn id="2" xr3:uid="{664EE8D0-34D8-493E-B924-97935190D43B}" name="Spend Type" dataDxfId="747"/>
    <tableColumn id="3" xr3:uid="{74DA8E75-88B0-42E5-8A7E-C6425532508C}" name="Unit Cost_x000a_(m)" dataDxfId="746"/>
    <tableColumn id="4" xr3:uid="{9E9CFB72-B7FF-4FF0-AFCD-D2F35DC944F0}" name="Total units" dataDxfId="745"/>
    <tableColumn id="5" xr3:uid="{9815FB2A-4729-40ED-89AD-97B1B332B0C6}" name="26/27_x000a_(m)"/>
    <tableColumn id="6" xr3:uid="{D9F40850-5A82-4389-BB6C-E0F6EEC07FB0}" name="27/28_x000a_(m)" dataDxfId="744"/>
    <tableColumn id="7" xr3:uid="{25FCB287-DAC3-4299-A333-025AD45C4F9F}" name="28/29_x000a_(m)" dataDxfId="743" dataCellStyle="Comma"/>
    <tableColumn id="8" xr3:uid="{92C93B0C-5290-400F-8EDE-CF2DC1BFEABC}" name="29/30_x000a_(m)" dataDxfId="742" dataCellStyle="Comma"/>
    <tableColumn id="9" xr3:uid="{FB822583-AE78-4E85-94CD-C1DDE550049E}" name="30/31_x000a_(m)" dataDxfId="741" dataCellStyle="Comma"/>
    <tableColumn id="10" xr3:uid="{9B3A369E-325C-4C34-A09A-98C6BBC30AB1}" name="Total_x000a_(m)" dataDxfId="740" dataCellStyle="Comma">
      <calculatedColumnFormula>SUM(E84:I84)</calculatedColumnFormula>
    </tableColumn>
  </tableColumns>
  <tableStyleInfo name="TableStyleMedium2" showFirstColumn="0" showLastColumn="0" showRowStripes="1"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E099573D-2CFD-4F1B-BEE0-B42C9B3B0688}" name="Table575" displayName="Table575" ref="A107:J127" totalsRowShown="0" headerRowDxfId="739" dataDxfId="737" headerRowBorderDxfId="738" tableBorderDxfId="736" totalsRowBorderDxfId="735" dataCellStyle="Comma">
  <autoFilter ref="A107:J127" xr:uid="{E099573D-2CFD-4F1B-BEE0-B42C9B3B0688}"/>
  <tableColumns count="10">
    <tableColumn id="1" xr3:uid="{5322511D-631F-4932-821F-DEA0CEC7F6AA}" name="Software" dataDxfId="734"/>
    <tableColumn id="2" xr3:uid="{DB0CDDF0-5EEA-4CEB-AD44-8F39E16A5148}" name="Spend Type" dataDxfId="733"/>
    <tableColumn id="3" xr3:uid="{B692F637-3E0C-40E5-9B79-52E0E8DD9BCF}" name="Unit Cost_x000a_(m)" dataDxfId="732"/>
    <tableColumn id="4" xr3:uid="{78C897FE-EF4E-48F2-96DC-2CC6E44BF651}" name="Total units" dataDxfId="731"/>
    <tableColumn id="5" xr3:uid="{FDC08A8F-37FE-44F1-A4E1-35D767DA403D}" name="26/27_x000a_(m)"/>
    <tableColumn id="6" xr3:uid="{807799DB-B722-4611-813B-C9E14C18F21C}" name="27/28_x000a_(m)" dataDxfId="730"/>
    <tableColumn id="7" xr3:uid="{9740C1B8-CDAA-4283-8A2F-47344F7ADE2E}" name="28/29_x000a_(m)" dataDxfId="729" dataCellStyle="Comma"/>
    <tableColumn id="8" xr3:uid="{99D6DC4A-9BFF-4A45-9CD6-3AC9E09BF9C1}" name="29/30_x000a_(m)" dataDxfId="728" dataCellStyle="Comma"/>
    <tableColumn id="9" xr3:uid="{00E5519E-ED3A-4EBD-AC3A-FF3CF48E44F3}" name="30/31_x000a_(m)" dataDxfId="727" dataCellStyle="Comma"/>
    <tableColumn id="10" xr3:uid="{E112F9F6-B3C3-4EEF-8517-CC82EBE7B2A3}" name="Total_x000a_(m)" dataDxfId="726" dataCellStyle="Comma">
      <calculatedColumnFormula>SUM(E108:I108)</calculatedColumnFormula>
    </tableColumn>
  </tableColumns>
  <tableStyleInfo name="TableStyleMedium2" showFirstColumn="0" showLastColumn="0" showRowStripes="1"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85D934AD-C154-42E4-AD23-A3A0A2C567D1}" name="Table676" displayName="Table676" ref="A131:J151" totalsRowShown="0" headerRowDxfId="725" dataDxfId="723" headerRowBorderDxfId="724" tableBorderDxfId="722" totalsRowBorderDxfId="721" dataCellStyle="Comma">
  <autoFilter ref="A131:J151" xr:uid="{85D934AD-C154-42E4-AD23-A3A0A2C567D1}"/>
  <tableColumns count="10">
    <tableColumn id="1" xr3:uid="{E4B38B77-4823-45F1-A0A5-DC98DD935986}" name="Hardware" dataDxfId="720"/>
    <tableColumn id="2" xr3:uid="{F26C45C0-2BB4-40C5-A697-C0BDBDF8E750}" name="Spend Type" dataDxfId="719"/>
    <tableColumn id="3" xr3:uid="{1EE5C33D-43DD-4006-B959-977B4D17132D}" name="Unit Cost_x000a_(m)" dataDxfId="718"/>
    <tableColumn id="4" xr3:uid="{84DBF9AF-FA3A-4905-AF79-7C644F270F46}" name="Total units" dataDxfId="717"/>
    <tableColumn id="5" xr3:uid="{F4A0A7F8-7634-459A-9F88-69CF64E57715}" name="26/27_x000a_(m)"/>
    <tableColumn id="6" xr3:uid="{4ABF3D6E-D5D4-4BDD-B2C7-DA494ED38378}" name="27/28_x000a_(m)" dataDxfId="716"/>
    <tableColumn id="7" xr3:uid="{1F3D4D86-0D15-4EFB-84D4-F926EFF0BC3D}" name="28/29_x000a_(m)" dataDxfId="715" dataCellStyle="Comma"/>
    <tableColumn id="8" xr3:uid="{B782203F-C4A0-4005-9E57-4FAFAFD86ABF}" name="29/30_x000a_(m)" dataDxfId="714" dataCellStyle="Comma"/>
    <tableColumn id="9" xr3:uid="{9B0B0C3F-B0AD-48AD-9FEF-F921F50F4E03}" name="30/31_x000a_(m)" dataDxfId="713" dataCellStyle="Comma"/>
    <tableColumn id="10" xr3:uid="{058A7917-7E09-48C4-B5B3-E6076D5E5E73}" name="Total_x000a_(m)" dataDxfId="712" dataCellStyle="Comma">
      <calculatedColumnFormula>SUM(E132:I132)</calculatedColumnFormula>
    </tableColumn>
  </tableColumns>
  <tableStyleInfo name="TableStyleMedium2" showFirstColumn="0" showLastColumn="0" showRowStripes="1"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366DE680-D3A2-4A79-B6C3-965C2D81D813}" name="Table177" displayName="Table177" ref="A30:J55" totalsRowShown="0" headerRowDxfId="711" dataDxfId="709" headerRowBorderDxfId="710" tableBorderDxfId="708" dataCellStyle="Currency">
  <autoFilter ref="A30:J55" xr:uid="{366DE680-D3A2-4A79-B6C3-965C2D81D813}"/>
  <tableColumns count="10">
    <tableColumn id="1" xr3:uid="{5DA94406-DA67-4FAE-9016-293237DFCB9D}" name="Resources (FTE)" dataDxfId="707"/>
    <tableColumn id="2" xr3:uid="{C23C02CD-65AD-4EC2-A75E-948D245F070A}" name="Spend Type" dataDxfId="706"/>
    <tableColumn id="3" xr3:uid="{16D734A9-E540-4D55-BD4A-0873924D31E0}" name="Rate / unit cost (m)" dataDxfId="705"/>
    <tableColumn id="4" xr3:uid="{49FA1A8B-7D32-459F-9E6D-221E9082EEE8}" name="Total days / Total FTE" dataDxfId="704"/>
    <tableColumn id="5" xr3:uid="{CAB9239E-7D1F-4A8D-81D2-6A29749D2A9E}" name="26/27_x000a_(m)" dataDxfId="703" dataCellStyle="Currency"/>
    <tableColumn id="6" xr3:uid="{CF849DD2-2D4E-4817-9E27-A53924047C00}" name="27/28_x000a_(m)" dataDxfId="702" dataCellStyle="Currency"/>
    <tableColumn id="7" xr3:uid="{5B3282AD-CFA2-4252-A81D-308C640D65D0}" name="28/29_x000a_(m)" dataDxfId="701" dataCellStyle="Currency"/>
    <tableColumn id="8" xr3:uid="{8B78B891-F5D2-4333-B05C-06F473518637}" name="29/30_x000a_(m)" dataDxfId="700" dataCellStyle="Currency"/>
    <tableColumn id="9" xr3:uid="{B01E5E4D-8818-42B3-8BE3-C23A51B1B595}" name="30/31_x000a_(m)" dataDxfId="699" dataCellStyle="Currency"/>
    <tableColumn id="10" xr3:uid="{C2C3403D-7B76-4D43-9A96-90D9B15A8152}" name="Total_x000a_(m)" dataDxfId="698" dataCellStyle="Comma">
      <calculatedColumnFormula>SUM(E31:I31)</calculatedColumnFormula>
    </tableColumn>
  </tableColumns>
  <tableStyleInfo name="TableStyleMedium2" showFirstColumn="0" showLastColumn="0" showRowStripes="1"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0911ECAD-09D0-4CBB-87AF-675AAA2C5048}" name="Table378" displayName="Table378" ref="A59:J79" totalsRowShown="0" headerRowDxfId="697" dataDxfId="695" headerRowBorderDxfId="696" tableBorderDxfId="694" totalsRowBorderDxfId="693" dataCellStyle="Comma">
  <autoFilter ref="A59:J79" xr:uid="{0911ECAD-09D0-4CBB-87AF-675AAA2C5048}"/>
  <tableColumns count="10">
    <tableColumn id="1" xr3:uid="{31BE2D55-5ABE-45AE-B7FA-58A15A5EA6EF}" name="Resources (FTC)" dataDxfId="692"/>
    <tableColumn id="2" xr3:uid="{2EB9D70A-FEFD-489D-B661-E379924BB327}" name="Spend Type" dataDxfId="691"/>
    <tableColumn id="3" xr3:uid="{CD7737D1-F2CE-4445-8B2D-EC0CC8DCC35E}" name="Rate / unit cost (m)" dataDxfId="690"/>
    <tableColumn id="4" xr3:uid="{97D2E14B-5DA1-46B8-BADE-2E7DAF1B88B1}" name="Total days" dataDxfId="689"/>
    <tableColumn id="5" xr3:uid="{EEDA276B-7DA6-440F-A3E9-E3ECF7158332}" name="26/27_x000a_(m)" dataDxfId="688" dataCellStyle="Currency"/>
    <tableColumn id="6" xr3:uid="{0AA3001F-B25D-4F6D-BCF7-F1DB4FEABE6C}" name="27/28_x000a_(m)" dataDxfId="687"/>
    <tableColumn id="7" xr3:uid="{41CA8629-3B84-405B-9FEE-07A547B2D911}" name="28/29_x000a_(m)" dataDxfId="686" dataCellStyle="Comma"/>
    <tableColumn id="8" xr3:uid="{CC34A7A8-4BD4-4E76-823F-E0565401CD5A}" name="29/30_x000a_(m)" dataDxfId="685" dataCellStyle="Comma"/>
    <tableColumn id="9" xr3:uid="{C1C89FF2-C684-4B47-BDF3-65E0E69424C0}" name="30/31_x000a_(m)" dataDxfId="684" dataCellStyle="Comma"/>
    <tableColumn id="10" xr3:uid="{BDC4A232-7805-4829-9E99-6AC511498DAA}" name="Total_x000a_(m)" dataDxfId="683" dataCellStyle="Comma">
      <calculatedColumnFormula>SUM(E60:I60)</calculatedColumnFormula>
    </tableColumn>
  </tableColumns>
  <tableStyleInfo name="TableStyleMedium2" showFirstColumn="0" showLastColumn="0" showRowStripes="1"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439CA763-AD98-4E68-A809-8E187382014D}" name="Table479" displayName="Table479" ref="A83:J103" totalsRowShown="0" headerRowDxfId="682" dataDxfId="680" headerRowBorderDxfId="681" tableBorderDxfId="679" totalsRowBorderDxfId="678" dataCellStyle="Comma">
  <autoFilter ref="A83:J103" xr:uid="{439CA763-AD98-4E68-A809-8E187382014D}"/>
  <tableColumns count="10">
    <tableColumn id="1" xr3:uid="{1799FA64-F536-470D-ABF4-C99081E6F551}" name="Professional Services and/or 3rd Party Services" dataDxfId="677"/>
    <tableColumn id="2" xr3:uid="{3EDDBAE2-253E-48F7-8E49-32CC2A30F1BC}" name="Spend Type" dataDxfId="676"/>
    <tableColumn id="3" xr3:uid="{C101E4F8-45B6-40EE-9203-3908AEBD276E}" name="Unit Cost_x000a_(m)" dataDxfId="675"/>
    <tableColumn id="4" xr3:uid="{DD35BDF1-3C69-4C17-A3CD-059C8B270ED6}" name="Total units" dataDxfId="674"/>
    <tableColumn id="5" xr3:uid="{CF03A5B7-A795-4581-A988-DBC29E57D62C}" name="26/27_x000a_(m)"/>
    <tableColumn id="6" xr3:uid="{CA5C2063-4FDF-4639-AC2E-AC11933B192B}" name="27/28_x000a_(m)" dataDxfId="673"/>
    <tableColumn id="7" xr3:uid="{1EEB3A2E-17AA-4866-A421-EB3833B7368E}" name="28/29_x000a_(m)" dataDxfId="672" dataCellStyle="Comma"/>
    <tableColumn id="8" xr3:uid="{9616765D-5257-4BF2-82D8-D957CCEE35DC}" name="29/30_x000a_(m)" dataDxfId="671" dataCellStyle="Comma"/>
    <tableColumn id="9" xr3:uid="{8782BC1A-0857-47D2-A426-A6C90168E090}" name="30/31_x000a_(m)" dataDxfId="670" dataCellStyle="Comma"/>
    <tableColumn id="10" xr3:uid="{0FFA7137-D519-48C8-BC28-5DD4628F9812}" name="Total_x000a_(m)" dataDxfId="669" dataCellStyle="Comma">
      <calculatedColumnFormula>SUM(E84:I84)</calculatedColumnFormula>
    </tableColumn>
  </tableColumns>
  <tableStyleInfo name="TableStyleMedium2" showFirstColumn="0" showLastColumn="0" showRowStripes="1"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5CF26D1A-C23A-42F0-9D80-DCFDE8A89183}" name="Table580" displayName="Table580" ref="A107:J127" totalsRowShown="0" headerRowDxfId="668" dataDxfId="666" headerRowBorderDxfId="667" tableBorderDxfId="665" totalsRowBorderDxfId="664" dataCellStyle="Comma">
  <autoFilter ref="A107:J127" xr:uid="{5CF26D1A-C23A-42F0-9D80-DCFDE8A89183}"/>
  <tableColumns count="10">
    <tableColumn id="1" xr3:uid="{764A0605-79BE-4160-B270-2C27C30C4995}" name="Software" dataDxfId="663"/>
    <tableColumn id="2" xr3:uid="{E48AAA82-D22C-44EA-8FDB-A7332C263E23}" name="Spend Type" dataDxfId="662"/>
    <tableColumn id="3" xr3:uid="{CE80B60E-97FF-4553-B675-B651C70D7F0C}" name="Unit Cost_x000a_(m)" dataDxfId="661"/>
    <tableColumn id="4" xr3:uid="{8F85B8EE-5C04-4B92-B848-C570936E4416}" name="Total units" dataDxfId="660"/>
    <tableColumn id="5" xr3:uid="{F42D59CC-8398-49BE-8DCA-9970FF235ADB}" name="26/27_x000a_(m)"/>
    <tableColumn id="6" xr3:uid="{46323813-D7D5-4830-8585-97A2F060CD21}" name="27/28_x000a_(m)" dataDxfId="659"/>
    <tableColumn id="7" xr3:uid="{E8799BB7-6C62-4C30-B75F-2F38C377FC44}" name="28/29_x000a_(m)" dataDxfId="658" dataCellStyle="Comma"/>
    <tableColumn id="8" xr3:uid="{1AF0D37B-151F-4C65-84D7-CD2C28299653}" name="29/30_x000a_(m)" dataDxfId="657" dataCellStyle="Comma"/>
    <tableColumn id="9" xr3:uid="{25C6BDEA-D31D-41C1-90B3-6896D7F85C89}" name="30/31_x000a_(m)" dataDxfId="656" dataCellStyle="Comma"/>
    <tableColumn id="10" xr3:uid="{46FC2E1F-78B6-4100-8269-5A9EB51EE005}" name="Total_x000a_(m)" dataDxfId="655" dataCellStyle="Comma">
      <calculatedColumnFormula>SUM(E108:I108)</calculatedColumnFormula>
    </tableColumn>
  </tableColumns>
  <tableStyleInfo name="TableStyleMedium2" showFirstColumn="0" showLastColumn="0" showRowStripes="1"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0923FB62-B460-43CE-BC8A-33D6E0392B6C}" name="Table681" displayName="Table681" ref="A131:J151" totalsRowShown="0" headerRowDxfId="654" dataDxfId="652" headerRowBorderDxfId="653" tableBorderDxfId="651" totalsRowBorderDxfId="650" dataCellStyle="Comma">
  <autoFilter ref="A131:J151" xr:uid="{0923FB62-B460-43CE-BC8A-33D6E0392B6C}"/>
  <tableColumns count="10">
    <tableColumn id="1" xr3:uid="{DB90AF14-D776-4C41-89B4-1480476CA159}" name="Hardware" dataDxfId="649"/>
    <tableColumn id="2" xr3:uid="{EEA6EF04-3C0C-4C62-8498-43E6284E5740}" name="Spend Type" dataDxfId="648"/>
    <tableColumn id="3" xr3:uid="{7C376105-E1E3-4B86-A28D-F3B2E0BA9CD7}" name="Unit Cost_x000a_(m)" dataDxfId="647"/>
    <tableColumn id="4" xr3:uid="{504EE76B-25CB-4C90-8746-6B9272D5CDD1}" name="Total units" dataDxfId="646"/>
    <tableColumn id="5" xr3:uid="{319A2CF4-0771-445F-9622-BAF07C08BB21}" name="26/27_x000a_(m)"/>
    <tableColumn id="6" xr3:uid="{BAE550A9-6433-42BD-B935-1F0DD24FA340}" name="27/28_x000a_(m)" dataDxfId="645"/>
    <tableColumn id="7" xr3:uid="{0FBAE427-CE2B-49F8-912B-3517644F2D34}" name="28/29_x000a_(m)" dataDxfId="644" dataCellStyle="Comma"/>
    <tableColumn id="8" xr3:uid="{6812545B-DBA7-45D3-BF2D-D597358755C4}" name="29/30_x000a_(m)" dataDxfId="643" dataCellStyle="Comma"/>
    <tableColumn id="9" xr3:uid="{8BEF32F0-80A0-4E8D-9249-C73027BA881C}" name="30/31_x000a_(m)" dataDxfId="642" dataCellStyle="Comma"/>
    <tableColumn id="10" xr3:uid="{101A7C44-DAD7-414F-9192-7C4FA5007AC7}" name="Total_x000a_(m)" dataDxfId="641" dataCellStyle="Comma">
      <calculatedColumnFormula>SUM(E132:I132)</calculatedColumnFormula>
    </tableColumn>
  </tableColumns>
  <tableStyleInfo name="TableStyleMedium2" showFirstColumn="0" showLastColumn="0" showRowStripes="1"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BDEDB72E-7F3B-46C3-A9B0-71F39F2E7B2C}" name="Table182" displayName="Table182" ref="A30:J55" totalsRowShown="0" headerRowDxfId="640" dataDxfId="638" headerRowBorderDxfId="639" tableBorderDxfId="637" dataCellStyle="Currency">
  <autoFilter ref="A30:J55" xr:uid="{BDEDB72E-7F3B-46C3-A9B0-71F39F2E7B2C}"/>
  <tableColumns count="10">
    <tableColumn id="1" xr3:uid="{8A0249BE-7A4B-4750-BFC7-389B25EC6E62}" name="Resources (FTE)" dataDxfId="636"/>
    <tableColumn id="2" xr3:uid="{9C245136-15EE-4497-A9D8-FC1E298A51DC}" name="Spend Type" dataDxfId="635"/>
    <tableColumn id="3" xr3:uid="{296CCA90-5070-4347-B8E3-7CE2519AD8A9}" name="Rate / unit cost (m)" dataDxfId="634"/>
    <tableColumn id="4" xr3:uid="{BF1A0E1C-74A7-4870-9ABE-F7279D5FB659}" name="Total days / Total FTE" dataDxfId="633"/>
    <tableColumn id="5" xr3:uid="{73055AFF-FECD-4AF3-BC68-CB744B0670F1}" name="26/27_x000a_(m)" dataDxfId="632" dataCellStyle="Currency"/>
    <tableColumn id="6" xr3:uid="{726AB46B-8084-4342-BA50-563589A9F94F}" name="27/28_x000a_(m)" dataDxfId="631" dataCellStyle="Currency"/>
    <tableColumn id="7" xr3:uid="{E490DB6F-1670-4B4D-BB0E-EFB3B53AB93C}" name="28/29_x000a_(m)" dataDxfId="630" dataCellStyle="Currency"/>
    <tableColumn id="8" xr3:uid="{000D2994-514B-4089-8E02-1F6465531A1A}" name="29/30_x000a_(m)" dataDxfId="629" dataCellStyle="Currency"/>
    <tableColumn id="9" xr3:uid="{48C7AD36-E9F3-43F0-BC20-9EDDEA1A0256}" name="30/31_x000a_(m)" dataDxfId="628" dataCellStyle="Currency"/>
    <tableColumn id="10" xr3:uid="{862F8289-9C13-422F-A35C-6DC29311E84C}" name="Total_x000a_(m)" dataDxfId="627" dataCellStyle="Comma">
      <calculatedColumnFormula>SUM(E31:I31)</calculatedColumnFormula>
    </tableColumn>
  </tableColumns>
  <tableStyleInfo name="TableStyleMedium2" showFirstColumn="0" showLastColumn="0" showRowStripes="1"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0D64D036-A2AB-439A-92B8-E35339354E8A}" name="Table383" displayName="Table383" ref="A59:J79" totalsRowShown="0" headerRowDxfId="626" dataDxfId="624" headerRowBorderDxfId="625" tableBorderDxfId="623" totalsRowBorderDxfId="622" dataCellStyle="Comma">
  <autoFilter ref="A59:J79" xr:uid="{0D64D036-A2AB-439A-92B8-E35339354E8A}"/>
  <tableColumns count="10">
    <tableColumn id="1" xr3:uid="{B2DF545C-E7BD-46BE-BC6E-683DE4C22818}" name="Resources (FTC)" dataDxfId="621"/>
    <tableColumn id="2" xr3:uid="{AC5743DE-BDEC-4006-8230-7465FFC4AE19}" name="Spend Type" dataDxfId="620"/>
    <tableColumn id="3" xr3:uid="{5913FA72-2612-40A2-B939-ADB79EECCFE7}" name="Rate / unit cost (m)" dataDxfId="619"/>
    <tableColumn id="4" xr3:uid="{4E96DB03-C319-4833-9D7F-E1A486CE914C}" name="Total days" dataDxfId="618"/>
    <tableColumn id="5" xr3:uid="{91EAE9C0-B613-4917-9ED0-CE23927F5192}" name="26/27_x000a_(m)" dataDxfId="617" dataCellStyle="Currency"/>
    <tableColumn id="6" xr3:uid="{3EC51F06-3BFD-4AE8-A423-4FA2FC666984}" name="27/28_x000a_(m)" dataDxfId="616"/>
    <tableColumn id="7" xr3:uid="{EDAAA157-AA90-4DA4-8DC0-8B68891960D6}" name="28/29_x000a_(m)" dataDxfId="615" dataCellStyle="Comma"/>
    <tableColumn id="8" xr3:uid="{DB75705C-260E-4B48-98F2-AD3FDF7B8076}" name="29/30_x000a_(m)" dataDxfId="614" dataCellStyle="Comma"/>
    <tableColumn id="9" xr3:uid="{5D42B9C3-A40A-4CA8-B302-30FCA068649D}" name="30/31_x000a_(m)" dataDxfId="613" dataCellStyle="Comma"/>
    <tableColumn id="10" xr3:uid="{07FEB4D3-4EA8-45F7-A602-5EE796074500}" name="Total_x000a_(m)" dataDxfId="612" dataCellStyle="Comma">
      <calculatedColumnFormula>SUM(E60:I60)</calculatedColumnFormula>
    </tableColumn>
  </tableColumns>
  <tableStyleInfo name="TableStyleMedium2" showFirstColumn="0" showLastColumn="0" showRowStripes="1"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B409911E-BFE5-4034-B6FE-B993E6B8B5FB}" name="Table484" displayName="Table484" ref="A83:J103" totalsRowShown="0" headerRowDxfId="611" dataDxfId="609" headerRowBorderDxfId="610" tableBorderDxfId="608" totalsRowBorderDxfId="607" dataCellStyle="Comma">
  <autoFilter ref="A83:J103" xr:uid="{B409911E-BFE5-4034-B6FE-B993E6B8B5FB}"/>
  <tableColumns count="10">
    <tableColumn id="1" xr3:uid="{0D610817-F301-405B-86F4-7302C4BBA3B4}" name="Professional Services and/or 3rd Party Services" dataDxfId="606"/>
    <tableColumn id="2" xr3:uid="{8915DF34-C441-4069-A4E3-DD9CDB0A23BE}" name="Spend Type" dataDxfId="605"/>
    <tableColumn id="3" xr3:uid="{02C8ED7F-5954-444F-8D5F-537184BA93E0}" name="Unit Cost_x000a_(m)" dataDxfId="604"/>
    <tableColumn id="4" xr3:uid="{117FD1B4-EF84-427D-8F54-9FE20E8C6C6C}" name="Total units" dataDxfId="603"/>
    <tableColumn id="5" xr3:uid="{78BE7A8E-75A1-43DC-AA57-58CFE3DE18A0}" name="26/27_x000a_(m)"/>
    <tableColumn id="6" xr3:uid="{1DC04E35-3AC6-49E0-9036-CDEC6FF05997}" name="27/28_x000a_(m)" dataDxfId="602"/>
    <tableColumn id="7" xr3:uid="{9CFEB7A9-58E1-481C-9D37-221C17299124}" name="28/29_x000a_(m)" dataDxfId="601" dataCellStyle="Comma"/>
    <tableColumn id="8" xr3:uid="{F50DA57A-59F0-46E0-90D9-8E103FDF0682}" name="29/30_x000a_(m)" dataDxfId="600" dataCellStyle="Comma"/>
    <tableColumn id="9" xr3:uid="{0AB6A789-3639-49F0-8F07-4FB7E039D0F3}" name="30/31_x000a_(m)" dataDxfId="599" dataCellStyle="Comma"/>
    <tableColumn id="10" xr3:uid="{5A66F9E1-38B0-4D48-BFAE-1086F439CC09}" name="Total_x000a_(m)" dataDxfId="598" dataCellStyle="Comma">
      <calculatedColumnFormula>SUM(E84:I84)</calculatedColumnFormula>
    </tableColumn>
  </tableColumns>
  <tableStyleInfo name="TableStyleMedium2" showFirstColumn="0" showLastColumn="0" showRowStripes="1"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27CB65BB-7512-4217-BDA0-C3DFAD8D9FCB}" name="Table585" displayName="Table585" ref="A107:J127" totalsRowShown="0" headerRowDxfId="597" dataDxfId="595" headerRowBorderDxfId="596" tableBorderDxfId="594" totalsRowBorderDxfId="593" dataCellStyle="Comma">
  <autoFilter ref="A107:J127" xr:uid="{27CB65BB-7512-4217-BDA0-C3DFAD8D9FCB}"/>
  <tableColumns count="10">
    <tableColumn id="1" xr3:uid="{4B972FE5-FD74-48BA-A839-7067532D2446}" name="Software" dataDxfId="592"/>
    <tableColumn id="2" xr3:uid="{7220159C-B602-44E3-8792-C3616C70F05E}" name="Spend Type" dataDxfId="591"/>
    <tableColumn id="3" xr3:uid="{1DD3A9CB-4FB6-4994-AE7E-5966E5633FDD}" name="Unit Cost_x000a_(m)" dataDxfId="590"/>
    <tableColumn id="4" xr3:uid="{175BBBF6-1E24-47E7-9C7B-274B415307B3}" name="Total units" dataDxfId="589"/>
    <tableColumn id="5" xr3:uid="{D48F29FA-B311-4FEA-9058-4EE469AACD13}" name="26/27_x000a_(m)"/>
    <tableColumn id="6" xr3:uid="{547757F9-ECF9-4D72-9999-C03BC605C901}" name="27/28_x000a_(m)" dataDxfId="588"/>
    <tableColumn id="7" xr3:uid="{BA22314B-335B-42A9-A6AC-19FDFC95B80D}" name="28/29_x000a_(m)" dataDxfId="587" dataCellStyle="Comma"/>
    <tableColumn id="8" xr3:uid="{5A9A04CD-06D2-44A0-AE2B-15B3957FC852}" name="29/30_x000a_(m)" dataDxfId="586" dataCellStyle="Comma"/>
    <tableColumn id="9" xr3:uid="{1B70F694-61D7-421A-81FB-B5D51639592F}" name="30/31_x000a_(m)" dataDxfId="585" dataCellStyle="Comma"/>
    <tableColumn id="10" xr3:uid="{F6AE3FFD-0361-47C0-81DD-BA6782DA341C}" name="Total_x000a_(m)" dataDxfId="584" dataCellStyle="Comma">
      <calculatedColumnFormula>SUM(E108:I108)</calculatedColumnFormula>
    </tableColumn>
  </tableColumns>
  <tableStyleInfo name="TableStyleMedium2" showFirstColumn="0" showLastColumn="0" showRowStripes="1"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B1B868FA-7CB2-4514-B9F0-7825C9FEAA2D}" name="Table686" displayName="Table686" ref="A131:J151" totalsRowShown="0" headerRowDxfId="583" dataDxfId="581" headerRowBorderDxfId="582" tableBorderDxfId="580" totalsRowBorderDxfId="579" dataCellStyle="Comma">
  <autoFilter ref="A131:J151" xr:uid="{B1B868FA-7CB2-4514-B9F0-7825C9FEAA2D}"/>
  <tableColumns count="10">
    <tableColumn id="1" xr3:uid="{CF3F5E98-A2CB-44DC-9E82-EDC0B352F60C}" name="Hardware" dataDxfId="578"/>
    <tableColumn id="2" xr3:uid="{FD60BC2C-1122-4128-BDE4-3D2095D8C25E}" name="Spend Type" dataDxfId="577"/>
    <tableColumn id="3" xr3:uid="{6A9BCD2F-EDE0-4402-BD54-4251D0C7DA01}" name="Unit Cost_x000a_(m)" dataDxfId="576"/>
    <tableColumn id="4" xr3:uid="{1D503487-8D77-409A-90E0-EFF443B028C0}" name="Total units" dataDxfId="575"/>
    <tableColumn id="5" xr3:uid="{DF3C7C4D-C99F-431F-AD68-2CB4D4C35290}" name="26/27_x000a_(m)"/>
    <tableColumn id="6" xr3:uid="{5634A15B-022F-46D9-9B67-BC82C7B4A4B0}" name="27/28_x000a_(m)" dataDxfId="574"/>
    <tableColumn id="7" xr3:uid="{1689BABD-B93E-4361-AA83-5752FAFBD799}" name="28/29_x000a_(m)" dataDxfId="573" dataCellStyle="Comma"/>
    <tableColumn id="8" xr3:uid="{26F0D2F8-940A-4EDA-9834-D1E15016B085}" name="29/30_x000a_(m)" dataDxfId="572" dataCellStyle="Comma"/>
    <tableColumn id="9" xr3:uid="{6EA4969B-5F25-4271-AAD0-8F47AE68DEA5}" name="30/31_x000a_(m)" dataDxfId="571" dataCellStyle="Comma"/>
    <tableColumn id="10" xr3:uid="{4D6DCFC7-1376-4D77-BB00-42EF1B212753}" name="Total_x000a_(m)" dataDxfId="570" dataCellStyle="Comma">
      <calculatedColumnFormula>SUM(E132:I132)</calculatedColumnFormula>
    </tableColumn>
  </tableColumns>
  <tableStyleInfo name="TableStyleMedium2" showFirstColumn="0" showLastColumn="0" showRowStripes="1"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F9AA4CA6-8D4A-436C-A572-8F57B16ADB9C}" name="Table187" displayName="Table187" ref="A30:J55" totalsRowShown="0" headerRowDxfId="569" dataDxfId="567" headerRowBorderDxfId="568" tableBorderDxfId="566" dataCellStyle="Currency">
  <autoFilter ref="A30:J55" xr:uid="{F9AA4CA6-8D4A-436C-A572-8F57B16ADB9C}"/>
  <tableColumns count="10">
    <tableColumn id="1" xr3:uid="{D09B90A2-FDBD-4888-BE02-4932809AD366}" name="Resources (FTE)" dataDxfId="565"/>
    <tableColumn id="2" xr3:uid="{0BDAC914-B4FE-4584-BFDC-F326D9F6F006}" name="Spend Type" dataDxfId="564"/>
    <tableColumn id="3" xr3:uid="{B890F285-7732-43B9-AA16-91B8474588CE}" name="Rate / unit cost (m)" dataDxfId="563"/>
    <tableColumn id="4" xr3:uid="{DF013873-A69C-4A0B-B4C3-D673E7B68FA8}" name="Total days / Total FTE" dataDxfId="562"/>
    <tableColumn id="5" xr3:uid="{82BC564B-316C-42C8-81D0-4AD2C13F35DA}" name="26/27_x000a_(m)" dataDxfId="561" dataCellStyle="Currency"/>
    <tableColumn id="6" xr3:uid="{D2F14525-DA2A-4431-98FB-063AE6A7787D}" name="27/28_x000a_(m)" dataDxfId="560" dataCellStyle="Currency"/>
    <tableColumn id="7" xr3:uid="{9E65C8C2-C70A-45E1-BBB2-C2586A75D6E4}" name="28/29_x000a_(m)" dataDxfId="559" dataCellStyle="Currency"/>
    <tableColumn id="8" xr3:uid="{2DD67967-25BD-4376-BF69-A60DB7D9F4B1}" name="29/30_x000a_(m)" dataDxfId="558" dataCellStyle="Currency"/>
    <tableColumn id="9" xr3:uid="{9D35FCE7-2928-4CFD-8123-CF468A4A7C53}" name="30/31_x000a_(m)" dataDxfId="557" dataCellStyle="Currency"/>
    <tableColumn id="10" xr3:uid="{9BACCBBA-1879-4E82-8BF9-14E9830D685C}" name="Total_x000a_(m)" dataDxfId="556" dataCellStyle="Comma">
      <calculatedColumnFormula>SUM(E31:I31)</calculatedColumnFormula>
    </tableColumn>
  </tableColumns>
  <tableStyleInfo name="TableStyleMedium2" showFirstColumn="0" showLastColumn="0" showRowStripes="1"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B7AE6408-2893-4F4E-9D5D-41981D092DB0}" name="Table388" displayName="Table388" ref="A59:J79" totalsRowShown="0" headerRowDxfId="555" dataDxfId="553" headerRowBorderDxfId="554" tableBorderDxfId="552" totalsRowBorderDxfId="551" dataCellStyle="Comma">
  <autoFilter ref="A59:J79" xr:uid="{B7AE6408-2893-4F4E-9D5D-41981D092DB0}"/>
  <tableColumns count="10">
    <tableColumn id="1" xr3:uid="{0763AB4C-6FEE-4F6A-B95A-4F02EA9329EC}" name="Resources (FTC)" dataDxfId="550"/>
    <tableColumn id="2" xr3:uid="{A74CAEA6-B39D-400B-BC2C-0865B310E4F6}" name="Spend Type" dataDxfId="549"/>
    <tableColumn id="3" xr3:uid="{3B3B9B44-A52F-44E1-B5CA-938F46D86D2F}" name="Rate / unit cost (m)" dataDxfId="548"/>
    <tableColumn id="4" xr3:uid="{1E366A97-A30E-417D-9A17-A981A47FC9AF}" name="Total days" dataDxfId="547"/>
    <tableColumn id="5" xr3:uid="{FF6CA288-F1B2-4AA1-8A29-3E0FE94F8A1E}" name="26/27_x000a_(m)" dataDxfId="546" dataCellStyle="Currency"/>
    <tableColumn id="6" xr3:uid="{E6B87189-B234-46C8-BE60-46A627C959BD}" name="27/28_x000a_(m)" dataDxfId="545"/>
    <tableColumn id="7" xr3:uid="{66360247-D964-42BE-98D4-0A3172E71242}" name="28/29_x000a_(m)" dataDxfId="544" dataCellStyle="Comma"/>
    <tableColumn id="8" xr3:uid="{252EB571-5991-4293-A475-49CD09BEEE0F}" name="29/30_x000a_(m)" dataDxfId="543" dataCellStyle="Comma"/>
    <tableColumn id="9" xr3:uid="{688FEBBC-9945-4D1A-8EE8-8D13DFA56817}" name="30/31_x000a_(m)" dataDxfId="542" dataCellStyle="Comma"/>
    <tableColumn id="10" xr3:uid="{A2E452B1-17EA-4561-88E6-66C4EB87C3E7}" name="Total_x000a_(m)" dataDxfId="541" dataCellStyle="Comma">
      <calculatedColumnFormula>SUM(E60:I60)</calculatedColumnFormula>
    </tableColumn>
  </tableColumns>
  <tableStyleInfo name="TableStyleMedium2" showFirstColumn="0" showLastColumn="0" showRowStripes="1"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31D98FFE-D63C-4525-A245-335F55A30C93}" name="Table489" displayName="Table489" ref="A83:J103" totalsRowShown="0" headerRowDxfId="540" dataDxfId="538" headerRowBorderDxfId="539" tableBorderDxfId="537" totalsRowBorderDxfId="536" dataCellStyle="Comma">
  <autoFilter ref="A83:J103" xr:uid="{31D98FFE-D63C-4525-A245-335F55A30C93}"/>
  <tableColumns count="10">
    <tableColumn id="1" xr3:uid="{4752022C-8310-4081-9997-470B14CCFF9E}" name="Professional Services and/or 3rd Party Services" dataDxfId="535"/>
    <tableColumn id="2" xr3:uid="{245F845D-7751-4468-B52D-8E90652B64A0}" name="Spend Type" dataDxfId="534"/>
    <tableColumn id="3" xr3:uid="{C3BB7442-CF96-4F8D-9B7F-580A366315C0}" name="Unit Cost_x000a_(m)" dataDxfId="533"/>
    <tableColumn id="4" xr3:uid="{A63B973C-4AF7-486B-AEB1-6F78B77245BF}" name="Total units" dataDxfId="532"/>
    <tableColumn id="5" xr3:uid="{BEC16506-0B56-4059-8D9D-B623814190DB}" name="26/27_x000a_(m)"/>
    <tableColumn id="6" xr3:uid="{B9D121B4-4209-4A61-8F7B-B7878DC2D5A7}" name="27/28_x000a_(m)" dataDxfId="531"/>
    <tableColumn id="7" xr3:uid="{A085FAF9-6256-43A8-B8B2-339571A976F5}" name="28/29_x000a_(m)" dataDxfId="530" dataCellStyle="Comma"/>
    <tableColumn id="8" xr3:uid="{B70E21E8-EF21-49AB-8164-90F549E19981}" name="29/30_x000a_(m)" dataDxfId="529" dataCellStyle="Comma"/>
    <tableColumn id="9" xr3:uid="{9344012B-CA64-4268-A8B4-D717631133F6}" name="30/31_x000a_(m)" dataDxfId="528" dataCellStyle="Comma"/>
    <tableColumn id="10" xr3:uid="{B34AD276-73D0-40B2-A942-0352DE1FC3EF}" name="Total_x000a_(m)" dataDxfId="527" dataCellStyle="Comma">
      <calculatedColumnFormula>SUM(E84:I84)</calculatedColumnFormula>
    </tableColumn>
  </tableColumns>
  <tableStyleInfo name="TableStyleMedium2" showFirstColumn="0" showLastColumn="0" showRowStripes="1"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AE86A5A3-E2CE-4A73-B5F2-E5C1883743C7}" name="Table590" displayName="Table590" ref="A107:J127" totalsRowShown="0" headerRowDxfId="526" dataDxfId="524" headerRowBorderDxfId="525" tableBorderDxfId="523" totalsRowBorderDxfId="522" dataCellStyle="Comma">
  <autoFilter ref="A107:J127" xr:uid="{AE86A5A3-E2CE-4A73-B5F2-E5C1883743C7}"/>
  <tableColumns count="10">
    <tableColumn id="1" xr3:uid="{7095C212-0CE4-4BC4-B3C0-3EA3B7184C3A}" name="Software" dataDxfId="521"/>
    <tableColumn id="2" xr3:uid="{6242067E-76EC-4472-BEE9-2321ADDE379D}" name="Spend Type" dataDxfId="520"/>
    <tableColumn id="3" xr3:uid="{9A930FB0-3CD9-447E-9EEF-C01734001D00}" name="Unit Cost_x000a_(m)" dataDxfId="519"/>
    <tableColumn id="4" xr3:uid="{54F3DB5B-9EE2-43F2-9399-6E8E57E1DE08}" name="Total units" dataDxfId="518"/>
    <tableColumn id="5" xr3:uid="{DCFAD2F8-867D-4261-8E26-81F092AB96D4}" name="26/27_x000a_(m)"/>
    <tableColumn id="6" xr3:uid="{FBF9C2D6-F831-4C30-9C40-DF333EDB174B}" name="27/28_x000a_(m)" dataDxfId="517"/>
    <tableColumn id="7" xr3:uid="{149B3A0F-D915-490B-9B0A-50D8F5E1A965}" name="28/29_x000a_(m)" dataDxfId="516" dataCellStyle="Comma"/>
    <tableColumn id="8" xr3:uid="{FCF78083-CC33-4C95-A204-A1912D88D946}" name="29/30_x000a_(m)" dataDxfId="515" dataCellStyle="Comma"/>
    <tableColumn id="9" xr3:uid="{0008D707-A3E7-4FA5-8B0B-0E18824C4C69}" name="30/31_x000a_(m)" dataDxfId="514" dataCellStyle="Comma"/>
    <tableColumn id="10" xr3:uid="{E774BEAA-2DAD-433C-9F59-9BEEC28D6182}" name="Total_x000a_(m)" dataDxfId="513" dataCellStyle="Comma">
      <calculatedColumnFormula>SUM(E108:I108)</calculatedColumnFormula>
    </tableColumn>
  </tableColumns>
  <tableStyleInfo name="TableStyleMedium2" showFirstColumn="0" showLastColumn="0" showRowStripes="1"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62C540F2-8A90-4C33-BD72-24C9D37E7646}" name="Table691" displayName="Table691" ref="A131:J151" totalsRowShown="0" headerRowDxfId="512" dataDxfId="510" headerRowBorderDxfId="511" tableBorderDxfId="509" totalsRowBorderDxfId="508" dataCellStyle="Comma">
  <autoFilter ref="A131:J151" xr:uid="{62C540F2-8A90-4C33-BD72-24C9D37E7646}"/>
  <tableColumns count="10">
    <tableColumn id="1" xr3:uid="{D30C0D02-CD6C-41C6-88AA-8A1038F549E5}" name="Hardware" dataDxfId="507"/>
    <tableColumn id="2" xr3:uid="{E798BE2A-9071-4AC0-B8AE-1F7179FFB9DF}" name="Spend Type" dataDxfId="506"/>
    <tableColumn id="3" xr3:uid="{70750D95-2451-4391-9E4C-00E06EC5E2D8}" name="Unit Cost_x000a_(m)" dataDxfId="505"/>
    <tableColumn id="4" xr3:uid="{A1C3D6DD-4F5D-40C4-B741-73F63539E011}" name="Total units" dataDxfId="504"/>
    <tableColumn id="5" xr3:uid="{C7E7E3A9-2301-4842-B306-0042E6B7FE03}" name="26/27_x000a_(m)"/>
    <tableColumn id="6" xr3:uid="{062B7432-A25E-40E7-A1A0-0DA9CEE5951A}" name="27/28_x000a_(m)" dataDxfId="503"/>
    <tableColumn id="7" xr3:uid="{785ECFD3-0606-4FCA-A79A-28B1C06D182B}" name="28/29_x000a_(m)" dataDxfId="502" dataCellStyle="Comma"/>
    <tableColumn id="8" xr3:uid="{5AB49DFE-A380-43B9-8D35-05D82EC1DF09}" name="29/30_x000a_(m)" dataDxfId="501" dataCellStyle="Comma"/>
    <tableColumn id="9" xr3:uid="{AE12B7CE-2C6A-4A86-90ED-7350DB354E5B}" name="30/31_x000a_(m)" dataDxfId="500" dataCellStyle="Comma"/>
    <tableColumn id="10" xr3:uid="{1DDF8293-18FB-4C0A-B188-7E0A74732983}" name="Total_x000a_(m)" dataDxfId="499" dataCellStyle="Comma">
      <calculatedColumnFormula>SUM(E132:I132)</calculatedColumnFormula>
    </tableColumn>
  </tableColumns>
  <tableStyleInfo name="TableStyleMedium2" showFirstColumn="0" showLastColumn="0" showRowStripes="1"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5122FBDD-FD83-4C5C-9F7B-C20CC1EBD3A8}" name="Table192" displayName="Table192" ref="A30:J55" totalsRowShown="0" headerRowDxfId="498" dataDxfId="496" headerRowBorderDxfId="497" tableBorderDxfId="495" dataCellStyle="Currency">
  <autoFilter ref="A30:J55" xr:uid="{5122FBDD-FD83-4C5C-9F7B-C20CC1EBD3A8}"/>
  <tableColumns count="10">
    <tableColumn id="1" xr3:uid="{7F06A6FA-1775-44E7-AE9A-51B06C0CFEA5}" name="Resources (FTE)" dataDxfId="494"/>
    <tableColumn id="2" xr3:uid="{125FF47D-7DEC-4DF8-B6F1-D03FC999AC3F}" name="Spend Type" dataDxfId="493"/>
    <tableColumn id="3" xr3:uid="{73638ABC-D75D-421D-B0CB-C6A7748FBDA2}" name="Rate / unit cost (m)" dataDxfId="492"/>
    <tableColumn id="4" xr3:uid="{5D5E26EA-C206-435D-8643-72D4454C6AC9}" name="Total days / Total FTE" dataDxfId="491"/>
    <tableColumn id="5" xr3:uid="{79B50263-BE11-43E0-A40A-5290FFE837C6}" name="26/27_x000a_(m)" dataDxfId="490" dataCellStyle="Currency"/>
    <tableColumn id="6" xr3:uid="{F63037A5-1DC2-46C2-AA11-B715806D3EA2}" name="27/28_x000a_(m)" dataDxfId="489" dataCellStyle="Currency"/>
    <tableColumn id="7" xr3:uid="{44A47B62-6E58-450A-BCF8-F47810F26612}" name="28/29_x000a_(m)" dataDxfId="488" dataCellStyle="Currency"/>
    <tableColumn id="8" xr3:uid="{E524704F-8A9F-44F7-90DC-07FE7E262096}" name="29/30_x000a_(m)" dataDxfId="487" dataCellStyle="Currency"/>
    <tableColumn id="9" xr3:uid="{81C35908-8422-4EFC-A77A-463CF8630EC6}" name="30/31_x000a_(m)" dataDxfId="486" dataCellStyle="Currency"/>
    <tableColumn id="10" xr3:uid="{7E51E868-0847-4D06-BF39-A096BBE4AC6C}" name="Total_x000a_(m)" dataDxfId="485" dataCellStyle="Comma">
      <calculatedColumnFormula>SUM(E31:I31)</calculatedColumnFormula>
    </tableColumn>
  </tableColumns>
  <tableStyleInfo name="TableStyleMedium2" showFirstColumn="0" showLastColumn="0" showRowStripes="1"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7A4E903D-AE09-4DCD-B031-7BE49F5BF79B}" name="Table393" displayName="Table393" ref="A59:J79" totalsRowShown="0" headerRowDxfId="484" dataDxfId="482" headerRowBorderDxfId="483" tableBorderDxfId="481" totalsRowBorderDxfId="480" dataCellStyle="Comma">
  <autoFilter ref="A59:J79" xr:uid="{7A4E903D-AE09-4DCD-B031-7BE49F5BF79B}"/>
  <tableColumns count="10">
    <tableColumn id="1" xr3:uid="{02CF106A-F547-4E1D-8028-1A06C1E19AF0}" name="Resources (FTC)" dataDxfId="479"/>
    <tableColumn id="2" xr3:uid="{56F09854-B8BD-4D21-84DD-9224FE85D097}" name="Spend Type" dataDxfId="478"/>
    <tableColumn id="3" xr3:uid="{A747D97C-F1CA-4A37-93B3-B08EB8D551A0}" name="Rate / unit cost (m)" dataDxfId="477"/>
    <tableColumn id="4" xr3:uid="{EAFD94BE-9E5B-421E-9DCB-7A0B7125F481}" name="Total days" dataDxfId="476"/>
    <tableColumn id="5" xr3:uid="{8D32CA75-6F62-4070-8F39-118C875389AF}" name="26/27_x000a_(m)" dataDxfId="475" dataCellStyle="Currency"/>
    <tableColumn id="6" xr3:uid="{6426BCB2-7C72-450D-825B-BADF9995587D}" name="27/28_x000a_(m)" dataDxfId="474"/>
    <tableColumn id="7" xr3:uid="{597AAAD8-5110-41FE-A8FA-31092448BDED}" name="28/29_x000a_(m)" dataDxfId="473" dataCellStyle="Comma"/>
    <tableColumn id="8" xr3:uid="{97974139-E85D-47D9-8A0B-7446F45A475C}" name="29/30_x000a_(m)" dataDxfId="472" dataCellStyle="Comma"/>
    <tableColumn id="9" xr3:uid="{ACBD9D67-E821-4949-9A8B-18CDBF4550A7}" name="30/31_x000a_(m)" dataDxfId="471" dataCellStyle="Comma"/>
    <tableColumn id="10" xr3:uid="{58CF41EE-9CCC-47B7-A218-05CEF450FBFF}" name="Total_x000a_(m)" dataDxfId="470" dataCellStyle="Comma">
      <calculatedColumnFormula>SUM(E60:I60)</calculatedColumnFormula>
    </tableColumn>
  </tableColumns>
  <tableStyleInfo name="TableStyleMedium2" showFirstColumn="0" showLastColumn="0" showRowStripes="1"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C78332AD-F088-4ADF-A135-BEA9E6040B45}" name="Table494" displayName="Table494" ref="A83:J103" totalsRowShown="0" headerRowDxfId="469" dataDxfId="467" headerRowBorderDxfId="468" tableBorderDxfId="466" totalsRowBorderDxfId="465" dataCellStyle="Comma">
  <autoFilter ref="A83:J103" xr:uid="{C78332AD-F088-4ADF-A135-BEA9E6040B45}"/>
  <tableColumns count="10">
    <tableColumn id="1" xr3:uid="{7B9E1FBA-6D0E-4A40-8872-6FA749A19EC8}" name="Professional Services and/or 3rd Party Services" dataDxfId="464"/>
    <tableColumn id="2" xr3:uid="{60558F67-1C20-41F6-9638-D1198D09AEF4}" name="Spend Type" dataDxfId="463"/>
    <tableColumn id="3" xr3:uid="{543EF877-4B56-43F9-933F-D58B1A85329E}" name="Unit Cost_x000a_(m)" dataDxfId="462"/>
    <tableColumn id="4" xr3:uid="{22206C60-60F5-44B2-98B0-B8BEC10E7CCB}" name="Total units" dataDxfId="461"/>
    <tableColumn id="5" xr3:uid="{9E1CEA71-D38E-4CBC-AD30-73BA861BA177}" name="26/27_x000a_(m)"/>
    <tableColumn id="6" xr3:uid="{E116830F-8D32-4085-94B2-A36117E75245}" name="27/28_x000a_(m)" dataDxfId="460"/>
    <tableColumn id="7" xr3:uid="{D4D07DFB-12F0-4ED9-A5EC-2DF8DF821433}" name="28/29_x000a_(m)" dataDxfId="459" dataCellStyle="Comma"/>
    <tableColumn id="8" xr3:uid="{5A5CAAB0-DA8F-4493-922A-989C1ACB402F}" name="29/30_x000a_(m)" dataDxfId="458" dataCellStyle="Comma"/>
    <tableColumn id="9" xr3:uid="{AAD42BF6-0316-4982-9E6E-4EA4EAA33DBF}" name="30/31_x000a_(m)" dataDxfId="457" dataCellStyle="Comma"/>
    <tableColumn id="10" xr3:uid="{D3BF20C4-473A-4D26-831B-F4344885EF90}" name="Total_x000a_(m)" dataDxfId="456" dataCellStyle="Comma">
      <calculatedColumnFormula>SUM(E84:I84)</calculatedColumnFormula>
    </tableColumn>
  </tableColumns>
  <tableStyleInfo name="TableStyleMedium2" showFirstColumn="0" showLastColumn="0" showRowStripes="1"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C997C8FE-8579-4E8D-A477-46225AA0F284}" name="Table595" displayName="Table595" ref="A107:J127" totalsRowShown="0" headerRowDxfId="455" dataDxfId="453" headerRowBorderDxfId="454" tableBorderDxfId="452" totalsRowBorderDxfId="451" dataCellStyle="Comma">
  <autoFilter ref="A107:J127" xr:uid="{C997C8FE-8579-4E8D-A477-46225AA0F284}"/>
  <tableColumns count="10">
    <tableColumn id="1" xr3:uid="{CF36AF2C-E0FF-402F-9D11-0798068FF848}" name="Software" dataDxfId="450"/>
    <tableColumn id="2" xr3:uid="{0DB0563C-1716-422C-B3F4-15C4DDF6A947}" name="Spend Type" dataDxfId="449"/>
    <tableColumn id="3" xr3:uid="{9FAF6F51-4E81-4CED-B4C9-7AC1D136D693}" name="Unit Cost_x000a_(m)" dataDxfId="448"/>
    <tableColumn id="4" xr3:uid="{4C7F48D2-6994-4787-8519-CFBD86C6A219}" name="Total units" dataDxfId="447"/>
    <tableColumn id="5" xr3:uid="{B7E768B6-8CCD-449E-BFA0-315C9C4F7373}" name="26/27_x000a_(m)"/>
    <tableColumn id="6" xr3:uid="{7DC6DE90-C927-417E-AF84-D51100D94AA0}" name="27/28_x000a_(m)" dataDxfId="446"/>
    <tableColumn id="7" xr3:uid="{FFE24D05-B595-4E52-9681-6852379EE92E}" name="28/29_x000a_(m)" dataDxfId="445" dataCellStyle="Comma"/>
    <tableColumn id="8" xr3:uid="{3B96E1B7-D461-48B2-8A66-EB936C45CCA8}" name="29/30_x000a_(m)" dataDxfId="444" dataCellStyle="Comma"/>
    <tableColumn id="9" xr3:uid="{69E1EA1F-9198-4FDF-BB66-B562910A22CF}" name="30/31_x000a_(m)" dataDxfId="443" dataCellStyle="Comma"/>
    <tableColumn id="10" xr3:uid="{70497EA3-4B21-43DB-9DFA-EAFF976FCDEB}" name="Total_x000a_(m)" dataDxfId="442" dataCellStyle="Comma">
      <calculatedColumnFormula>SUM(E108:I108)</calculatedColumnFormula>
    </tableColumn>
  </tableColumns>
  <tableStyleInfo name="TableStyleMedium2" showFirstColumn="0" showLastColumn="0" showRowStripes="1"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AE9757BA-51ED-4525-80AE-576801B8D040}" name="Table696" displayName="Table696" ref="A131:J151" totalsRowShown="0" headerRowDxfId="441" dataDxfId="439" headerRowBorderDxfId="440" tableBorderDxfId="438" totalsRowBorderDxfId="437" dataCellStyle="Comma">
  <autoFilter ref="A131:J151" xr:uid="{AE9757BA-51ED-4525-80AE-576801B8D040}"/>
  <tableColumns count="10">
    <tableColumn id="1" xr3:uid="{C6D971E6-7CC3-4769-9468-91BB2C0E51E6}" name="Hardware" dataDxfId="436"/>
    <tableColumn id="2" xr3:uid="{6A3F6FC2-79B9-4D6B-9DBA-BFDE7EA03050}" name="Spend Type" dataDxfId="435"/>
    <tableColumn id="3" xr3:uid="{17AEC96B-8A02-4CC6-99A2-EC24184F4639}" name="Unit Cost_x000a_(m)" dataDxfId="434"/>
    <tableColumn id="4" xr3:uid="{54477511-84DF-4AE7-B3AE-5CC47F7590FD}" name="Total units" dataDxfId="433"/>
    <tableColumn id="5" xr3:uid="{432A6285-01B1-41F1-BC86-8967A34298D9}" name="26/27_x000a_(m)"/>
    <tableColumn id="6" xr3:uid="{28B7EC89-5A6B-4868-BC8D-14052C0D633B}" name="27/28_x000a_(m)" dataDxfId="432"/>
    <tableColumn id="7" xr3:uid="{3A30A543-357B-487F-9400-5A8F859498E3}" name="28/29_x000a_(m)" dataDxfId="431" dataCellStyle="Comma"/>
    <tableColumn id="8" xr3:uid="{DE53123E-CDC7-4F03-B8A1-BCBC8EB0B429}" name="29/30_x000a_(m)" dataDxfId="430" dataCellStyle="Comma"/>
    <tableColumn id="9" xr3:uid="{38392EDF-BA3E-4D4A-8CD6-328DCBFC97A9}" name="30/31_x000a_(m)" dataDxfId="429" dataCellStyle="Comma"/>
    <tableColumn id="10" xr3:uid="{F7F69BBB-4BDF-4D20-BC3F-73EE7D462F8C}" name="Total_x000a_(m)" dataDxfId="428" dataCellStyle="Comma">
      <calculatedColumnFormula>SUM(E132:I132)</calculatedColumnFormula>
    </tableColumn>
  </tableColumns>
  <tableStyleInfo name="TableStyleMedium2" showFirstColumn="0" showLastColumn="0" showRowStripes="1"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50BE50D1-6B9C-412C-9C4A-D291EAD2787D}" name="Table197" displayName="Table197" ref="A30:J55" totalsRowShown="0" headerRowDxfId="427" dataDxfId="425" headerRowBorderDxfId="426" tableBorderDxfId="424" dataCellStyle="Currency">
  <autoFilter ref="A30:J55" xr:uid="{50BE50D1-6B9C-412C-9C4A-D291EAD2787D}"/>
  <tableColumns count="10">
    <tableColumn id="1" xr3:uid="{956E1F70-F4D5-4CAD-B007-48F64384DC8A}" name="Resources (FTE)" dataDxfId="423"/>
    <tableColumn id="2" xr3:uid="{C2839795-5A84-476A-A1A7-BCE3A606E2AD}" name="Spend Type" dataDxfId="422"/>
    <tableColumn id="3" xr3:uid="{F8B9173E-F81A-4328-9D13-A17F9996C251}" name="Rate / unit cost (m)" dataDxfId="421"/>
    <tableColumn id="4" xr3:uid="{C58A96CF-0B44-42F8-8B4F-3EDEC3699E7E}" name="Total days / Total FTE" dataDxfId="420"/>
    <tableColumn id="5" xr3:uid="{6B5A20F7-AB59-4F16-AC92-B3DF742FCCEA}" name="26/27_x000a_(m)" dataDxfId="419" dataCellStyle="Currency"/>
    <tableColumn id="6" xr3:uid="{B64BF937-163D-4EE7-B5EE-676BC5BDF06B}" name="27/28_x000a_(m)" dataDxfId="418" dataCellStyle="Currency"/>
    <tableColumn id="7" xr3:uid="{AB2341F8-5A3F-4D53-8A4B-7022C2B7C9F3}" name="28/29_x000a_(m)" dataDxfId="417" dataCellStyle="Currency"/>
    <tableColumn id="8" xr3:uid="{87997C92-ABB7-47FE-9A3F-179140704012}" name="29/30_x000a_(m)" dataDxfId="416" dataCellStyle="Currency"/>
    <tableColumn id="9" xr3:uid="{2C68D060-1155-43E1-8C43-7A08BCE98D1B}" name="30/31_x000a_(m)" dataDxfId="415" dataCellStyle="Currency"/>
    <tableColumn id="10" xr3:uid="{DFF49145-21EB-40D3-A6B8-DCBF419F6EF8}" name="Total_x000a_(m)" dataDxfId="414" dataCellStyle="Comma">
      <calculatedColumnFormula>SUM(E31:I31)</calculatedColumnFormula>
    </tableColumn>
  </tableColumns>
  <tableStyleInfo name="TableStyleMedium2" showFirstColumn="0" showLastColumn="0" showRowStripes="1"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4E357741-F853-4364-9FFB-930845C20243}" name="Table398" displayName="Table398" ref="A59:J79" totalsRowShown="0" headerRowDxfId="413" dataDxfId="411" headerRowBorderDxfId="412" tableBorderDxfId="410" totalsRowBorderDxfId="409" dataCellStyle="Comma">
  <autoFilter ref="A59:J79" xr:uid="{4E357741-F853-4364-9FFB-930845C20243}"/>
  <tableColumns count="10">
    <tableColumn id="1" xr3:uid="{347BEA9B-63DE-4068-B945-90140119F505}" name="Resources (FTC)" dataDxfId="408"/>
    <tableColumn id="2" xr3:uid="{ECC0A4C6-10CF-4A97-91A2-6D7AC95B41E1}" name="Spend Type" dataDxfId="407"/>
    <tableColumn id="3" xr3:uid="{D52DCAB5-1876-465C-BE9D-FCED6D192C9B}" name="Rate / unit cost (m)" dataDxfId="406"/>
    <tableColumn id="4" xr3:uid="{63C38EF3-AAE1-41A4-BBE9-45536F639B1E}" name="Total days" dataDxfId="405"/>
    <tableColumn id="5" xr3:uid="{2F890E1E-7F27-4261-B11A-8BEDDBB94019}" name="26/27_x000a_(m)" dataDxfId="404" dataCellStyle="Currency"/>
    <tableColumn id="6" xr3:uid="{8A2ABEE5-8D2B-408C-A4AB-769161488B1E}" name="27/28_x000a_(m)" dataDxfId="403"/>
    <tableColumn id="7" xr3:uid="{13DAAD1E-B0C1-43B4-8E47-CC30AC399708}" name="28/29_x000a_(m)" dataDxfId="402" dataCellStyle="Comma"/>
    <tableColumn id="8" xr3:uid="{5CD5D9C2-5858-4920-9FA0-BB9409F66E6B}" name="29/30_x000a_(m)" dataDxfId="401" dataCellStyle="Comma"/>
    <tableColumn id="9" xr3:uid="{581CD3AC-711A-4A7D-A750-9D495786AAFA}" name="30/31_x000a_(m)" dataDxfId="400" dataCellStyle="Comma"/>
    <tableColumn id="10" xr3:uid="{122D3648-27A3-4949-A7A2-5D28DBC68228}" name="Total_x000a_(m)" dataDxfId="399" dataCellStyle="Comma">
      <calculatedColumnFormula>SUM(E60:I60)</calculatedColumnFormula>
    </tableColumn>
  </tableColumns>
  <tableStyleInfo name="TableStyleMedium2" showFirstColumn="0" showLastColumn="0" showRowStripes="1"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2101673C-82EB-462F-B93D-25C837A668B2}" name="Table499" displayName="Table499" ref="A83:J103" totalsRowShown="0" headerRowDxfId="398" dataDxfId="396" headerRowBorderDxfId="397" tableBorderDxfId="395" totalsRowBorderDxfId="394" dataCellStyle="Comma">
  <autoFilter ref="A83:J103" xr:uid="{2101673C-82EB-462F-B93D-25C837A668B2}"/>
  <tableColumns count="10">
    <tableColumn id="1" xr3:uid="{FD7E75B5-62B1-4450-822A-E13BAD20E886}" name="Professional Services and/or 3rd Party Services" dataDxfId="393"/>
    <tableColumn id="2" xr3:uid="{06484E80-AFC9-4A42-9F85-1438963376B7}" name="Spend Type" dataDxfId="392"/>
    <tableColumn id="3" xr3:uid="{753AFD6F-FE5C-43FB-A941-A9408F90AF36}" name="Unit Cost_x000a_(m)" dataDxfId="391"/>
    <tableColumn id="4" xr3:uid="{E45213F0-91CF-4AC4-90FF-7B5AA9324B1F}" name="Total units" dataDxfId="390"/>
    <tableColumn id="5" xr3:uid="{9B334A1A-C86B-4DAA-924C-17E205D22BD4}" name="26/27_x000a_(m)"/>
    <tableColumn id="6" xr3:uid="{20700E85-D5D0-4CB2-9572-E230084011E9}" name="27/28_x000a_(m)" dataDxfId="389"/>
    <tableColumn id="7" xr3:uid="{30CD5443-4056-4E6B-8E2C-68D616C91670}" name="28/29_x000a_(m)" dataDxfId="388" dataCellStyle="Comma"/>
    <tableColumn id="8" xr3:uid="{C43293BB-91D8-4A75-80D5-61295034117B}" name="29/30_x000a_(m)" dataDxfId="387" dataCellStyle="Comma"/>
    <tableColumn id="9" xr3:uid="{14D7C96D-2998-4844-84BE-A0D6ACD2F54C}" name="30/31_x000a_(m)" dataDxfId="386" dataCellStyle="Comma"/>
    <tableColumn id="10" xr3:uid="{99831DB0-E3F9-4EBF-AD7C-C28F75CCBFE2}" name="Total_x000a_(m)" dataDxfId="385" dataCellStyle="Comma">
      <calculatedColumnFormula>SUM(E84:I84)</calculatedColumnFormula>
    </tableColumn>
  </tableColumns>
  <tableStyleInfo name="TableStyleMedium2" showFirstColumn="0" showLastColumn="0" showRowStripes="1"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F3D1AF9B-5FD7-4DEB-B9F7-D398D1400040}" name="Table5100" displayName="Table5100" ref="A107:J127" totalsRowShown="0" headerRowDxfId="384" dataDxfId="382" headerRowBorderDxfId="383" tableBorderDxfId="381" totalsRowBorderDxfId="380" dataCellStyle="Comma">
  <autoFilter ref="A107:J127" xr:uid="{F3D1AF9B-5FD7-4DEB-B9F7-D398D1400040}"/>
  <tableColumns count="10">
    <tableColumn id="1" xr3:uid="{6DB1BB5E-68CC-43B5-B210-4DF52488327B}" name="Software" dataDxfId="379"/>
    <tableColumn id="2" xr3:uid="{DCCADA84-19BA-43D3-B068-D79034CB92F0}" name="Spend Type" dataDxfId="378"/>
    <tableColumn id="3" xr3:uid="{901FC7AA-20EA-471D-A53E-CE3A3B3978D3}" name="Unit Cost_x000a_(m)" dataDxfId="377"/>
    <tableColumn id="4" xr3:uid="{1A7F7244-F99A-4BA8-8282-3FDA0B090BAC}" name="Total units" dataDxfId="376"/>
    <tableColumn id="5" xr3:uid="{D30532AC-FADE-4D92-90D0-73837108C48A}" name="26/27_x000a_(m)"/>
    <tableColumn id="6" xr3:uid="{B722B410-C7EB-4911-8997-670956F8CCF9}" name="27/28_x000a_(m)" dataDxfId="375"/>
    <tableColumn id="7" xr3:uid="{132C57ED-9E89-4AEC-8306-C30B758067BC}" name="28/29_x000a_(m)" dataDxfId="374" dataCellStyle="Comma"/>
    <tableColumn id="8" xr3:uid="{9115C0EB-B855-4074-844A-3C5C16F50FF0}" name="29/30_x000a_(m)" dataDxfId="373" dataCellStyle="Comma"/>
    <tableColumn id="9" xr3:uid="{6A77F923-B1A2-452D-ABB4-18BA0FFD0A77}" name="30/31_x000a_(m)" dataDxfId="372" dataCellStyle="Comma"/>
    <tableColumn id="10" xr3:uid="{873AA756-47CC-4C1A-A5B6-673535F32F08}" name="Total_x000a_(m)" dataDxfId="371" dataCellStyle="Comma">
      <calculatedColumnFormula>SUM(E108:I108)</calculatedColumnFormula>
    </tableColumn>
  </tableColumns>
  <tableStyleInfo name="TableStyleMedium2" showFirstColumn="0" showLastColumn="0" showRowStripes="1"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26564B6B-F2F0-400D-B068-60B866B42308}" name="Table6101" displayName="Table6101" ref="A131:J151" totalsRowShown="0" headerRowDxfId="370" dataDxfId="368" headerRowBorderDxfId="369" tableBorderDxfId="367" totalsRowBorderDxfId="366" dataCellStyle="Comma">
  <autoFilter ref="A131:J151" xr:uid="{26564B6B-F2F0-400D-B068-60B866B42308}"/>
  <tableColumns count="10">
    <tableColumn id="1" xr3:uid="{341C9C10-029D-418F-963C-E31B72C7DFA7}" name="Hardware" dataDxfId="365"/>
    <tableColumn id="2" xr3:uid="{8C6193DA-C6EE-4F0F-877E-52C601BD793C}" name="Spend Type" dataDxfId="364"/>
    <tableColumn id="3" xr3:uid="{3C3168D2-15D3-48F2-B7F2-97E3C39CB82D}" name="Unit Cost_x000a_(m)" dataDxfId="363"/>
    <tableColumn id="4" xr3:uid="{078DECF9-2460-4092-A378-9D81676F48AD}" name="Total units" dataDxfId="362"/>
    <tableColumn id="5" xr3:uid="{FF8E90C1-F9DE-46A7-B319-9E657DAB8A0C}" name="26/27_x000a_(m)"/>
    <tableColumn id="6" xr3:uid="{AC1F661C-151E-42E0-A3C7-76A5D283E1D0}" name="27/28_x000a_(m)" dataDxfId="361"/>
    <tableColumn id="7" xr3:uid="{83CEFDB6-15AA-4063-B8AD-09DDEE1BDA61}" name="28/29_x000a_(m)" dataDxfId="360" dataCellStyle="Comma"/>
    <tableColumn id="8" xr3:uid="{A4FA0F1E-F9CE-427B-85A1-76E52C854298}" name="29/30_x000a_(m)" dataDxfId="359" dataCellStyle="Comma"/>
    <tableColumn id="9" xr3:uid="{19AE767A-81F6-4472-ABC8-69944CB26AE1}" name="30/31_x000a_(m)" dataDxfId="358" dataCellStyle="Comma"/>
    <tableColumn id="10" xr3:uid="{97432CC6-AEC4-4E8B-A255-75D7EDCE048C}" name="Total_x000a_(m)" dataDxfId="357" dataCellStyle="Comma">
      <calculatedColumnFormula>SUM(E132:I132)</calculatedColumnFormula>
    </tableColumn>
  </tableColumns>
  <tableStyleInfo name="TableStyleMedium2" showFirstColumn="0" showLastColumn="0" showRowStripes="1"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0FD02A8B-67CD-4792-BAE3-41DC48689491}" name="Table1102" displayName="Table1102" ref="A30:J55" totalsRowShown="0" headerRowDxfId="356" dataDxfId="354" headerRowBorderDxfId="355" tableBorderDxfId="353" dataCellStyle="Currency">
  <autoFilter ref="A30:J55" xr:uid="{0FD02A8B-67CD-4792-BAE3-41DC48689491}"/>
  <tableColumns count="10">
    <tableColumn id="1" xr3:uid="{FFAF5CA2-49F0-4CD5-A20F-28A98C5ADA80}" name="Resources (FTE)" dataDxfId="352"/>
    <tableColumn id="2" xr3:uid="{E1E7ED6C-617E-4C10-B430-B91CC012AAEB}" name="Spend Type" dataDxfId="351"/>
    <tableColumn id="3" xr3:uid="{EFE1658B-F148-4FB5-9BFC-2D261830C5FD}" name="Rate / unit cost (m)" dataDxfId="350"/>
    <tableColumn id="4" xr3:uid="{B5E5FC5A-1AEF-4401-8F3F-15A24E04C1BF}" name="Total days / Total FTE" dataDxfId="349"/>
    <tableColumn id="5" xr3:uid="{4D2BDE74-0E9D-43B9-AA24-AB44321CD769}" name="26/27_x000a_(m)" dataDxfId="348" dataCellStyle="Currency"/>
    <tableColumn id="6" xr3:uid="{66A12EBF-CF77-462F-97DB-E5E746AB7C3E}" name="27/28_x000a_(m)" dataDxfId="347" dataCellStyle="Currency"/>
    <tableColumn id="7" xr3:uid="{096E3837-B817-4B5E-A27C-DBF56CB3D748}" name="28/29_x000a_(m)" dataDxfId="346" dataCellStyle="Currency"/>
    <tableColumn id="8" xr3:uid="{C16C1BEF-E96F-4BD9-AD39-99229EBC220E}" name="29/30_x000a_(m)" dataDxfId="345" dataCellStyle="Currency"/>
    <tableColumn id="9" xr3:uid="{D48C3896-4DD4-499C-8F77-5BFBEEBBD1D8}" name="30/31_x000a_(m)" dataDxfId="344" dataCellStyle="Currency"/>
    <tableColumn id="10" xr3:uid="{1CB09460-8E83-40AB-9C1B-C1B591281D5A}" name="Total_x000a_(m)" dataDxfId="343" dataCellStyle="Comma">
      <calculatedColumnFormula>SUM(E31:I31)</calculatedColumnFormula>
    </tableColumn>
  </tableColumns>
  <tableStyleInfo name="TableStyleMedium2" showFirstColumn="0" showLastColumn="0" showRowStripes="1"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74BE9813-E613-4DA6-9D2A-08BBD310AA69}" name="Table3103" displayName="Table3103" ref="A59:J79" totalsRowShown="0" headerRowDxfId="342" dataDxfId="340" headerRowBorderDxfId="341" tableBorderDxfId="339" totalsRowBorderDxfId="338" dataCellStyle="Comma">
  <autoFilter ref="A59:J79" xr:uid="{74BE9813-E613-4DA6-9D2A-08BBD310AA69}"/>
  <tableColumns count="10">
    <tableColumn id="1" xr3:uid="{2865EF7C-0036-4345-95C6-A5BEB1A0C0F8}" name="Resources (FTC)" dataDxfId="337"/>
    <tableColumn id="2" xr3:uid="{4468EAEE-5238-41B5-A1EA-428BDD4A6F09}" name="Spend Type" dataDxfId="336"/>
    <tableColumn id="3" xr3:uid="{C22E9E08-2E70-4C1D-9B36-904C0357F241}" name="Rate / unit cost (m)" dataDxfId="335"/>
    <tableColumn id="4" xr3:uid="{45BB2E14-AF79-437A-A72A-8B4BE4CE61A7}" name="Total days" dataDxfId="334"/>
    <tableColumn id="5" xr3:uid="{108A0C1F-973A-47DB-BD9C-30A02D27792E}" name="26/27_x000a_(m)" dataDxfId="333" dataCellStyle="Currency"/>
    <tableColumn id="6" xr3:uid="{05FD207A-4A46-425A-AEE6-52E2164B40AA}" name="27/28_x000a_(m)" dataDxfId="332"/>
    <tableColumn id="7" xr3:uid="{4AFE3D26-F5A3-4BC8-97A7-C7D2C941A9E5}" name="28/29_x000a_(m)" dataDxfId="331" dataCellStyle="Comma"/>
    <tableColumn id="8" xr3:uid="{45BB6B31-D910-4B34-8509-F07AF76305E0}" name="29/30_x000a_(m)" dataDxfId="330" dataCellStyle="Comma"/>
    <tableColumn id="9" xr3:uid="{67A01F9F-8E78-4E0A-BD60-EC4E1FB79806}" name="30/31_x000a_(m)" dataDxfId="329" dataCellStyle="Comma"/>
    <tableColumn id="10" xr3:uid="{12EED5BD-F834-4585-BCCC-AAAB615A408B}" name="Total_x000a_(m)" dataDxfId="328" dataCellStyle="Comma">
      <calculatedColumnFormula>SUM(E60:I60)</calculatedColumnFormula>
    </tableColumn>
  </tableColumns>
  <tableStyleInfo name="TableStyleMedium2" showFirstColumn="0" showLastColumn="0" showRowStripes="1"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AFAA5EB9-481F-47E6-8365-68A9469A37FA}" name="Table4104" displayName="Table4104" ref="A83:J103" totalsRowShown="0" headerRowDxfId="327" dataDxfId="325" headerRowBorderDxfId="326" tableBorderDxfId="324" totalsRowBorderDxfId="323" dataCellStyle="Comma">
  <autoFilter ref="A83:J103" xr:uid="{AFAA5EB9-481F-47E6-8365-68A9469A37FA}"/>
  <tableColumns count="10">
    <tableColumn id="1" xr3:uid="{F176BEA8-B8FF-4404-AF0C-D2564BF677EA}" name="Professional Services and/or 3rd Party Services" dataDxfId="322"/>
    <tableColumn id="2" xr3:uid="{DF540F2B-CC8B-4CAE-8310-D0412DA80DAD}" name="Spend Type" dataDxfId="321"/>
    <tableColumn id="3" xr3:uid="{3D964724-099F-4694-ABB9-2D4ED604C608}" name="Unit Cost_x000a_(m)" dataDxfId="320"/>
    <tableColumn id="4" xr3:uid="{C20517EF-145F-42E3-9D91-993F5096ACCE}" name="Total units" dataDxfId="319"/>
    <tableColumn id="5" xr3:uid="{EF42D452-947C-41D2-AC31-C1A05C90E0F5}" name="26/27_x000a_(m)"/>
    <tableColumn id="6" xr3:uid="{3AD92154-38BB-4ED6-867B-BCCC89D94225}" name="27/28_x000a_(m)" dataDxfId="318"/>
    <tableColumn id="7" xr3:uid="{E17674EC-28D8-40BF-9022-6E6825985337}" name="28/29_x000a_(m)" dataDxfId="317" dataCellStyle="Comma"/>
    <tableColumn id="8" xr3:uid="{0FDEBC2F-FCC4-4790-BF74-35B8FB73E9F7}" name="29/30_x000a_(m)" dataDxfId="316" dataCellStyle="Comma"/>
    <tableColumn id="9" xr3:uid="{203FEE06-CAF2-4911-B8C9-99D7E183E3CD}" name="30/31_x000a_(m)" dataDxfId="315" dataCellStyle="Comma"/>
    <tableColumn id="10" xr3:uid="{8A277155-6116-4DB5-B59E-286924E7E48B}" name="Total_x000a_(m)" dataDxfId="314" dataCellStyle="Comma">
      <calculatedColumnFormula>SUM(E84:I84)</calculatedColumnFormula>
    </tableColumn>
  </tableColumns>
  <tableStyleInfo name="TableStyleMedium2" showFirstColumn="0" showLastColumn="0" showRowStripes="1"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90084863-E8AE-423D-A5BB-F939A80991FA}" name="Table5105" displayName="Table5105" ref="A107:J127" totalsRowShown="0" headerRowDxfId="313" dataDxfId="311" headerRowBorderDxfId="312" tableBorderDxfId="310" totalsRowBorderDxfId="309" dataCellStyle="Comma">
  <autoFilter ref="A107:J127" xr:uid="{90084863-E8AE-423D-A5BB-F939A80991FA}"/>
  <tableColumns count="10">
    <tableColumn id="1" xr3:uid="{A25F5280-1E35-4A9C-B090-D3FC3A169F36}" name="Software" dataDxfId="308"/>
    <tableColumn id="2" xr3:uid="{66470A46-A54B-42F4-9322-3BA9B565E6C6}" name="Spend Type" dataDxfId="307"/>
    <tableColumn id="3" xr3:uid="{6EC5F8E4-8D11-4929-AE29-0B7A26B5DD79}" name="Unit Cost_x000a_(m)" dataDxfId="306"/>
    <tableColumn id="4" xr3:uid="{01A50CD8-E9BD-4EF0-B860-10C152E6B764}" name="Total units" dataDxfId="305"/>
    <tableColumn id="5" xr3:uid="{1CCB1656-BD27-473A-9F04-8AE8A780DAA2}" name="26/27_x000a_(m)"/>
    <tableColumn id="6" xr3:uid="{7490CF36-74D0-4993-BA44-4BB6F722AB01}" name="27/28_x000a_(m)" dataDxfId="304"/>
    <tableColumn id="7" xr3:uid="{5E1B0F0E-8FB3-47FE-B61B-1A7DD373F5A2}" name="28/29_x000a_(m)" dataDxfId="303" dataCellStyle="Comma"/>
    <tableColumn id="8" xr3:uid="{5FE41C54-C022-46CC-9D94-28BEAA73FED9}" name="29/30_x000a_(m)" dataDxfId="302" dataCellStyle="Comma"/>
    <tableColumn id="9" xr3:uid="{E7BDC9B6-5155-4952-8803-3D85AA01F334}" name="30/31_x000a_(m)" dataDxfId="301" dataCellStyle="Comma"/>
    <tableColumn id="10" xr3:uid="{EF8127AE-11ED-4F1D-85AD-146E47FE8D73}" name="Total_x000a_(m)" dataDxfId="300" dataCellStyle="Comma">
      <calculatedColumnFormula>SUM(E108:I108)</calculatedColumnFormula>
    </tableColumn>
  </tableColumns>
  <tableStyleInfo name="TableStyleMedium2" showFirstColumn="0" showLastColumn="0" showRowStripes="1"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790A1B2C-A599-48C3-BADD-C3C2380A8399}" name="Table6106" displayName="Table6106" ref="A131:J151" totalsRowShown="0" headerRowDxfId="299" dataDxfId="297" headerRowBorderDxfId="298" tableBorderDxfId="296" totalsRowBorderDxfId="295" dataCellStyle="Comma">
  <autoFilter ref="A131:J151" xr:uid="{790A1B2C-A599-48C3-BADD-C3C2380A8399}"/>
  <tableColumns count="10">
    <tableColumn id="1" xr3:uid="{9DA0ADED-3F8B-417C-922E-F5412818B168}" name="Hardware" dataDxfId="294"/>
    <tableColumn id="2" xr3:uid="{088E6CD6-399C-4AD4-B0AF-1C409704D741}" name="Spend Type" dataDxfId="293"/>
    <tableColumn id="3" xr3:uid="{A552E0C9-A61F-46B7-8999-38DA5458C2CA}" name="Unit Cost_x000a_(m)" dataDxfId="292"/>
    <tableColumn id="4" xr3:uid="{0EFFD094-85C4-4936-A822-A9AFC91319C8}" name="Total units" dataDxfId="291"/>
    <tableColumn id="5" xr3:uid="{E013348D-769A-4FB6-B7A7-0675D6C60097}" name="26/27_x000a_(m)"/>
    <tableColumn id="6" xr3:uid="{BF486C73-8C25-45B3-A559-6D84ADEDEEE0}" name="27/28_x000a_(m)" dataDxfId="290"/>
    <tableColumn id="7" xr3:uid="{3B82115C-1029-4488-BE08-2692B2D5FBA3}" name="28/29_x000a_(m)" dataDxfId="289" dataCellStyle="Comma"/>
    <tableColumn id="8" xr3:uid="{4166ADFE-AB04-4E1F-AE4B-256B26AA993A}" name="29/30_x000a_(m)" dataDxfId="288" dataCellStyle="Comma"/>
    <tableColumn id="9" xr3:uid="{C1CF333F-DAF9-48D9-8D8C-A7ACBB969747}" name="30/31_x000a_(m)" dataDxfId="287" dataCellStyle="Comma"/>
    <tableColumn id="10" xr3:uid="{4937CFCC-A9BB-48C7-8BB3-E4F8ACCF4026}" name="Total_x000a_(m)" dataDxfId="286" dataCellStyle="Comma">
      <calculatedColumnFormula>SUM(E132:I132)</calculatedColumnFormula>
    </tableColumn>
  </tableColumns>
  <tableStyleInfo name="TableStyleMedium2" showFirstColumn="0" showLastColumn="0" showRowStripes="1"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69CC740A-AD99-4D7A-A04F-A5816BFE7E59}" name="Table1107" displayName="Table1107" ref="A30:J55" totalsRowShown="0" headerRowDxfId="285" dataDxfId="283" headerRowBorderDxfId="284" tableBorderDxfId="282" dataCellStyle="Currency">
  <autoFilter ref="A30:J55" xr:uid="{69CC740A-AD99-4D7A-A04F-A5816BFE7E59}"/>
  <tableColumns count="10">
    <tableColumn id="1" xr3:uid="{5B3722B2-9C24-47BC-84AE-477C64800384}" name="Resources (FTE)" dataDxfId="281"/>
    <tableColumn id="2" xr3:uid="{AF6A3ACF-0313-4CAF-8C2D-7BD55ED389F7}" name="Spend Type" dataDxfId="280"/>
    <tableColumn id="3" xr3:uid="{368C6AE3-A583-414A-829F-4A45FC40EEB9}" name="Rate / unit cost (m)" dataDxfId="279"/>
    <tableColumn id="4" xr3:uid="{24BF43BE-EF7A-44D7-80DE-5BB1943FC9F8}" name="Total days / Total FTE" dataDxfId="278"/>
    <tableColumn id="5" xr3:uid="{CBC73C86-F4EC-48D0-B858-DE797658C5C5}" name="26/27_x000a_(m)" dataDxfId="277" dataCellStyle="Currency"/>
    <tableColumn id="6" xr3:uid="{0F01F2EB-4195-447B-BECF-1C48363E6C4B}" name="27/28_x000a_(m)" dataDxfId="276" dataCellStyle="Currency"/>
    <tableColumn id="7" xr3:uid="{9AE58A87-E443-4699-83D4-645251C4CF38}" name="28/29_x000a_(m)" dataDxfId="275" dataCellStyle="Currency"/>
    <tableColumn id="8" xr3:uid="{DBB9E174-7B99-4DEF-94C1-2EB88B9A7A54}" name="29/30_x000a_(m)" dataDxfId="274" dataCellStyle="Currency"/>
    <tableColumn id="9" xr3:uid="{BD25ADE6-1296-4788-8974-12B266758AD4}" name="30/31_x000a_(m)" dataDxfId="273" dataCellStyle="Currency"/>
    <tableColumn id="10" xr3:uid="{8E43A916-C347-48F2-98C3-3B40A620F6FD}" name="Total_x000a_(m)" dataDxfId="272" dataCellStyle="Comma">
      <calculatedColumnFormula>SUM(E31:I31)</calculatedColumnFormula>
    </tableColumn>
  </tableColumns>
  <tableStyleInfo name="TableStyleMedium2" showFirstColumn="0" showLastColumn="0" showRowStripes="1"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5F1F74DE-C8B0-4CE7-AABF-4D245BAF82F4}" name="Table3108" displayName="Table3108" ref="A59:J79" totalsRowShown="0" headerRowDxfId="271" dataDxfId="269" headerRowBorderDxfId="270" tableBorderDxfId="268" totalsRowBorderDxfId="267" dataCellStyle="Comma">
  <autoFilter ref="A59:J79" xr:uid="{5F1F74DE-C8B0-4CE7-AABF-4D245BAF82F4}"/>
  <tableColumns count="10">
    <tableColumn id="1" xr3:uid="{FC776CEC-C615-4AA1-B226-4B5557890747}" name="Resources (FTC)" dataDxfId="266"/>
    <tableColumn id="2" xr3:uid="{4CE11E49-858B-4226-9261-40A426BBAEBC}" name="Spend Type" dataDxfId="265"/>
    <tableColumn id="3" xr3:uid="{F9FFB571-6803-4EC0-AFB9-9B92EC5C994C}" name="Rate / unit cost (m)" dataDxfId="264"/>
    <tableColumn id="4" xr3:uid="{E1581D63-B31F-42BB-9FFE-D6813ECFC1CA}" name="Total days" dataDxfId="263"/>
    <tableColumn id="5" xr3:uid="{56826A22-27D0-40F0-B073-39C79DCB95E2}" name="26/27_x000a_(m)" dataDxfId="262" dataCellStyle="Currency"/>
    <tableColumn id="6" xr3:uid="{78E5283A-10D8-4D3E-8D9B-42D5A938FFFC}" name="27/28_x000a_(m)" dataDxfId="261"/>
    <tableColumn id="7" xr3:uid="{34EDCB91-D403-4E49-8A83-383B895D6192}" name="28/29_x000a_(m)" dataDxfId="260" dataCellStyle="Comma"/>
    <tableColumn id="8" xr3:uid="{D23EA8D5-48B4-4E8B-82D4-EE88FF029F26}" name="29/30_x000a_(m)" dataDxfId="259" dataCellStyle="Comma"/>
    <tableColumn id="9" xr3:uid="{8F6EC041-3C18-4767-9A2E-749E30A4568E}" name="30/31_x000a_(m)" dataDxfId="258" dataCellStyle="Comma"/>
    <tableColumn id="10" xr3:uid="{650A6A39-96D4-4712-A84E-C38EC495E98A}" name="Total_x000a_(m)" dataDxfId="257" dataCellStyle="Comma">
      <calculatedColumnFormula>SUM(E60:I60)</calculatedColumnFormula>
    </tableColumn>
  </tableColumns>
  <tableStyleInfo name="TableStyleMedium2" showFirstColumn="0" showLastColumn="0" showRowStripes="1"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2591BB5E-1110-45DA-98C3-E8E2CA31F2C5}" name="Table4109" displayName="Table4109" ref="A83:J103" totalsRowShown="0" headerRowDxfId="256" dataDxfId="254" headerRowBorderDxfId="255" tableBorderDxfId="253" totalsRowBorderDxfId="252" dataCellStyle="Comma">
  <autoFilter ref="A83:J103" xr:uid="{2591BB5E-1110-45DA-98C3-E8E2CA31F2C5}"/>
  <tableColumns count="10">
    <tableColumn id="1" xr3:uid="{2903BE32-6DD2-4748-82B5-96138C39D2EC}" name="Professional Services and/or 3rd Party Services" dataDxfId="251"/>
    <tableColumn id="2" xr3:uid="{6E339AD1-3114-43EE-9B88-8FA481A87409}" name="Spend Type" dataDxfId="250"/>
    <tableColumn id="3" xr3:uid="{B19A1632-B833-45ED-9D83-84903D4F6E8C}" name="Unit Cost_x000a_(m)" dataDxfId="249"/>
    <tableColumn id="4" xr3:uid="{28C8ADF4-BA58-4C79-A9DE-37D6D6EE0FA0}" name="Total units" dataDxfId="248"/>
    <tableColumn id="5" xr3:uid="{F17093D7-871E-4ED2-BAAB-4DCA6BEA411F}" name="26/27_x000a_(m)"/>
    <tableColumn id="6" xr3:uid="{357AFB30-DE6E-40BB-AF6C-1721CFE82B6A}" name="27/28_x000a_(m)" dataDxfId="247"/>
    <tableColumn id="7" xr3:uid="{C342E049-A37C-4A7E-9D88-5E485FB33AB5}" name="28/29_x000a_(m)" dataDxfId="246" dataCellStyle="Comma"/>
    <tableColumn id="8" xr3:uid="{34E0E3BC-EB53-4F6C-8325-C8BFC9C04D8E}" name="29/30_x000a_(m)" dataDxfId="245" dataCellStyle="Comma"/>
    <tableColumn id="9" xr3:uid="{46F869B3-EF20-4B6E-9271-55E36B3CC5C7}" name="30/31_x000a_(m)" dataDxfId="244" dataCellStyle="Comma"/>
    <tableColumn id="10" xr3:uid="{3CC48A8C-EE27-45F3-B1B8-29D17F7FAFDC}" name="Total_x000a_(m)" dataDxfId="243" dataCellStyle="Comma">
      <calculatedColumnFormula>SUM(E84:I84)</calculatedColumnFormula>
    </tableColumn>
  </tableColumns>
  <tableStyleInfo name="TableStyleMedium2" showFirstColumn="0" showLastColumn="0" showRowStripes="1"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EB82E064-74CB-4718-BB35-17584B1CDF3F}" name="Table5110" displayName="Table5110" ref="A107:J127" totalsRowShown="0" headerRowDxfId="242" dataDxfId="240" headerRowBorderDxfId="241" tableBorderDxfId="239" totalsRowBorderDxfId="238" dataCellStyle="Comma">
  <autoFilter ref="A107:J127" xr:uid="{EB82E064-74CB-4718-BB35-17584B1CDF3F}"/>
  <tableColumns count="10">
    <tableColumn id="1" xr3:uid="{FB500A67-1181-409E-A14A-B82E9F12B1F3}" name="Software" dataDxfId="237"/>
    <tableColumn id="2" xr3:uid="{646C2948-EFB1-4B9D-80BB-9FD8D78D2624}" name="Spend Type" dataDxfId="236"/>
    <tableColumn id="3" xr3:uid="{ABB447D9-8C98-4BAA-B880-287E1F284C9B}" name="Unit Cost_x000a_(m)" dataDxfId="235"/>
    <tableColumn id="4" xr3:uid="{A4155479-9CA9-4D8B-A7B3-517E9D2ABC13}" name="Total units" dataDxfId="234"/>
    <tableColumn id="5" xr3:uid="{AF10F6BE-8092-4D5D-ACFA-E9836D79CF39}" name="26/27_x000a_(m)"/>
    <tableColumn id="6" xr3:uid="{E5A4A7CF-36BD-4BEA-AC02-C95B1421ED46}" name="27/28_x000a_(m)" dataDxfId="233"/>
    <tableColumn id="7" xr3:uid="{FFE2C448-E074-4977-9117-90323C147F55}" name="28/29_x000a_(m)" dataDxfId="232" dataCellStyle="Comma"/>
    <tableColumn id="8" xr3:uid="{6A32B5B6-3C31-46B5-B4C6-27F04863B83C}" name="29/30_x000a_(m)" dataDxfId="231" dataCellStyle="Comma"/>
    <tableColumn id="9" xr3:uid="{B2A57A5B-138C-48FB-9D43-AB7DAA251556}" name="30/31_x000a_(m)" dataDxfId="230" dataCellStyle="Comma"/>
    <tableColumn id="10" xr3:uid="{DBAAC36A-E661-4AA2-B727-29E1E66F972A}" name="Total_x000a_(m)" dataDxfId="229" dataCellStyle="Comma">
      <calculatedColumnFormula>SUM(E108:I108)</calculatedColumnFormula>
    </tableColumn>
  </tableColumns>
  <tableStyleInfo name="TableStyleMedium2" showFirstColumn="0" showLastColumn="0" showRowStripes="1"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60C4B9D9-C062-48C8-967C-A747F08792A0}" name="Table6111" displayName="Table6111" ref="A131:J151" totalsRowShown="0" headerRowDxfId="228" dataDxfId="226" headerRowBorderDxfId="227" tableBorderDxfId="225" totalsRowBorderDxfId="224" dataCellStyle="Comma">
  <autoFilter ref="A131:J151" xr:uid="{60C4B9D9-C062-48C8-967C-A747F08792A0}"/>
  <tableColumns count="10">
    <tableColumn id="1" xr3:uid="{70C62576-E0F3-44AD-861D-1768E80D1450}" name="Hardware" dataDxfId="223"/>
    <tableColumn id="2" xr3:uid="{34AE4A2A-721F-407F-9CAB-31F7C325213D}" name="Spend Type" dataDxfId="222"/>
    <tableColumn id="3" xr3:uid="{A1DF6CB9-6DD5-44CF-AC69-D5DB80855749}" name="Unit Cost_x000a_(m)" dataDxfId="221"/>
    <tableColumn id="4" xr3:uid="{03353D52-1EEC-4F3A-BE03-AF99D86E57A4}" name="Total units" dataDxfId="220"/>
    <tableColumn id="5" xr3:uid="{0F0A220E-D8A2-4911-9DEC-720F7D41AAA5}" name="26/27_x000a_(m)"/>
    <tableColumn id="6" xr3:uid="{91905314-F086-4297-9DB8-2388345AC47A}" name="27/28_x000a_(m)" dataDxfId="219"/>
    <tableColumn id="7" xr3:uid="{EC1C85C8-A49E-4CAC-8182-1F91AC9ACF6F}" name="28/29_x000a_(m)" dataDxfId="218" dataCellStyle="Comma"/>
    <tableColumn id="8" xr3:uid="{145B8B2B-47CD-4066-9D15-E6DE840B70DA}" name="29/30_x000a_(m)" dataDxfId="217" dataCellStyle="Comma"/>
    <tableColumn id="9" xr3:uid="{44C77331-3532-48BF-9F48-6459A531CAD8}" name="30/31_x000a_(m)" dataDxfId="216" dataCellStyle="Comma"/>
    <tableColumn id="10" xr3:uid="{7D2131A4-8D11-404D-955D-F1C84985C4BE}" name="Total_x000a_(m)" dataDxfId="215" dataCellStyle="Comma">
      <calculatedColumnFormula>SUM(E132:I132)</calculatedColumnFormula>
    </tableColumn>
  </tableColumns>
  <tableStyleInfo name="TableStyleMedium2" showFirstColumn="0" showLastColumn="0" showRowStripes="1"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393A492B-7823-422D-8DF8-11BA7C50B24B}" name="Table1112" displayName="Table1112" ref="A30:J55" totalsRowShown="0" headerRowDxfId="214" dataDxfId="212" headerRowBorderDxfId="213" tableBorderDxfId="211" dataCellStyle="Currency">
  <autoFilter ref="A30:J55" xr:uid="{393A492B-7823-422D-8DF8-11BA7C50B24B}"/>
  <tableColumns count="10">
    <tableColumn id="1" xr3:uid="{D54C918A-D180-4F17-925D-1439875CD4A9}" name="Resources (FTE)" dataDxfId="210"/>
    <tableColumn id="2" xr3:uid="{EE9FCA62-808E-43B6-9760-97D01473802E}" name="Spend Type" dataDxfId="209"/>
    <tableColumn id="3" xr3:uid="{1CBBD57E-864D-4BE0-A6DD-9133874BFE78}" name="Rate / unit cost (m)" dataDxfId="208"/>
    <tableColumn id="4" xr3:uid="{03D432AA-FB46-4430-B8EA-6B2351F17B3F}" name="Total days / Total FTE" dataDxfId="207"/>
    <tableColumn id="5" xr3:uid="{E2E51251-122F-4E3C-8A6B-6BFC6BC223FB}" name="26/27_x000a_(m)" dataDxfId="206" dataCellStyle="Currency"/>
    <tableColumn id="6" xr3:uid="{AD567525-01E2-4D97-BCCB-5801DF983DD1}" name="27/28_x000a_(m)" dataDxfId="205" dataCellStyle="Currency"/>
    <tableColumn id="7" xr3:uid="{0064F3D6-C899-40FC-9342-872937DE6269}" name="28/29_x000a_(m)" dataDxfId="204" dataCellStyle="Currency"/>
    <tableColumn id="8" xr3:uid="{140C7287-0442-4AB1-A050-2A08A2C3BD9F}" name="29/30_x000a_(m)" dataDxfId="203" dataCellStyle="Currency"/>
    <tableColumn id="9" xr3:uid="{618DB916-B814-4341-AA1D-64895BEB532C}" name="30/31_x000a_(m)" dataDxfId="202" dataCellStyle="Currency"/>
    <tableColumn id="10" xr3:uid="{9904FFC2-2374-4885-911B-72A3AB3D90F8}" name="Total_x000a_(m)" dataDxfId="201" dataCellStyle="Comma">
      <calculatedColumnFormula>SUM(E31:I31)</calculatedColumnFormula>
    </tableColumn>
  </tableColumns>
  <tableStyleInfo name="TableStyleMedium2" showFirstColumn="0" showLastColumn="0" showRowStripes="1"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EACCA8F7-4F51-40C9-830E-88C5A70F750A}" name="Table3113" displayName="Table3113" ref="A59:J79" totalsRowShown="0" headerRowDxfId="200" dataDxfId="198" headerRowBorderDxfId="199" tableBorderDxfId="197" totalsRowBorderDxfId="196" dataCellStyle="Comma">
  <autoFilter ref="A59:J79" xr:uid="{EACCA8F7-4F51-40C9-830E-88C5A70F750A}"/>
  <tableColumns count="10">
    <tableColumn id="1" xr3:uid="{C9B3B202-55DF-485F-9007-9F5679EB6F1B}" name="Resources (FTC)" dataDxfId="195"/>
    <tableColumn id="2" xr3:uid="{04C19A4B-9719-4767-886E-A557DB8572BD}" name="Spend Type" dataDxfId="194"/>
    <tableColumn id="3" xr3:uid="{434D0DD8-9548-4F01-A793-E2366B7FE6BD}" name="Rate / unit cost (m)" dataDxfId="193"/>
    <tableColumn id="4" xr3:uid="{0ADDE6DE-9434-491A-AA2E-C11D268F4084}" name="Total days" dataDxfId="192"/>
    <tableColumn id="5" xr3:uid="{AF2B1467-CE0C-4722-924C-BE960D502BCC}" name="26/27_x000a_(m)" dataDxfId="191" dataCellStyle="Currency"/>
    <tableColumn id="6" xr3:uid="{3A0128E6-DBBD-4B5E-B61B-D1438B2BD622}" name="27/28_x000a_(m)" dataDxfId="190"/>
    <tableColumn id="7" xr3:uid="{797E7849-4AD9-4E6A-B48C-9B3A05CC343A}" name="28/29_x000a_(m)" dataDxfId="189" dataCellStyle="Comma"/>
    <tableColumn id="8" xr3:uid="{8136D1B5-593D-4C76-9415-30EB20674164}" name="29/30_x000a_(m)" dataDxfId="188" dataCellStyle="Comma"/>
    <tableColumn id="9" xr3:uid="{C9472472-D7AF-4349-A99E-27EEFF3DB0EB}" name="30/31_x000a_(m)" dataDxfId="187" dataCellStyle="Comma"/>
    <tableColumn id="10" xr3:uid="{0C97D05B-F794-4F57-9C1F-57910F051458}" name="Total_x000a_(m)" dataDxfId="186" dataCellStyle="Comma">
      <calculatedColumnFormula>SUM(E60:I60)</calculatedColumnFormula>
    </tableColumn>
  </tableColumns>
  <tableStyleInfo name="TableStyleMedium2" showFirstColumn="0" showLastColumn="0" showRowStripes="1"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D3E3FA3D-CCF8-4F96-AA71-8CC3E8FAE3A5}" name="Table4114" displayName="Table4114" ref="A83:J103" totalsRowShown="0" headerRowDxfId="185" dataDxfId="183" headerRowBorderDxfId="184" tableBorderDxfId="182" totalsRowBorderDxfId="181" dataCellStyle="Comma">
  <autoFilter ref="A83:J103" xr:uid="{D3E3FA3D-CCF8-4F96-AA71-8CC3E8FAE3A5}"/>
  <tableColumns count="10">
    <tableColumn id="1" xr3:uid="{FCE7894A-B671-4C5B-A4F2-FB63A7945380}" name="Professional Services and/or 3rd Party Services" dataDxfId="180"/>
    <tableColumn id="2" xr3:uid="{47BFDE9B-A3DF-4ECD-98F0-B23D394F48F6}" name="Spend Type" dataDxfId="179"/>
    <tableColumn id="3" xr3:uid="{DB5BFFA2-0B85-4CD5-B067-A17C91D8A280}" name="Unit Cost_x000a_(m)" dataDxfId="178"/>
    <tableColumn id="4" xr3:uid="{971378E8-E28A-4A97-A10A-83BF6A26B45E}" name="Total units" dataDxfId="177"/>
    <tableColumn id="5" xr3:uid="{C7943C08-1EEF-4F62-B5A9-0B40077F9082}" name="26/27_x000a_(m)"/>
    <tableColumn id="6" xr3:uid="{5712A127-9119-4AB3-95B6-344ED774CBDB}" name="27/28_x000a_(m)" dataDxfId="176"/>
    <tableColumn id="7" xr3:uid="{F6B1428D-6B07-4F10-9ADC-9178B981C4DC}" name="28/29_x000a_(m)" dataDxfId="175" dataCellStyle="Comma"/>
    <tableColumn id="8" xr3:uid="{08353B2D-A09E-4239-B937-557A04703F24}" name="29/30_x000a_(m)" dataDxfId="174" dataCellStyle="Comma"/>
    <tableColumn id="9" xr3:uid="{F5889F96-7592-4A98-96E0-47BE4C22BA70}" name="30/31_x000a_(m)" dataDxfId="173" dataCellStyle="Comma"/>
    <tableColumn id="10" xr3:uid="{22A7311D-2E97-48E4-B727-324ADD976195}" name="Total_x000a_(m)" dataDxfId="172" dataCellStyle="Comma">
      <calculatedColumnFormula>SUM(E84:I84)</calculatedColumnFormula>
    </tableColumn>
  </tableColumns>
  <tableStyleInfo name="TableStyleMedium2" showFirstColumn="0" showLastColumn="0" showRowStripes="1"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A286AC21-4FB4-4841-AAEC-8B4E1D09463B}" name="Table5115" displayName="Table5115" ref="A107:J127" totalsRowShown="0" headerRowDxfId="171" dataDxfId="169" headerRowBorderDxfId="170" tableBorderDxfId="168" totalsRowBorderDxfId="167" dataCellStyle="Comma">
  <autoFilter ref="A107:J127" xr:uid="{A286AC21-4FB4-4841-AAEC-8B4E1D09463B}"/>
  <tableColumns count="10">
    <tableColumn id="1" xr3:uid="{33369C39-2704-4745-80EE-5B51675FA0E5}" name="Software" dataDxfId="166"/>
    <tableColumn id="2" xr3:uid="{0988A39D-FF4F-418C-A0A5-54CDB0B7F22E}" name="Spend Type" dataDxfId="165"/>
    <tableColumn id="3" xr3:uid="{CAB0B92B-88AA-4623-8CFD-F13E7A1CE23E}" name="Unit Cost_x000a_(m)" dataDxfId="164"/>
    <tableColumn id="4" xr3:uid="{38EB5F64-61EA-4DFA-9699-9F7E7C57D9A7}" name="Total units" dataDxfId="163"/>
    <tableColumn id="5" xr3:uid="{26CD9A31-90A7-4B5C-A905-EE0DD6566C65}" name="26/27_x000a_(m)"/>
    <tableColumn id="6" xr3:uid="{2D5B1DDE-7B2F-4D46-8475-4DF03880345F}" name="27/28_x000a_(m)" dataDxfId="162"/>
    <tableColumn id="7" xr3:uid="{05A2A507-7714-4CDC-A19E-5A3CF588E578}" name="28/29_x000a_(m)" dataDxfId="161" dataCellStyle="Comma"/>
    <tableColumn id="8" xr3:uid="{912F6777-3475-4BD5-9FB7-4FB0149CDD17}" name="29/30_x000a_(m)" dataDxfId="160" dataCellStyle="Comma"/>
    <tableColumn id="9" xr3:uid="{92B92E97-371B-4E42-B686-87048FFB7FEB}" name="30/31_x000a_(m)" dataDxfId="159" dataCellStyle="Comma"/>
    <tableColumn id="10" xr3:uid="{BD8DCF9F-9758-4627-B104-87D20516EF4F}" name="Total_x000a_(m)" dataDxfId="158" dataCellStyle="Comma">
      <calculatedColumnFormula>SUM(E108:I108)</calculatedColumnFormula>
    </tableColumn>
  </tableColumns>
  <tableStyleInfo name="TableStyleMedium2" showFirstColumn="0" showLastColumn="0" showRowStripes="1"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C8E8EA06-D34E-442A-892E-6DB9B358A73A}" name="Table6116" displayName="Table6116" ref="A131:J151" totalsRowShown="0" headerRowDxfId="157" dataDxfId="155" headerRowBorderDxfId="156" tableBorderDxfId="154" totalsRowBorderDxfId="153" dataCellStyle="Comma">
  <autoFilter ref="A131:J151" xr:uid="{C8E8EA06-D34E-442A-892E-6DB9B358A73A}"/>
  <tableColumns count="10">
    <tableColumn id="1" xr3:uid="{2C0ED91B-E1F0-46E5-9184-CD550D8D8372}" name="Hardware" dataDxfId="152"/>
    <tableColumn id="2" xr3:uid="{A3F467F6-9AEC-4234-94D5-B0254A410A14}" name="Spend Type" dataDxfId="151"/>
    <tableColumn id="3" xr3:uid="{86E79E9E-804B-4B6F-8F54-5E4F465E8A60}" name="Unit Cost_x000a_(m)" dataDxfId="150"/>
    <tableColumn id="4" xr3:uid="{C1901B93-DAB1-47A9-B175-5A22831F5B7F}" name="Total units" dataDxfId="149"/>
    <tableColumn id="5" xr3:uid="{FFB8BF96-C845-4ADD-A7F1-CD5197519018}" name="26/27_x000a_(m)"/>
    <tableColumn id="6" xr3:uid="{4CF200D5-7676-4890-831E-2A2E2A7810D7}" name="27/28_x000a_(m)" dataDxfId="148"/>
    <tableColumn id="7" xr3:uid="{5D63FA11-789E-47ED-AA69-0E4680B5B5F9}" name="28/29_x000a_(m)" dataDxfId="147" dataCellStyle="Comma"/>
    <tableColumn id="8" xr3:uid="{70417332-1C4E-4F2E-BCC6-CB5AC8776349}" name="29/30_x000a_(m)" dataDxfId="146" dataCellStyle="Comma"/>
    <tableColumn id="9" xr3:uid="{7D8A758A-6E47-4BBF-A02C-4A33811D1235}" name="30/31_x000a_(m)" dataDxfId="145" dataCellStyle="Comma"/>
    <tableColumn id="10" xr3:uid="{C1E25C8E-C43C-46D4-A765-BA967C83A190}" name="Total_x000a_(m)" dataDxfId="144" dataCellStyle="Comma">
      <calculatedColumnFormula>SUM(E132:I132)</calculatedColumnFormula>
    </tableColumn>
  </tableColumns>
  <tableStyleInfo name="TableStyleMedium2" showFirstColumn="0" showLastColumn="0" showRowStripes="1"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E32D1A4C-0279-43D7-9A7F-CFAE1F560263}" name="Table1117" displayName="Table1117" ref="A30:J55" totalsRowShown="0" headerRowDxfId="143" dataDxfId="141" headerRowBorderDxfId="142" tableBorderDxfId="140" dataCellStyle="Currency">
  <autoFilter ref="A30:J55" xr:uid="{E32D1A4C-0279-43D7-9A7F-CFAE1F560263}"/>
  <tableColumns count="10">
    <tableColumn id="1" xr3:uid="{11C478A4-A969-43C7-BC8D-D73AD1B238D7}" name="Resources (FTE)" dataDxfId="139"/>
    <tableColumn id="2" xr3:uid="{4E713E78-F4BE-4621-AB8B-2E2A40D2C152}" name="Spend Type" dataDxfId="138"/>
    <tableColumn id="3" xr3:uid="{BFC9B29F-7B12-4BBF-94FF-07F5D6EC0091}" name="Rate / unit cost (m)" dataDxfId="137"/>
    <tableColumn id="4" xr3:uid="{E1894508-45E3-4F84-B2F2-6BC34E29A35C}" name="Total days / Total FTE" dataDxfId="136"/>
    <tableColumn id="5" xr3:uid="{50970042-1D68-4595-BB32-AB8AE8C30B5E}" name="26/27_x000a_(m)" dataDxfId="135" dataCellStyle="Currency"/>
    <tableColumn id="6" xr3:uid="{0434DB92-529E-4CAE-8F60-617472CD859C}" name="27/28_x000a_(m)" dataDxfId="134" dataCellStyle="Currency"/>
    <tableColumn id="7" xr3:uid="{53FF74A3-0AE9-41FF-884E-A2CC102FAA68}" name="28/29_x000a_(m)" dataDxfId="133" dataCellStyle="Currency"/>
    <tableColumn id="8" xr3:uid="{C6377564-77EE-413A-AE61-27EC28866D96}" name="29/30_x000a_(m)" dataDxfId="132" dataCellStyle="Currency"/>
    <tableColumn id="9" xr3:uid="{0B68FF50-9858-4DD6-80DC-709957C788E7}" name="30/31_x000a_(m)" dataDxfId="131" dataCellStyle="Currency"/>
    <tableColumn id="10" xr3:uid="{5B861ACD-971A-4691-9F76-B4D46B5E45DF}" name="Total_x000a_(m)" dataDxfId="130" dataCellStyle="Comma">
      <calculatedColumnFormula>SUM(E31:I31)</calculatedColumnFormula>
    </tableColumn>
  </tableColumns>
  <tableStyleInfo name="TableStyleMedium2" showFirstColumn="0" showLastColumn="0" showRowStripes="1"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B9413F49-E13F-4BD6-AF6C-6C2705AD6D6A}" name="Table3118" displayName="Table3118" ref="A59:J79" totalsRowShown="0" headerRowDxfId="129" dataDxfId="127" headerRowBorderDxfId="128" tableBorderDxfId="126" totalsRowBorderDxfId="125" dataCellStyle="Comma">
  <autoFilter ref="A59:J79" xr:uid="{B9413F49-E13F-4BD6-AF6C-6C2705AD6D6A}"/>
  <tableColumns count="10">
    <tableColumn id="1" xr3:uid="{4AFE1B81-67A9-45EC-95CD-F612FD6D2B1B}" name="Resources (FTC)" dataDxfId="124"/>
    <tableColumn id="2" xr3:uid="{8EA6B282-00F8-45AD-8CCA-1360F097B651}" name="Spend Type" dataDxfId="123"/>
    <tableColumn id="3" xr3:uid="{99D8B117-A644-418F-8853-D2F0080A377A}" name="Rate / unit cost (m)" dataDxfId="122"/>
    <tableColumn id="4" xr3:uid="{8A5C070A-5846-4DD3-A45F-FB0EBC9FB004}" name="Total days" dataDxfId="121"/>
    <tableColumn id="5" xr3:uid="{1348F9A6-B4BA-45DD-828A-AA595672EBD0}" name="26/27_x000a_(m)" dataDxfId="120" dataCellStyle="Currency"/>
    <tableColumn id="6" xr3:uid="{B2739E22-5F9E-41D5-A943-CE4222DA97CB}" name="27/28_x000a_(m)" dataDxfId="119"/>
    <tableColumn id="7" xr3:uid="{65A148BE-83EE-4808-9863-4805F9DF8A1C}" name="28/29_x000a_(m)" dataDxfId="118" dataCellStyle="Comma"/>
    <tableColumn id="8" xr3:uid="{85CEF21B-05EB-40C5-9DE1-AEF019F19EC7}" name="29/30_x000a_(m)" dataDxfId="117" dataCellStyle="Comma"/>
    <tableColumn id="9" xr3:uid="{388BC97F-AD14-4FB8-9388-7DAB7DC81028}" name="30/31_x000a_(m)" dataDxfId="116" dataCellStyle="Comma"/>
    <tableColumn id="10" xr3:uid="{54E62342-A2D1-4743-8697-C7A48ABEEB71}" name="Total_x000a_(m)" dataDxfId="115" dataCellStyle="Comma">
      <calculatedColumnFormula>SUM(E60:I60)</calculatedColumnFormula>
    </tableColumn>
  </tableColumns>
  <tableStyleInfo name="TableStyleMedium2" showFirstColumn="0" showLastColumn="0" showRowStripes="1"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6F561B3A-DBCF-4310-B8C0-34341BF9E4FF}" name="Table4119" displayName="Table4119" ref="A83:J103" totalsRowShown="0" headerRowDxfId="114" dataDxfId="112" headerRowBorderDxfId="113" tableBorderDxfId="111" totalsRowBorderDxfId="110" dataCellStyle="Comma">
  <autoFilter ref="A83:J103" xr:uid="{6F561B3A-DBCF-4310-B8C0-34341BF9E4FF}"/>
  <tableColumns count="10">
    <tableColumn id="1" xr3:uid="{0AE8FB2D-D5A0-4F9C-A2D5-6F5F1CC409D7}" name="Professional Services and/or 3rd Party Services" dataDxfId="109"/>
    <tableColumn id="2" xr3:uid="{BE6156B9-130C-4670-BCA3-638888CB4DEF}" name="Spend Type" dataDxfId="108"/>
    <tableColumn id="3" xr3:uid="{0429AC8E-AC0D-45F3-8595-D01FE49740E9}" name="Unit Cost_x000a_(m)" dataDxfId="107"/>
    <tableColumn id="4" xr3:uid="{870C1641-AB3A-461C-8750-58E54B93B57A}" name="Total units" dataDxfId="106"/>
    <tableColumn id="5" xr3:uid="{BBCEB8C2-F4B7-4E39-A78E-060A44003E73}" name="26/27_x000a_(m)"/>
    <tableColumn id="6" xr3:uid="{7E9719F8-5BEF-45BB-83F0-861E97D0B5C8}" name="27/28_x000a_(m)" dataDxfId="105"/>
    <tableColumn id="7" xr3:uid="{6D87BF01-4B8D-4A64-9E9A-5B1BC4909465}" name="28/29_x000a_(m)" dataDxfId="104" dataCellStyle="Comma"/>
    <tableColumn id="8" xr3:uid="{4777885D-5815-44C7-BAEC-5950740215EF}" name="29/30_x000a_(m)" dataDxfId="103" dataCellStyle="Comma"/>
    <tableColumn id="9" xr3:uid="{18DFAB6D-3051-4B89-AA9A-1E40F55555A2}" name="30/31_x000a_(m)" dataDxfId="102" dataCellStyle="Comma"/>
    <tableColumn id="10" xr3:uid="{36E0A8A5-38A1-4CA4-A056-39B71B97AE79}" name="Total_x000a_(m)" dataDxfId="101" dataCellStyle="Comma">
      <calculatedColumnFormula>SUM(E84:I84)</calculatedColumnFormula>
    </tableColumn>
  </tableColumns>
  <tableStyleInfo name="TableStyleMedium2" showFirstColumn="0" showLastColumn="0" showRowStripes="1"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1F4DA5EA-A8FF-49FB-899B-F45F44557F99}" name="Table5120" displayName="Table5120" ref="A107:J127" totalsRowShown="0" headerRowDxfId="100" dataDxfId="98" headerRowBorderDxfId="99" tableBorderDxfId="97" totalsRowBorderDxfId="96" dataCellStyle="Comma">
  <autoFilter ref="A107:J127" xr:uid="{1F4DA5EA-A8FF-49FB-899B-F45F44557F99}"/>
  <tableColumns count="10">
    <tableColumn id="1" xr3:uid="{A7B9FE18-35EC-4D4E-B05B-9EEC47ABAFC6}" name="Software" dataDxfId="95"/>
    <tableColumn id="2" xr3:uid="{8AAF670D-BECD-4C36-B40A-84CA8C2094C6}" name="Spend Type" dataDxfId="94"/>
    <tableColumn id="3" xr3:uid="{F8E69CB2-724F-4984-B204-CA61A4B05321}" name="Unit Cost_x000a_(m)" dataDxfId="93"/>
    <tableColumn id="4" xr3:uid="{C7F1B3DC-A60A-434A-9FDE-EA6F086544E9}" name="Total units" dataDxfId="92"/>
    <tableColumn id="5" xr3:uid="{927C0200-EE6F-4B08-8426-A00B3F68EE1E}" name="26/27_x000a_(m)"/>
    <tableColumn id="6" xr3:uid="{61AF7432-90E2-42B8-A4B3-50799860B349}" name="27/28_x000a_(m)" dataDxfId="91"/>
    <tableColumn id="7" xr3:uid="{91EE6FA7-DF9B-4548-918E-E4C770A898C8}" name="28/29_x000a_(m)" dataDxfId="90" dataCellStyle="Comma"/>
    <tableColumn id="8" xr3:uid="{7BEBF289-04E5-4A57-A217-4488774A5C73}" name="29/30_x000a_(m)" dataDxfId="89" dataCellStyle="Comma"/>
    <tableColumn id="9" xr3:uid="{7DB7EE57-1DE9-43BE-90A1-658EF5CFE699}" name="30/31_x000a_(m)" dataDxfId="88" dataCellStyle="Comma"/>
    <tableColumn id="10" xr3:uid="{523297CA-6A01-4A48-9B7D-EFE54FCE5BBC}" name="Total_x000a_(m)" dataDxfId="87" dataCellStyle="Comma">
      <calculatedColumnFormula>SUM(E108:I108)</calculatedColumnFormula>
    </tableColumn>
  </tableColumns>
  <tableStyleInfo name="TableStyleMedium2" showFirstColumn="0" showLastColumn="0" showRowStripes="1"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1A40EB19-96A9-41F4-B120-F3D5A63BA920}" name="Table6121" displayName="Table6121" ref="A131:J151" totalsRowShown="0" headerRowDxfId="86" dataDxfId="84" headerRowBorderDxfId="85" tableBorderDxfId="83" totalsRowBorderDxfId="82" dataCellStyle="Comma">
  <autoFilter ref="A131:J151" xr:uid="{1A40EB19-96A9-41F4-B120-F3D5A63BA920}"/>
  <tableColumns count="10">
    <tableColumn id="1" xr3:uid="{794CB3DE-0EA4-4D90-9A87-4E128AC86845}" name="Hardware" dataDxfId="81"/>
    <tableColumn id="2" xr3:uid="{5CA985A1-1B03-430F-8C4B-952D26C96963}" name="Spend Type" dataDxfId="80"/>
    <tableColumn id="3" xr3:uid="{3696140E-5D92-47D2-810A-E22468161515}" name="Unit Cost_x000a_(m)" dataDxfId="79"/>
    <tableColumn id="4" xr3:uid="{AC5A8E08-8FBA-4D47-9592-7D2B861A586E}" name="Total units" dataDxfId="78"/>
    <tableColumn id="5" xr3:uid="{372AA462-1DB0-4FCD-B7AD-5FCED5D0E416}" name="26/27_x000a_(m)"/>
    <tableColumn id="6" xr3:uid="{EDD23B0B-0FDF-4F3D-B3B5-22AE03529326}" name="27/28_x000a_(m)" dataDxfId="77"/>
    <tableColumn id="7" xr3:uid="{950AFF13-56AA-4BAC-8BF9-F8C2CC85B987}" name="28/29_x000a_(m)" dataDxfId="76" dataCellStyle="Comma"/>
    <tableColumn id="8" xr3:uid="{DB30DC53-87FE-4CEB-A689-23C1DE6AE0D1}" name="29/30_x000a_(m)" dataDxfId="75" dataCellStyle="Comma"/>
    <tableColumn id="9" xr3:uid="{267D8D80-E34A-4729-A552-1687115BFBA8}" name="30/31_x000a_(m)" dataDxfId="74" dataCellStyle="Comma"/>
    <tableColumn id="10" xr3:uid="{854E01CF-DDFC-40D7-AA4F-E7BAB4ED5837}" name="Total_x000a_(m)" dataDxfId="73" dataCellStyle="Comma">
      <calculatedColumnFormula>SUM(E132:I132)</calculatedColumnFormula>
    </tableColumn>
  </tableColumns>
  <tableStyleInfo name="TableStyleMedium2" showFirstColumn="0" showLastColumn="0" showRowStripes="1"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FD243BD0-3BD6-4879-B985-3E7E69B68B8F}" name="Table1122" displayName="Table1122" ref="A30:J55" totalsRowShown="0" headerRowDxfId="72" dataDxfId="70" headerRowBorderDxfId="71" tableBorderDxfId="69" dataCellStyle="Currency">
  <autoFilter ref="A30:J55" xr:uid="{FD243BD0-3BD6-4879-B985-3E7E69B68B8F}"/>
  <tableColumns count="10">
    <tableColumn id="1" xr3:uid="{BF66A0C2-5F5B-4C3B-A8E6-66E8C7AC0A0A}" name="Resources (FTE)" dataDxfId="68"/>
    <tableColumn id="2" xr3:uid="{DD2B2539-8CA2-434B-9F07-835A3379B197}" name="Spend Type" dataDxfId="67"/>
    <tableColumn id="3" xr3:uid="{C961E4CD-7F5F-4121-913C-F5E2D9FEED54}" name="Rate / unit cost (m)" dataDxfId="66"/>
    <tableColumn id="4" xr3:uid="{4075765E-20A0-4764-AAC4-A0B9E1AEB1BA}" name="Total days / Total FTE" dataDxfId="65"/>
    <tableColumn id="5" xr3:uid="{8B1D8B2C-86AA-4B7A-9D7D-106C20FA0C16}" name="26/27_x000a_(m)" dataDxfId="64" dataCellStyle="Currency"/>
    <tableColumn id="6" xr3:uid="{8778B12E-B33C-4220-97DC-539B71806652}" name="27/28_x000a_(m)" dataDxfId="63" dataCellStyle="Currency"/>
    <tableColumn id="7" xr3:uid="{4F810562-63AB-495D-8411-47C3A16FB5F1}" name="28/29_x000a_(m)" dataDxfId="62" dataCellStyle="Currency"/>
    <tableColumn id="8" xr3:uid="{160AD2D7-C335-489C-B378-E55DA4FA978A}" name="29/30_x000a_(m)" dataDxfId="61" dataCellStyle="Currency"/>
    <tableColumn id="9" xr3:uid="{BF1AE336-A8FC-4A88-9BAA-F94490852723}" name="30/31_x000a_(m)" dataDxfId="60" dataCellStyle="Currency"/>
    <tableColumn id="10" xr3:uid="{B8B88288-A2B6-4348-AF6C-8419B46CCF3A}" name="Total_x000a_(m)" dataDxfId="59" dataCellStyle="Comma">
      <calculatedColumnFormula>SUM(E31:I31)</calculatedColumnFormula>
    </tableColumn>
  </tableColumns>
  <tableStyleInfo name="TableStyleMedium2" showFirstColumn="0" showLastColumn="0" showRowStripes="1"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E74D575E-FD92-4A69-BBAD-95E99337D327}" name="Table3123" displayName="Table3123" ref="A59:J79" totalsRowShown="0" headerRowDxfId="58" dataDxfId="56" headerRowBorderDxfId="57" tableBorderDxfId="55" totalsRowBorderDxfId="54" dataCellStyle="Comma">
  <autoFilter ref="A59:J79" xr:uid="{E74D575E-FD92-4A69-BBAD-95E99337D327}"/>
  <tableColumns count="10">
    <tableColumn id="1" xr3:uid="{FE16FA39-271C-4C2A-8A72-A7F2CFF41286}" name="Resources (FTC)" dataDxfId="53"/>
    <tableColumn id="2" xr3:uid="{EF47A92A-3D81-4DA9-A4E3-1EBE245EF90D}" name="Spend Type" dataDxfId="52"/>
    <tableColumn id="3" xr3:uid="{8BD1091F-9425-4515-A57B-50CB85D65D2D}" name="Rate / unit cost (m)" dataDxfId="51"/>
    <tableColumn id="4" xr3:uid="{00DEBE13-FD41-4D99-BFE5-9B82BFDB1E69}" name="Total days" dataDxfId="50"/>
    <tableColumn id="5" xr3:uid="{E2B9D36A-B912-4871-9117-6B4C91600CED}" name="26/27_x000a_(m)" dataDxfId="49" dataCellStyle="Currency"/>
    <tableColumn id="6" xr3:uid="{25CA34E8-65E3-4846-91C4-0986D630EEBC}" name="27/28_x000a_(m)" dataDxfId="48"/>
    <tableColumn id="7" xr3:uid="{CA17CD57-7E70-4CE0-A534-4CD1AE0894B4}" name="28/29_x000a_(m)" dataDxfId="47" dataCellStyle="Comma"/>
    <tableColumn id="8" xr3:uid="{B8C5BC11-9409-4D7A-B8FF-9A941BFBB375}" name="29/30_x000a_(m)" dataDxfId="46" dataCellStyle="Comma"/>
    <tableColumn id="9" xr3:uid="{4F29DDBC-7B2C-4666-A725-F9B736D46B7B}" name="30/31_x000a_(m)" dataDxfId="45" dataCellStyle="Comma"/>
    <tableColumn id="10" xr3:uid="{6171D6F4-04C7-47C7-BAA4-60D5D8A8ACE8}" name="Total_x000a_(m)" dataDxfId="44" dataCellStyle="Comma">
      <calculatedColumnFormula>SUM(E60:I60)</calculatedColumnFormula>
    </tableColumn>
  </tableColumns>
  <tableStyleInfo name="TableStyleMedium2" showFirstColumn="0" showLastColumn="0" showRowStripes="1"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3F4D7A75-BA74-4C6F-B956-1EB818E69F41}" name="Table4124" displayName="Table4124" ref="A83:J103" totalsRowShown="0" headerRowDxfId="43" dataDxfId="41" headerRowBorderDxfId="42" tableBorderDxfId="40" totalsRowBorderDxfId="39" dataCellStyle="Comma">
  <autoFilter ref="A83:J103" xr:uid="{3F4D7A75-BA74-4C6F-B956-1EB818E69F41}"/>
  <tableColumns count="10">
    <tableColumn id="1" xr3:uid="{87EDCB5E-B778-4EB2-B3FB-DB2F9C7078A0}" name="Professional Services and/or 3rd Party Services" dataDxfId="38"/>
    <tableColumn id="2" xr3:uid="{B6308CE5-8377-4A0C-AE7B-20F24CB88275}" name="Spend Type" dataDxfId="37"/>
    <tableColumn id="3" xr3:uid="{41951106-7D04-40C5-A237-B5CF1E9470DA}" name="Unit Cost_x000a_(m)" dataDxfId="36"/>
    <tableColumn id="4" xr3:uid="{2C427C68-24A1-4304-BC49-D9F4C237640C}" name="Total units" dataDxfId="35"/>
    <tableColumn id="5" xr3:uid="{372F642B-F0CC-48D9-AADB-E311A05810CD}" name="26/27_x000a_(m)"/>
    <tableColumn id="6" xr3:uid="{F8068F01-5B25-4CB9-A6E1-16074469ADF8}" name="27/28_x000a_(m)" dataDxfId="34"/>
    <tableColumn id="7" xr3:uid="{2F49ADBC-91E1-4CDA-931E-844F9A7441C0}" name="28/29_x000a_(m)" dataDxfId="33" dataCellStyle="Comma"/>
    <tableColumn id="8" xr3:uid="{6F57B028-7E94-4132-837F-1E4529DA3BFD}" name="29/30_x000a_(m)" dataDxfId="32" dataCellStyle="Comma"/>
    <tableColumn id="9" xr3:uid="{F3E07953-9E47-44F7-B022-B64B8D2D2308}" name="30/31_x000a_(m)" dataDxfId="31" dataCellStyle="Comma"/>
    <tableColumn id="10" xr3:uid="{9636E9FC-3C33-4C33-9110-92AE5370A56C}" name="Total_x000a_(m)" dataDxfId="30" dataCellStyle="Comma">
      <calculatedColumnFormula>SUM(E84:I84)</calculatedColumnFormula>
    </tableColumn>
  </tableColumns>
  <tableStyleInfo name="TableStyleMedium2" showFirstColumn="0" showLastColumn="0" showRowStripes="1"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ABB1A4F7-EF7D-4061-B255-D7AC57E7BC03}" name="Table5125" displayName="Table5125" ref="A107:J127" totalsRowShown="0" headerRowDxfId="29" dataDxfId="27" headerRowBorderDxfId="28" tableBorderDxfId="26" totalsRowBorderDxfId="25" dataCellStyle="Comma">
  <autoFilter ref="A107:J127" xr:uid="{ABB1A4F7-EF7D-4061-B255-D7AC57E7BC03}"/>
  <tableColumns count="10">
    <tableColumn id="1" xr3:uid="{EA3DBE2E-D3C4-4E55-A74D-C3865B0657CE}" name="Software" dataDxfId="24"/>
    <tableColumn id="2" xr3:uid="{F1379387-245E-43B4-A8CA-3E4E507B8DF8}" name="Spend Type" dataDxfId="23"/>
    <tableColumn id="3" xr3:uid="{FD270999-97DB-4E7E-8EF7-D1B90BCD32FC}" name="Unit Cost_x000a_(m)" dataDxfId="22"/>
    <tableColumn id="4" xr3:uid="{CA494FDD-0BA6-4944-A442-FEA843A8AD21}" name="Total units" dataDxfId="21"/>
    <tableColumn id="5" xr3:uid="{35DF7590-E7EB-4405-9DB8-9A67E42D6B1D}" name="26/27_x000a_(m)"/>
    <tableColumn id="6" xr3:uid="{91312231-2DAC-4F7B-8847-F05789AFDD2E}" name="27/28_x000a_(m)" dataDxfId="20"/>
    <tableColumn id="7" xr3:uid="{0719AE58-263C-4E0A-AD03-F017CC8E302B}" name="28/29_x000a_(m)" dataDxfId="19" dataCellStyle="Comma"/>
    <tableColumn id="8" xr3:uid="{696DA69E-AB05-4F03-96D9-BFBBAA6387B1}" name="29/30_x000a_(m)" dataDxfId="18" dataCellStyle="Comma"/>
    <tableColumn id="9" xr3:uid="{276516AC-2394-489D-AB5E-03DF4BA469AC}" name="30/31_x000a_(m)" dataDxfId="17" dataCellStyle="Comma"/>
    <tableColumn id="10" xr3:uid="{D0991C97-C627-4A94-BB7C-9EF70BA913F9}" name="Total_x000a_(m)" dataDxfId="16" dataCellStyle="Comma">
      <calculatedColumnFormula>SUM(E108:I108)</calculatedColumnFormula>
    </tableColumn>
  </tableColumns>
  <tableStyleInfo name="TableStyleMedium2" showFirstColumn="0" showLastColumn="0" showRowStripes="1"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B9B4F4B7-8F3A-41A7-9C12-974F0196933B}" name="Table6126" displayName="Table6126" ref="A131:J151" totalsRowShown="0" headerRowDxfId="15" dataDxfId="13" headerRowBorderDxfId="14" tableBorderDxfId="12" totalsRowBorderDxfId="11" dataCellStyle="Comma">
  <autoFilter ref="A131:J151" xr:uid="{B9B4F4B7-8F3A-41A7-9C12-974F0196933B}"/>
  <tableColumns count="10">
    <tableColumn id="1" xr3:uid="{0D029A98-14A2-4B6C-93EC-317D8386C3FD}" name="Hardware" dataDxfId="10"/>
    <tableColumn id="2" xr3:uid="{A2A99F9E-222B-4730-9416-80A296764F85}" name="Spend Type" dataDxfId="9"/>
    <tableColumn id="3" xr3:uid="{4316555F-B707-4CC5-BB06-5AC92A803D35}" name="Unit Cost_x000a_(m)" dataDxfId="8"/>
    <tableColumn id="4" xr3:uid="{F7ACBA14-68C9-49FD-B086-0F8899E682A3}" name="Total units" dataDxfId="7"/>
    <tableColumn id="5" xr3:uid="{B2602D16-A762-435A-B09A-7380AE939069}" name="26/27_x000a_(m)"/>
    <tableColumn id="6" xr3:uid="{CF558064-4123-4BDB-BB71-B58F6EC3BB9A}" name="27/28_x000a_(m)" dataDxfId="6"/>
    <tableColumn id="7" xr3:uid="{58764AA7-C14B-4399-802D-29627C599441}" name="28/29_x000a_(m)" dataDxfId="5" dataCellStyle="Comma"/>
    <tableColumn id="8" xr3:uid="{5DD3FA9C-72AB-4BFF-8A95-E35A7E0FC570}" name="29/30_x000a_(m)" dataDxfId="4" dataCellStyle="Comma"/>
    <tableColumn id="9" xr3:uid="{A64C7FDB-94C8-4C0F-B303-B063B7B51E06}" name="30/31_x000a_(m)" dataDxfId="3" dataCellStyle="Comma"/>
    <tableColumn id="10" xr3:uid="{B25CC80D-AECC-4885-9D8A-6D4632369FC7}" name="Total_x000a_(m)" dataDxfId="2" dataCellStyle="Comma">
      <calculatedColumnFormula>SUM(E132:I132)</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7" Type="http://schemas.openxmlformats.org/officeDocument/2006/relationships/table" Target="../tables/table5.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6.xml"/><Relationship Id="rId7" Type="http://schemas.openxmlformats.org/officeDocument/2006/relationships/table" Target="../tables/table10.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table" Target="../tables/table9.xml"/><Relationship Id="rId5" Type="http://schemas.openxmlformats.org/officeDocument/2006/relationships/table" Target="../tables/table8.xml"/><Relationship Id="rId4" Type="http://schemas.openxmlformats.org/officeDocument/2006/relationships/table" Target="../tables/table7.xml"/></Relationships>
</file>

<file path=xl/worksheets/_rels/sheet4.xml.rels><?xml version="1.0" encoding="UTF-8" standalone="yes"?>
<Relationships xmlns="http://schemas.openxmlformats.org/package/2006/relationships"><Relationship Id="rId3" Type="http://schemas.openxmlformats.org/officeDocument/2006/relationships/table" Target="../tables/table11.xml"/><Relationship Id="rId7" Type="http://schemas.openxmlformats.org/officeDocument/2006/relationships/table" Target="../tables/table15.xml"/><Relationship Id="rId2" Type="http://schemas.openxmlformats.org/officeDocument/2006/relationships/drawing" Target="../drawings/drawing4.xml"/><Relationship Id="rId1" Type="http://schemas.openxmlformats.org/officeDocument/2006/relationships/printerSettings" Target="../printerSettings/printerSettings4.bin"/><Relationship Id="rId6" Type="http://schemas.openxmlformats.org/officeDocument/2006/relationships/table" Target="../tables/table14.xml"/><Relationship Id="rId5" Type="http://schemas.openxmlformats.org/officeDocument/2006/relationships/table" Target="../tables/table13.xml"/><Relationship Id="rId4" Type="http://schemas.openxmlformats.org/officeDocument/2006/relationships/table" Target="../tables/table12.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6.xml"/><Relationship Id="rId7" Type="http://schemas.openxmlformats.org/officeDocument/2006/relationships/table" Target="../tables/table20.xml"/><Relationship Id="rId2" Type="http://schemas.openxmlformats.org/officeDocument/2006/relationships/drawing" Target="../drawings/drawing5.xml"/><Relationship Id="rId1" Type="http://schemas.openxmlformats.org/officeDocument/2006/relationships/printerSettings" Target="../printerSettings/printerSettings5.bin"/><Relationship Id="rId6" Type="http://schemas.openxmlformats.org/officeDocument/2006/relationships/table" Target="../tables/table19.xml"/><Relationship Id="rId5" Type="http://schemas.openxmlformats.org/officeDocument/2006/relationships/table" Target="../tables/table18.xml"/><Relationship Id="rId4" Type="http://schemas.openxmlformats.org/officeDocument/2006/relationships/table" Target="../tables/table17.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1.xml"/><Relationship Id="rId7" Type="http://schemas.openxmlformats.org/officeDocument/2006/relationships/table" Target="../tables/table25.xml"/><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table" Target="../tables/table24.xml"/><Relationship Id="rId5" Type="http://schemas.openxmlformats.org/officeDocument/2006/relationships/table" Target="../tables/table23.xml"/><Relationship Id="rId4" Type="http://schemas.openxmlformats.org/officeDocument/2006/relationships/table" Target="../tables/table22.xml"/></Relationships>
</file>

<file path=xl/worksheets/_rels/sheet7.xml.rels><?xml version="1.0" encoding="UTF-8" standalone="yes"?>
<Relationships xmlns="http://schemas.openxmlformats.org/package/2006/relationships"><Relationship Id="rId3" Type="http://schemas.openxmlformats.org/officeDocument/2006/relationships/table" Target="../tables/table26.xml"/><Relationship Id="rId7" Type="http://schemas.openxmlformats.org/officeDocument/2006/relationships/table" Target="../tables/table30.xml"/><Relationship Id="rId2" Type="http://schemas.openxmlformats.org/officeDocument/2006/relationships/drawing" Target="../drawings/drawing7.xml"/><Relationship Id="rId1" Type="http://schemas.openxmlformats.org/officeDocument/2006/relationships/printerSettings" Target="../printerSettings/printerSettings7.bin"/><Relationship Id="rId6" Type="http://schemas.openxmlformats.org/officeDocument/2006/relationships/table" Target="../tables/table29.xml"/><Relationship Id="rId5" Type="http://schemas.openxmlformats.org/officeDocument/2006/relationships/table" Target="../tables/table28.xml"/><Relationship Id="rId4" Type="http://schemas.openxmlformats.org/officeDocument/2006/relationships/table" Target="../tables/table2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31.xml"/><Relationship Id="rId7" Type="http://schemas.openxmlformats.org/officeDocument/2006/relationships/table" Target="../tables/table35.xml"/><Relationship Id="rId2" Type="http://schemas.openxmlformats.org/officeDocument/2006/relationships/drawing" Target="../drawings/drawing8.xml"/><Relationship Id="rId1" Type="http://schemas.openxmlformats.org/officeDocument/2006/relationships/printerSettings" Target="../printerSettings/printerSettings8.bin"/><Relationship Id="rId6" Type="http://schemas.openxmlformats.org/officeDocument/2006/relationships/table" Target="../tables/table34.xml"/><Relationship Id="rId5" Type="http://schemas.openxmlformats.org/officeDocument/2006/relationships/table" Target="../tables/table33.xml"/><Relationship Id="rId4" Type="http://schemas.openxmlformats.org/officeDocument/2006/relationships/table" Target="../tables/table32.xml"/></Relationships>
</file>

<file path=xl/worksheets/_rels/sheet9.xml.rels><?xml version="1.0" encoding="UTF-8" standalone="yes"?>
<Relationships xmlns="http://schemas.openxmlformats.org/package/2006/relationships"><Relationship Id="rId3" Type="http://schemas.openxmlformats.org/officeDocument/2006/relationships/table" Target="../tables/table36.xml"/><Relationship Id="rId7" Type="http://schemas.openxmlformats.org/officeDocument/2006/relationships/table" Target="../tables/table40.xml"/><Relationship Id="rId2" Type="http://schemas.openxmlformats.org/officeDocument/2006/relationships/drawing" Target="../drawings/drawing9.xml"/><Relationship Id="rId1" Type="http://schemas.openxmlformats.org/officeDocument/2006/relationships/printerSettings" Target="../printerSettings/printerSettings9.bin"/><Relationship Id="rId6" Type="http://schemas.openxmlformats.org/officeDocument/2006/relationships/table" Target="../tables/table39.xml"/><Relationship Id="rId5" Type="http://schemas.openxmlformats.org/officeDocument/2006/relationships/table" Target="../tables/table38.xml"/><Relationship Id="rId4" Type="http://schemas.openxmlformats.org/officeDocument/2006/relationships/table" Target="../tables/table37.xml"/></Relationships>
</file>

<file path=xl/worksheets/_rels/sheet10.xml.rels><?xml version="1.0" encoding="UTF-8" standalone="yes"?>
<Relationships xmlns="http://schemas.openxmlformats.org/package/2006/relationships"><Relationship Id="rId3" Type="http://schemas.openxmlformats.org/officeDocument/2006/relationships/table" Target="../tables/table41.xml"/><Relationship Id="rId7" Type="http://schemas.openxmlformats.org/officeDocument/2006/relationships/table" Target="../tables/table45.xml"/><Relationship Id="rId2" Type="http://schemas.openxmlformats.org/officeDocument/2006/relationships/drawing" Target="../drawings/drawing10.xml"/><Relationship Id="rId1" Type="http://schemas.openxmlformats.org/officeDocument/2006/relationships/printerSettings" Target="../printerSettings/printerSettings10.bin"/><Relationship Id="rId6" Type="http://schemas.openxmlformats.org/officeDocument/2006/relationships/table" Target="../tables/table44.xml"/><Relationship Id="rId5" Type="http://schemas.openxmlformats.org/officeDocument/2006/relationships/table" Target="../tables/table43.xml"/><Relationship Id="rId4" Type="http://schemas.openxmlformats.org/officeDocument/2006/relationships/table" Target="../tables/table42.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46.xml"/><Relationship Id="rId7" Type="http://schemas.openxmlformats.org/officeDocument/2006/relationships/table" Target="../tables/table50.xml"/><Relationship Id="rId2" Type="http://schemas.openxmlformats.org/officeDocument/2006/relationships/drawing" Target="../drawings/drawing11.xml"/><Relationship Id="rId1" Type="http://schemas.openxmlformats.org/officeDocument/2006/relationships/printerSettings" Target="../printerSettings/printerSettings11.bin"/><Relationship Id="rId6" Type="http://schemas.openxmlformats.org/officeDocument/2006/relationships/table" Target="../tables/table49.xml"/><Relationship Id="rId5" Type="http://schemas.openxmlformats.org/officeDocument/2006/relationships/table" Target="../tables/table48.xml"/><Relationship Id="rId4" Type="http://schemas.openxmlformats.org/officeDocument/2006/relationships/table" Target="../tables/table47.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51.xml"/><Relationship Id="rId7" Type="http://schemas.openxmlformats.org/officeDocument/2006/relationships/table" Target="../tables/table55.xml"/><Relationship Id="rId2" Type="http://schemas.openxmlformats.org/officeDocument/2006/relationships/drawing" Target="../drawings/drawing12.xml"/><Relationship Id="rId1" Type="http://schemas.openxmlformats.org/officeDocument/2006/relationships/printerSettings" Target="../printerSettings/printerSettings12.bin"/><Relationship Id="rId6" Type="http://schemas.openxmlformats.org/officeDocument/2006/relationships/table" Target="../tables/table54.xml"/><Relationship Id="rId5" Type="http://schemas.openxmlformats.org/officeDocument/2006/relationships/table" Target="../tables/table53.xml"/><Relationship Id="rId4" Type="http://schemas.openxmlformats.org/officeDocument/2006/relationships/table" Target="../tables/table52.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56.xml"/><Relationship Id="rId7" Type="http://schemas.openxmlformats.org/officeDocument/2006/relationships/table" Target="../tables/table60.xml"/><Relationship Id="rId2" Type="http://schemas.openxmlformats.org/officeDocument/2006/relationships/drawing" Target="../drawings/drawing13.xml"/><Relationship Id="rId1" Type="http://schemas.openxmlformats.org/officeDocument/2006/relationships/printerSettings" Target="../printerSettings/printerSettings13.bin"/><Relationship Id="rId6" Type="http://schemas.openxmlformats.org/officeDocument/2006/relationships/table" Target="../tables/table59.xml"/><Relationship Id="rId5" Type="http://schemas.openxmlformats.org/officeDocument/2006/relationships/table" Target="../tables/table58.xml"/><Relationship Id="rId4" Type="http://schemas.openxmlformats.org/officeDocument/2006/relationships/table" Target="../tables/table57.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61.xml"/><Relationship Id="rId7" Type="http://schemas.openxmlformats.org/officeDocument/2006/relationships/table" Target="../tables/table65.xml"/><Relationship Id="rId2" Type="http://schemas.openxmlformats.org/officeDocument/2006/relationships/drawing" Target="../drawings/drawing14.xml"/><Relationship Id="rId1" Type="http://schemas.openxmlformats.org/officeDocument/2006/relationships/printerSettings" Target="../printerSettings/printerSettings14.bin"/><Relationship Id="rId6" Type="http://schemas.openxmlformats.org/officeDocument/2006/relationships/table" Target="../tables/table64.xml"/><Relationship Id="rId5" Type="http://schemas.openxmlformats.org/officeDocument/2006/relationships/table" Target="../tables/table63.xml"/><Relationship Id="rId4" Type="http://schemas.openxmlformats.org/officeDocument/2006/relationships/table" Target="../tables/table62.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66.xml"/><Relationship Id="rId7" Type="http://schemas.openxmlformats.org/officeDocument/2006/relationships/table" Target="../tables/table70.xml"/><Relationship Id="rId2" Type="http://schemas.openxmlformats.org/officeDocument/2006/relationships/drawing" Target="../drawings/drawing15.xml"/><Relationship Id="rId1" Type="http://schemas.openxmlformats.org/officeDocument/2006/relationships/printerSettings" Target="../printerSettings/printerSettings15.bin"/><Relationship Id="rId6" Type="http://schemas.openxmlformats.org/officeDocument/2006/relationships/table" Target="../tables/table69.xml"/><Relationship Id="rId5" Type="http://schemas.openxmlformats.org/officeDocument/2006/relationships/table" Target="../tables/table68.xml"/><Relationship Id="rId4" Type="http://schemas.openxmlformats.org/officeDocument/2006/relationships/table" Target="../tables/table67.xml"/></Relationships>
</file>

<file path=xl/worksheets/_rels/sheet16.xml.rels><?xml version="1.0" encoding="UTF-8" standalone="yes"?>
<Relationships xmlns="http://schemas.openxmlformats.org/package/2006/relationships"><Relationship Id="rId3" Type="http://schemas.openxmlformats.org/officeDocument/2006/relationships/table" Target="../tables/table71.xml"/><Relationship Id="rId7" Type="http://schemas.openxmlformats.org/officeDocument/2006/relationships/table" Target="../tables/table75.xml"/><Relationship Id="rId2" Type="http://schemas.openxmlformats.org/officeDocument/2006/relationships/drawing" Target="../drawings/drawing16.xml"/><Relationship Id="rId1" Type="http://schemas.openxmlformats.org/officeDocument/2006/relationships/printerSettings" Target="../printerSettings/printerSettings16.bin"/><Relationship Id="rId6" Type="http://schemas.openxmlformats.org/officeDocument/2006/relationships/table" Target="../tables/table74.xml"/><Relationship Id="rId5" Type="http://schemas.openxmlformats.org/officeDocument/2006/relationships/table" Target="../tables/table73.xml"/><Relationship Id="rId4" Type="http://schemas.openxmlformats.org/officeDocument/2006/relationships/table" Target="../tables/table72.xml"/></Relationships>
</file>

<file path=xl/worksheets/_rels/sheet17.xml.rels><?xml version="1.0" encoding="UTF-8" standalone="yes"?>
<Relationships xmlns="http://schemas.openxmlformats.org/package/2006/relationships"><Relationship Id="rId3" Type="http://schemas.openxmlformats.org/officeDocument/2006/relationships/table" Target="../tables/table76.xml"/><Relationship Id="rId7" Type="http://schemas.openxmlformats.org/officeDocument/2006/relationships/table" Target="../tables/table80.xml"/><Relationship Id="rId2" Type="http://schemas.openxmlformats.org/officeDocument/2006/relationships/drawing" Target="../drawings/drawing17.xml"/><Relationship Id="rId1" Type="http://schemas.openxmlformats.org/officeDocument/2006/relationships/printerSettings" Target="../printerSettings/printerSettings17.bin"/><Relationship Id="rId6" Type="http://schemas.openxmlformats.org/officeDocument/2006/relationships/table" Target="../tables/table79.xml"/><Relationship Id="rId5" Type="http://schemas.openxmlformats.org/officeDocument/2006/relationships/table" Target="../tables/table78.xml"/><Relationship Id="rId4" Type="http://schemas.openxmlformats.org/officeDocument/2006/relationships/table" Target="../tables/table77.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81.xml"/><Relationship Id="rId7" Type="http://schemas.openxmlformats.org/officeDocument/2006/relationships/table" Target="../tables/table85.xml"/><Relationship Id="rId2" Type="http://schemas.openxmlformats.org/officeDocument/2006/relationships/drawing" Target="../drawings/drawing18.xml"/><Relationship Id="rId1" Type="http://schemas.openxmlformats.org/officeDocument/2006/relationships/printerSettings" Target="../printerSettings/printerSettings18.bin"/><Relationship Id="rId6" Type="http://schemas.openxmlformats.org/officeDocument/2006/relationships/table" Target="../tables/table84.xml"/><Relationship Id="rId5" Type="http://schemas.openxmlformats.org/officeDocument/2006/relationships/table" Target="../tables/table83.xml"/><Relationship Id="rId4" Type="http://schemas.openxmlformats.org/officeDocument/2006/relationships/table" Target="../tables/table82.xml"/></Relationships>
</file>

<file path=xl/worksheets/_rels/sheet19.xml.rels><?xml version="1.0" encoding="UTF-8" standalone="yes"?>
<Relationships xmlns="http://schemas.openxmlformats.org/package/2006/relationships"><Relationship Id="rId3" Type="http://schemas.openxmlformats.org/officeDocument/2006/relationships/table" Target="../tables/table86.xml"/><Relationship Id="rId7" Type="http://schemas.openxmlformats.org/officeDocument/2006/relationships/table" Target="../tables/table90.xml"/><Relationship Id="rId2" Type="http://schemas.openxmlformats.org/officeDocument/2006/relationships/drawing" Target="../drawings/drawing19.xml"/><Relationship Id="rId1" Type="http://schemas.openxmlformats.org/officeDocument/2006/relationships/printerSettings" Target="../printerSettings/printerSettings19.bin"/><Relationship Id="rId6" Type="http://schemas.openxmlformats.org/officeDocument/2006/relationships/table" Target="../tables/table89.xml"/><Relationship Id="rId5" Type="http://schemas.openxmlformats.org/officeDocument/2006/relationships/table" Target="../tables/table88.xml"/><Relationship Id="rId4" Type="http://schemas.openxmlformats.org/officeDocument/2006/relationships/table" Target="../tables/table87.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91.xml"/><Relationship Id="rId7" Type="http://schemas.openxmlformats.org/officeDocument/2006/relationships/table" Target="../tables/table95.xml"/><Relationship Id="rId2" Type="http://schemas.openxmlformats.org/officeDocument/2006/relationships/drawing" Target="../drawings/drawing20.xml"/><Relationship Id="rId1" Type="http://schemas.openxmlformats.org/officeDocument/2006/relationships/printerSettings" Target="../printerSettings/printerSettings20.bin"/><Relationship Id="rId6" Type="http://schemas.openxmlformats.org/officeDocument/2006/relationships/table" Target="../tables/table94.xml"/><Relationship Id="rId5" Type="http://schemas.openxmlformats.org/officeDocument/2006/relationships/table" Target="../tables/table93.xml"/><Relationship Id="rId4" Type="http://schemas.openxmlformats.org/officeDocument/2006/relationships/table" Target="../tables/table92.xml"/></Relationships>
</file>

<file path=xl/worksheets/_rels/sheet21.xml.rels><?xml version="1.0" encoding="UTF-8" standalone="yes"?>
<Relationships xmlns="http://schemas.openxmlformats.org/package/2006/relationships"><Relationship Id="rId3" Type="http://schemas.openxmlformats.org/officeDocument/2006/relationships/table" Target="../tables/table96.xml"/><Relationship Id="rId7" Type="http://schemas.openxmlformats.org/officeDocument/2006/relationships/table" Target="../tables/table100.xml"/><Relationship Id="rId2" Type="http://schemas.openxmlformats.org/officeDocument/2006/relationships/drawing" Target="../drawings/drawing21.xml"/><Relationship Id="rId1" Type="http://schemas.openxmlformats.org/officeDocument/2006/relationships/printerSettings" Target="../printerSettings/printerSettings21.bin"/><Relationship Id="rId6" Type="http://schemas.openxmlformats.org/officeDocument/2006/relationships/table" Target="../tables/table99.xml"/><Relationship Id="rId5" Type="http://schemas.openxmlformats.org/officeDocument/2006/relationships/table" Target="../tables/table98.xml"/><Relationship Id="rId4" Type="http://schemas.openxmlformats.org/officeDocument/2006/relationships/table" Target="../tables/table97.xml"/></Relationships>
</file>

<file path=xl/worksheets/_rels/sheet22.xml.rels><?xml version="1.0" encoding="UTF-8" standalone="yes"?>
<Relationships xmlns="http://schemas.openxmlformats.org/package/2006/relationships"><Relationship Id="rId3" Type="http://schemas.openxmlformats.org/officeDocument/2006/relationships/table" Target="../tables/table101.xml"/><Relationship Id="rId7" Type="http://schemas.openxmlformats.org/officeDocument/2006/relationships/table" Target="../tables/table105.xml"/><Relationship Id="rId2" Type="http://schemas.openxmlformats.org/officeDocument/2006/relationships/drawing" Target="../drawings/drawing22.xml"/><Relationship Id="rId1" Type="http://schemas.openxmlformats.org/officeDocument/2006/relationships/printerSettings" Target="../printerSettings/printerSettings22.bin"/><Relationship Id="rId6" Type="http://schemas.openxmlformats.org/officeDocument/2006/relationships/table" Target="../tables/table104.xml"/><Relationship Id="rId5" Type="http://schemas.openxmlformats.org/officeDocument/2006/relationships/table" Target="../tables/table103.xml"/><Relationship Id="rId4" Type="http://schemas.openxmlformats.org/officeDocument/2006/relationships/table" Target="../tables/table102.xml"/></Relationships>
</file>

<file path=xl/worksheets/_rels/sheet23.xml.rels><?xml version="1.0" encoding="UTF-8" standalone="yes"?>
<Relationships xmlns="http://schemas.openxmlformats.org/package/2006/relationships"><Relationship Id="rId3" Type="http://schemas.openxmlformats.org/officeDocument/2006/relationships/table" Target="../tables/table106.xml"/><Relationship Id="rId7" Type="http://schemas.openxmlformats.org/officeDocument/2006/relationships/table" Target="../tables/table110.xml"/><Relationship Id="rId2" Type="http://schemas.openxmlformats.org/officeDocument/2006/relationships/drawing" Target="../drawings/drawing23.xml"/><Relationship Id="rId1" Type="http://schemas.openxmlformats.org/officeDocument/2006/relationships/printerSettings" Target="../printerSettings/printerSettings23.bin"/><Relationship Id="rId6" Type="http://schemas.openxmlformats.org/officeDocument/2006/relationships/table" Target="../tables/table109.xml"/><Relationship Id="rId5" Type="http://schemas.openxmlformats.org/officeDocument/2006/relationships/table" Target="../tables/table108.xml"/><Relationship Id="rId4" Type="http://schemas.openxmlformats.org/officeDocument/2006/relationships/table" Target="../tables/table107.xml"/></Relationships>
</file>

<file path=xl/worksheets/_rels/sheet24.xml.rels><?xml version="1.0" encoding="UTF-8" standalone="yes"?>
<Relationships xmlns="http://schemas.openxmlformats.org/package/2006/relationships"><Relationship Id="rId3" Type="http://schemas.openxmlformats.org/officeDocument/2006/relationships/table" Target="../tables/table111.xml"/><Relationship Id="rId7" Type="http://schemas.openxmlformats.org/officeDocument/2006/relationships/table" Target="../tables/table115.xml"/><Relationship Id="rId2" Type="http://schemas.openxmlformats.org/officeDocument/2006/relationships/drawing" Target="../drawings/drawing24.xml"/><Relationship Id="rId1" Type="http://schemas.openxmlformats.org/officeDocument/2006/relationships/printerSettings" Target="../printerSettings/printerSettings24.bin"/><Relationship Id="rId6" Type="http://schemas.openxmlformats.org/officeDocument/2006/relationships/table" Target="../tables/table114.xml"/><Relationship Id="rId5" Type="http://schemas.openxmlformats.org/officeDocument/2006/relationships/table" Target="../tables/table113.xml"/><Relationship Id="rId4" Type="http://schemas.openxmlformats.org/officeDocument/2006/relationships/table" Target="../tables/table112.xml"/></Relationships>
</file>

<file path=xl/worksheets/_rels/sheet25.xml.rels><?xml version="1.0" encoding="UTF-8" standalone="yes"?>
<Relationships xmlns="http://schemas.openxmlformats.org/package/2006/relationships"><Relationship Id="rId3" Type="http://schemas.openxmlformats.org/officeDocument/2006/relationships/table" Target="../tables/table116.xml"/><Relationship Id="rId7" Type="http://schemas.openxmlformats.org/officeDocument/2006/relationships/table" Target="../tables/table120.xml"/><Relationship Id="rId2" Type="http://schemas.openxmlformats.org/officeDocument/2006/relationships/drawing" Target="../drawings/drawing25.xml"/><Relationship Id="rId1" Type="http://schemas.openxmlformats.org/officeDocument/2006/relationships/printerSettings" Target="../printerSettings/printerSettings25.bin"/><Relationship Id="rId6" Type="http://schemas.openxmlformats.org/officeDocument/2006/relationships/table" Target="../tables/table119.xml"/><Relationship Id="rId5" Type="http://schemas.openxmlformats.org/officeDocument/2006/relationships/table" Target="../tables/table118.xml"/><Relationship Id="rId4" Type="http://schemas.openxmlformats.org/officeDocument/2006/relationships/table" Target="../tables/table117.xml"/></Relationships>
</file>

<file path=xl/worksheets/_rels/sheet26.xml.rels><?xml version="1.0" encoding="UTF-8" standalone="yes"?>
<Relationships xmlns="http://schemas.openxmlformats.org/package/2006/relationships"><Relationship Id="rId3" Type="http://schemas.openxmlformats.org/officeDocument/2006/relationships/table" Target="../tables/table121.xml"/><Relationship Id="rId7" Type="http://schemas.openxmlformats.org/officeDocument/2006/relationships/table" Target="../tables/table125.xml"/><Relationship Id="rId2" Type="http://schemas.openxmlformats.org/officeDocument/2006/relationships/drawing" Target="../drawings/drawing26.xml"/><Relationship Id="rId1" Type="http://schemas.openxmlformats.org/officeDocument/2006/relationships/printerSettings" Target="../printerSettings/printerSettings26.bin"/><Relationship Id="rId6" Type="http://schemas.openxmlformats.org/officeDocument/2006/relationships/table" Target="../tables/table124.xml"/><Relationship Id="rId5" Type="http://schemas.openxmlformats.org/officeDocument/2006/relationships/table" Target="../tables/table123.xml"/><Relationship Id="rId4" Type="http://schemas.openxmlformats.org/officeDocument/2006/relationships/table" Target="../tables/table122.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autoPageBreaks="0"/>
  </sheetPr>
  <dimension ref="A1:DW374"/>
  <sheetViews>
    <sheetView showGridLines="0" showZeros="0" tabSelected="1" zoomScaleNormal="100" workbookViewId="0">
      <selection activeCell="G3" sqref="G3"/>
    </sheetView>
  </sheetViews>
  <sheetFormatPr defaultColWidth="9" defaultRowHeight="13.5" x14ac:dyDescent="0.3"/>
  <cols>
    <col min="1" max="1" width="9" style="38"/>
    <col min="2" max="2" width="16.15234375" style="164" customWidth="1"/>
    <col min="3" max="3" width="18" style="164" customWidth="1"/>
    <col min="4" max="4" width="15.61328125" style="164" customWidth="1"/>
    <col min="5" max="5" width="16.07421875" style="164" customWidth="1"/>
    <col min="6" max="6" width="16" style="164" customWidth="1"/>
    <col min="7" max="7" width="51.921875" style="38" bestFit="1" customWidth="1"/>
    <col min="8" max="12" width="10.61328125" style="38" customWidth="1"/>
    <col min="13" max="13" width="12.61328125" style="38" customWidth="1"/>
    <col min="14" max="14" width="10.61328125" style="144" customWidth="1"/>
    <col min="15" max="19" width="10.61328125" style="38" customWidth="1"/>
    <col min="20" max="20" width="12.61328125" style="38" customWidth="1"/>
    <col min="21" max="26" width="10.61328125" style="38" customWidth="1"/>
    <col min="27" max="27" width="12.61328125" style="38" customWidth="1"/>
    <col min="28" max="28" width="10.61328125" style="38" customWidth="1"/>
    <col min="29" max="29" width="9.3828125" style="38" customWidth="1"/>
    <col min="30" max="30" width="7.61328125" style="38" customWidth="1"/>
    <col min="31" max="35" width="10.61328125" style="38" customWidth="1"/>
    <col min="36" max="36" width="12.61328125" style="38" customWidth="1"/>
    <col min="37" max="42" width="10.61328125" style="38" customWidth="1"/>
    <col min="43" max="43" width="12.61328125" style="38" customWidth="1"/>
    <col min="44" max="49" width="10.61328125" style="38" customWidth="1"/>
    <col min="50" max="50" width="12.61328125" style="38" customWidth="1"/>
    <col min="51" max="51" width="10.61328125" style="38" customWidth="1"/>
    <col min="52" max="52" width="8.765625" style="38" customWidth="1"/>
    <col min="53" max="58" width="10.61328125" style="38" customWidth="1"/>
    <col min="59" max="59" width="12.61328125" style="38" customWidth="1"/>
    <col min="60" max="60" width="7" style="38" customWidth="1"/>
    <col min="61" max="65" width="10.61328125" style="38" customWidth="1"/>
    <col min="66" max="66" width="12.61328125" style="38" customWidth="1"/>
    <col min="67" max="72" width="10.61328125" style="38" customWidth="1"/>
    <col min="73" max="73" width="12.61328125" style="38" customWidth="1"/>
    <col min="74" max="74" width="10.61328125" style="38" customWidth="1"/>
    <col min="75" max="75" width="9.23046875" style="38" customWidth="1"/>
    <col min="76" max="81" width="10.61328125" style="38" customWidth="1"/>
    <col min="82" max="82" width="12.61328125" style="38" customWidth="1"/>
    <col min="83" max="88" width="10.61328125" style="38" customWidth="1"/>
    <col min="89" max="89" width="12.61328125" style="38" customWidth="1"/>
    <col min="90" max="95" width="10.61328125" style="38" customWidth="1"/>
    <col min="96" max="96" width="12.61328125" style="38" customWidth="1"/>
    <col min="97" max="97" width="10.61328125" style="38" customWidth="1"/>
    <col min="98" max="98" width="9.23046875" style="38" customWidth="1"/>
    <col min="99" max="104" width="10.61328125" style="38" customWidth="1"/>
    <col min="105" max="105" width="12.61328125" style="38" customWidth="1"/>
    <col min="106" max="111" width="10.61328125" style="38" customWidth="1"/>
    <col min="112" max="112" width="12.61328125" style="38" customWidth="1"/>
    <col min="113" max="118" width="10.61328125" style="38" customWidth="1"/>
    <col min="119" max="119" width="12.61328125" style="38" customWidth="1"/>
    <col min="120" max="120" width="9" style="38"/>
    <col min="121" max="121" width="10.61328125" style="38" customWidth="1"/>
    <col min="122" max="16384" width="9" style="38"/>
  </cols>
  <sheetData>
    <row r="1" spans="1:127" x14ac:dyDescent="0.3">
      <c r="H1" s="215" t="s">
        <v>0</v>
      </c>
      <c r="I1" s="215"/>
      <c r="J1" s="215"/>
      <c r="K1" s="215"/>
      <c r="L1" s="215"/>
      <c r="M1" s="215"/>
      <c r="N1" s="215"/>
      <c r="O1" s="215"/>
      <c r="P1" s="215"/>
      <c r="Q1" s="215"/>
      <c r="R1" s="215"/>
      <c r="S1" s="215"/>
      <c r="T1" s="215"/>
      <c r="U1" s="215"/>
      <c r="V1" s="215"/>
      <c r="W1" s="215"/>
    </row>
    <row r="2" spans="1:127" x14ac:dyDescent="0.3">
      <c r="H2" s="215"/>
      <c r="I2" s="215"/>
      <c r="J2" s="215"/>
      <c r="K2" s="215"/>
      <c r="L2" s="215"/>
      <c r="M2" s="215"/>
      <c r="N2" s="215"/>
      <c r="O2" s="215"/>
      <c r="P2" s="215"/>
      <c r="Q2" s="215"/>
      <c r="R2" s="215"/>
      <c r="S2" s="215"/>
      <c r="T2" s="215"/>
      <c r="U2" s="215"/>
      <c r="V2" s="215"/>
      <c r="W2" s="215"/>
    </row>
    <row r="3" spans="1:127" x14ac:dyDescent="0.3">
      <c r="H3" s="215"/>
      <c r="I3" s="215"/>
      <c r="J3" s="215"/>
      <c r="K3" s="215"/>
      <c r="L3" s="215"/>
      <c r="M3" s="215"/>
      <c r="N3" s="215"/>
      <c r="O3" s="215"/>
      <c r="P3" s="215"/>
      <c r="Q3" s="215"/>
      <c r="R3" s="215"/>
      <c r="S3" s="215"/>
      <c r="T3" s="215"/>
      <c r="U3" s="215"/>
      <c r="V3" s="215"/>
      <c r="W3" s="215"/>
    </row>
    <row r="4" spans="1:127" x14ac:dyDescent="0.3">
      <c r="H4" s="215"/>
      <c r="I4" s="215"/>
      <c r="J4" s="215"/>
      <c r="K4" s="215"/>
      <c r="L4" s="215"/>
      <c r="M4" s="215"/>
      <c r="N4" s="215"/>
      <c r="O4" s="215"/>
      <c r="P4" s="215"/>
      <c r="Q4" s="215"/>
      <c r="R4" s="215"/>
      <c r="S4" s="215"/>
      <c r="T4" s="215"/>
      <c r="U4" s="215"/>
      <c r="V4" s="215"/>
      <c r="W4" s="215"/>
    </row>
    <row r="5" spans="1:127" x14ac:dyDescent="0.3">
      <c r="N5" s="38"/>
    </row>
    <row r="6" spans="1:127" x14ac:dyDescent="0.3">
      <c r="A6" s="71" t="s">
        <v>1</v>
      </c>
      <c r="B6" s="165"/>
      <c r="C6" s="165"/>
      <c r="D6" s="165"/>
      <c r="E6" s="165"/>
      <c r="F6" s="165"/>
      <c r="G6" s="36"/>
      <c r="H6" s="37"/>
      <c r="I6" s="37"/>
      <c r="J6" s="37"/>
      <c r="K6" s="37"/>
      <c r="L6" s="37"/>
      <c r="M6" s="37"/>
      <c r="N6" s="37"/>
      <c r="O6" s="37"/>
      <c r="P6" s="37"/>
      <c r="Q6" s="37"/>
      <c r="R6" s="37"/>
      <c r="S6" s="37"/>
      <c r="T6" s="37"/>
      <c r="U6" s="37"/>
      <c r="V6" s="37"/>
      <c r="W6" s="37"/>
      <c r="X6" s="37"/>
      <c r="Y6" s="37"/>
      <c r="Z6" s="37"/>
      <c r="AA6" s="37"/>
    </row>
    <row r="7" spans="1:127" ht="30" x14ac:dyDescent="0.3">
      <c r="A7" s="1"/>
      <c r="B7" s="166"/>
      <c r="C7" s="166"/>
      <c r="D7" s="166"/>
      <c r="E7" s="166"/>
      <c r="F7" s="166"/>
      <c r="H7" s="2" t="s">
        <v>2</v>
      </c>
      <c r="I7" s="2" t="s">
        <v>3</v>
      </c>
      <c r="J7" s="2" t="s">
        <v>4</v>
      </c>
      <c r="K7" s="2" t="s">
        <v>5</v>
      </c>
      <c r="L7" s="2" t="s">
        <v>6</v>
      </c>
      <c r="M7" s="2" t="s">
        <v>7</v>
      </c>
      <c r="N7" s="127" t="s">
        <v>19</v>
      </c>
      <c r="O7" s="145" t="s">
        <v>156</v>
      </c>
      <c r="P7" s="2" t="s">
        <v>2</v>
      </c>
      <c r="Q7" s="2" t="s">
        <v>3</v>
      </c>
      <c r="R7" s="2" t="s">
        <v>4</v>
      </c>
      <c r="S7" s="2" t="s">
        <v>5</v>
      </c>
      <c r="T7" s="2" t="s">
        <v>6</v>
      </c>
      <c r="U7" s="2" t="s">
        <v>7</v>
      </c>
      <c r="V7" s="127" t="s">
        <v>19</v>
      </c>
    </row>
    <row r="8" spans="1:127" ht="28.5" customHeight="1" x14ac:dyDescent="0.3">
      <c r="A8" s="206" t="s">
        <v>152</v>
      </c>
      <c r="B8" s="207"/>
      <c r="C8" s="207"/>
      <c r="D8" s="207"/>
      <c r="E8" s="208"/>
      <c r="G8" s="198" t="s">
        <v>154</v>
      </c>
      <c r="H8" s="122">
        <f>SUMIFS(H26:H175,$E$26:$E$175,"Defined Investment")</f>
        <v>0</v>
      </c>
      <c r="I8" s="122">
        <f>SUMIFS(I26:I175,$E$26:$E$175,"Defined Investment")</f>
        <v>0</v>
      </c>
      <c r="J8" s="122">
        <f>SUMIFS(J26:J175,$E$26:$E$175,"Defined Investment")</f>
        <v>0</v>
      </c>
      <c r="K8" s="122">
        <f>SUMIFS(K26:K175,$E$26:$E$175,"Defined Investment")</f>
        <v>0</v>
      </c>
      <c r="L8" s="122">
        <f>SUMIFS(L26:L175,$E$26:$E$175,"Defined Investment")</f>
        <v>0</v>
      </c>
      <c r="M8" s="123">
        <f>SUM(H8:L8)</f>
        <v>0</v>
      </c>
      <c r="O8" s="120" t="s">
        <v>13</v>
      </c>
      <c r="P8" s="122">
        <f>SUMIF($G:$G,"Total",O:O)</f>
        <v>0</v>
      </c>
      <c r="Q8" s="122">
        <f t="shared" ref="Q8:T8" si="0">SUMIF($G:$G,"Total",P:P)</f>
        <v>0</v>
      </c>
      <c r="R8" s="122">
        <f t="shared" si="0"/>
        <v>0</v>
      </c>
      <c r="S8" s="122">
        <f t="shared" si="0"/>
        <v>0</v>
      </c>
      <c r="T8" s="122">
        <f t="shared" si="0"/>
        <v>0</v>
      </c>
      <c r="U8" s="123">
        <f>SUM(P8:T8)</f>
        <v>0</v>
      </c>
      <c r="V8" s="121"/>
      <c r="AD8" s="60" t="s">
        <v>8</v>
      </c>
      <c r="AE8" s="2" t="s">
        <v>2</v>
      </c>
      <c r="AF8" s="2" t="s">
        <v>3</v>
      </c>
      <c r="AG8" s="2" t="s">
        <v>4</v>
      </c>
      <c r="AH8" s="2" t="s">
        <v>5</v>
      </c>
      <c r="AI8" s="2" t="s">
        <v>6</v>
      </c>
      <c r="AJ8" s="2" t="s">
        <v>7</v>
      </c>
      <c r="AK8" s="121"/>
      <c r="BA8" s="60" t="s">
        <v>9</v>
      </c>
      <c r="BB8" s="2" t="s">
        <v>2</v>
      </c>
      <c r="BC8" s="2" t="s">
        <v>3</v>
      </c>
      <c r="BD8" s="2" t="s">
        <v>4</v>
      </c>
      <c r="BE8" s="2" t="s">
        <v>5</v>
      </c>
      <c r="BF8" s="2" t="s">
        <v>6</v>
      </c>
      <c r="BG8" s="2" t="s">
        <v>7</v>
      </c>
      <c r="BH8" s="121"/>
      <c r="BX8" s="60" t="s">
        <v>10</v>
      </c>
      <c r="BY8" s="2" t="s">
        <v>2</v>
      </c>
      <c r="BZ8" s="2" t="s">
        <v>3</v>
      </c>
      <c r="CA8" s="2" t="s">
        <v>4</v>
      </c>
      <c r="CB8" s="2" t="s">
        <v>5</v>
      </c>
      <c r="CC8" s="2" t="s">
        <v>6</v>
      </c>
      <c r="CD8" s="2" t="s">
        <v>7</v>
      </c>
      <c r="CE8" s="121"/>
      <c r="CU8" s="60" t="s">
        <v>11</v>
      </c>
      <c r="CV8" s="2" t="s">
        <v>2</v>
      </c>
      <c r="CW8" s="2" t="s">
        <v>3</v>
      </c>
      <c r="CX8" s="2" t="s">
        <v>4</v>
      </c>
      <c r="CY8" s="2" t="s">
        <v>5</v>
      </c>
      <c r="CZ8" s="2" t="s">
        <v>6</v>
      </c>
      <c r="DA8" s="2" t="s">
        <v>7</v>
      </c>
      <c r="DB8" s="121"/>
      <c r="DQ8" s="120" t="s">
        <v>12</v>
      </c>
      <c r="DR8" s="2" t="s">
        <v>2</v>
      </c>
      <c r="DS8" s="2" t="s">
        <v>3</v>
      </c>
      <c r="DT8" s="2" t="s">
        <v>4</v>
      </c>
      <c r="DU8" s="2" t="s">
        <v>5</v>
      </c>
      <c r="DV8" s="2" t="s">
        <v>6</v>
      </c>
      <c r="DW8" s="2" t="s">
        <v>7</v>
      </c>
    </row>
    <row r="9" spans="1:127" x14ac:dyDescent="0.3">
      <c r="A9" s="209"/>
      <c r="B9" s="210"/>
      <c r="C9" s="210"/>
      <c r="D9" s="210"/>
      <c r="E9" s="211"/>
      <c r="G9" s="198" t="s">
        <v>155</v>
      </c>
      <c r="H9" s="122">
        <f>SUMIFS(H26:H175,$E$26:$E$175,"Uncertain Investment")</f>
        <v>0</v>
      </c>
      <c r="I9" s="122">
        <f>SUMIFS(I26:I175,$E$26:$E$175,"Uncertain Investment")</f>
        <v>0</v>
      </c>
      <c r="J9" s="122">
        <f>SUMIFS(J26:J175,$E$26:$E$175,"Uncertain Investment")</f>
        <v>0</v>
      </c>
      <c r="K9" s="122">
        <f>SUMIFS(K26:K175,$E$26:$E$175,"Uncertain Investment")</f>
        <v>0</v>
      </c>
      <c r="L9" s="122">
        <f>SUMIFS(L26:L175,$E$26:$E$175,"Uncertain Investment")</f>
        <v>0</v>
      </c>
      <c r="M9" s="123">
        <f t="shared" ref="M9:M10" si="1">SUM(H9:L9)</f>
        <v>0</v>
      </c>
      <c r="O9" s="120" t="s">
        <v>14</v>
      </c>
      <c r="P9" s="122">
        <f>SUM(SUMIF($G:$G,"Total",V:V))</f>
        <v>0</v>
      </c>
      <c r="Q9" s="122">
        <f t="shared" ref="Q9:T9" si="2">SUM(SUMIF($G:$G,"Total",W:W))</f>
        <v>0</v>
      </c>
      <c r="R9" s="122">
        <f t="shared" si="2"/>
        <v>0</v>
      </c>
      <c r="S9" s="122">
        <f t="shared" si="2"/>
        <v>0</v>
      </c>
      <c r="T9" s="122">
        <f t="shared" si="2"/>
        <v>0</v>
      </c>
      <c r="U9" s="123">
        <f>SUM(P9:T9)</f>
        <v>0</v>
      </c>
      <c r="V9" s="121"/>
      <c r="AD9" s="42" t="s">
        <v>13</v>
      </c>
      <c r="AE9" s="122">
        <f>SUM(SUMIF($G:$G,"Total",AL:AL))</f>
        <v>0</v>
      </c>
      <c r="AF9" s="122">
        <f t="shared" ref="AF9:AI9" si="3">SUM(SUMIF($G:$G,"Total",AM:AM))</f>
        <v>0</v>
      </c>
      <c r="AG9" s="122">
        <f t="shared" si="3"/>
        <v>0</v>
      </c>
      <c r="AH9" s="122">
        <f t="shared" si="3"/>
        <v>0</v>
      </c>
      <c r="AI9" s="122">
        <f t="shared" si="3"/>
        <v>0</v>
      </c>
      <c r="AJ9" s="123">
        <f>SUM(AE9:AI9)</f>
        <v>0</v>
      </c>
      <c r="AK9" s="121"/>
      <c r="BA9" s="42" t="s">
        <v>13</v>
      </c>
      <c r="BB9" s="122">
        <f>SUM(BI26:BI175)-SUM(SUMIF($G:$G,"Total",BI:BI))</f>
        <v>0</v>
      </c>
      <c r="BC9" s="122">
        <f t="shared" ref="BC9" si="4">SUM(BJ26:BJ175)-SUM(SUMIF($G:$G,"Total",BJ:BJ))</f>
        <v>0</v>
      </c>
      <c r="BD9" s="122">
        <f t="shared" ref="BD9" si="5">SUM(BK26:BK175)-SUM(SUMIF($G:$G,"Total",BK:BK))</f>
        <v>0</v>
      </c>
      <c r="BE9" s="122">
        <f t="shared" ref="BE9" si="6">SUM(BL26:BL175)-SUM(SUMIF($G:$G,"Total",BL:BL))</f>
        <v>0</v>
      </c>
      <c r="BF9" s="122">
        <f t="shared" ref="BF9" si="7">SUM(BM26:BM175)-SUM(SUMIF($G:$G,"Total",BM:BM))</f>
        <v>0</v>
      </c>
      <c r="BG9" s="123">
        <f>SUM(BB9:BF9)</f>
        <v>0</v>
      </c>
      <c r="BH9" s="121"/>
      <c r="BX9" s="42" t="s">
        <v>13</v>
      </c>
      <c r="BY9" s="122">
        <f>SUM(CF26:CF175)-SUM(SUMIF($G:$G,"Total",CF:CF))</f>
        <v>0</v>
      </c>
      <c r="BZ9" s="122">
        <f t="shared" ref="BZ9" si="8">SUM(CG26:CG175)-SUM(SUMIF($G:$G,"Total",CG:CG))</f>
        <v>0</v>
      </c>
      <c r="CA9" s="122">
        <f t="shared" ref="CA9" si="9">SUM(CH26:CH175)-SUM(SUMIF($G:$G,"Total",CH:CH))</f>
        <v>0</v>
      </c>
      <c r="CB9" s="122">
        <f t="shared" ref="CB9" si="10">SUM(CI26:CI175)-SUM(SUMIF($G:$G,"Total",CI:CI))</f>
        <v>0</v>
      </c>
      <c r="CC9" s="122">
        <f t="shared" ref="CC9" si="11">SUM(CJ26:CJ175)-SUM(SUMIF($G:$G,"Total",CJ:CJ))</f>
        <v>0</v>
      </c>
      <c r="CD9" s="123">
        <f>SUM(BY9:CC9)</f>
        <v>0</v>
      </c>
      <c r="CE9" s="121"/>
      <c r="CU9" s="42" t="s">
        <v>13</v>
      </c>
      <c r="CV9" s="122">
        <f>SUM(DC26:DC175)-SUM(SUMIF($G:$G,"Total",DC:DC))</f>
        <v>0</v>
      </c>
      <c r="CW9" s="122">
        <f t="shared" ref="CW9" si="12">SUM(DD26:DD175)-SUM(SUMIF($G:$G,"Total",DD:DD))</f>
        <v>0</v>
      </c>
      <c r="CX9" s="122">
        <f t="shared" ref="CX9" si="13">SUM(DE26:DE175)-SUM(SUMIF($G:$G,"Total",DE:DE))</f>
        <v>0</v>
      </c>
      <c r="CY9" s="122">
        <f t="shared" ref="CY9" si="14">SUM(DF26:DF175)-SUM(SUMIF($G:$G,"Total",DF:DF))</f>
        <v>0</v>
      </c>
      <c r="CZ9" s="122">
        <f t="shared" ref="CZ9" si="15">SUM(DG26:DG175)-SUM(SUMIF($G:$G,"Total",DG:DG))</f>
        <v>0</v>
      </c>
      <c r="DA9" s="123">
        <f>SUM(CV9:CZ9)</f>
        <v>0</v>
      </c>
      <c r="DB9" s="121"/>
      <c r="DQ9" s="42" t="s">
        <v>13</v>
      </c>
      <c r="DR9" s="122" t="str">
        <f>IF(SUM(AE9+BB9+BY9+CV9)=0,"",SUM((AE9+BB9+BY9+CV9)-P8))</f>
        <v/>
      </c>
      <c r="DS9" s="122" t="str">
        <f>IF(SUM(AF9+BC9+BZ9+CW9)=0,"",SUM((AF9+BC9+BZ9+CW9)-Q8))</f>
        <v/>
      </c>
      <c r="DT9" s="122" t="str">
        <f t="shared" ref="DS9:DU11" si="16">IF(SUM(AG9+BD9+CA9+CX9)=0,"",SUM((AG9+BD9+CA9+CX9)-R8))</f>
        <v/>
      </c>
      <c r="DU9" s="122" t="str">
        <f t="shared" si="16"/>
        <v/>
      </c>
      <c r="DV9" s="122" t="str">
        <f>IF(SUM(AI9+BF9+CC9+CZ9)=0,"",SUM((AI9+BF9+CC9+CZ9)-T8))</f>
        <v/>
      </c>
      <c r="DW9" s="122" t="str">
        <f>IF(SUM(AJ9+BG9+CD9+DA9)=0,"",SUM((AJ9+BG9+CD9+DA9)-U8))</f>
        <v/>
      </c>
    </row>
    <row r="10" spans="1:127" x14ac:dyDescent="0.3">
      <c r="A10" s="209"/>
      <c r="B10" s="210"/>
      <c r="C10" s="210"/>
      <c r="D10" s="210"/>
      <c r="E10" s="211"/>
      <c r="G10" s="199" t="s">
        <v>15</v>
      </c>
      <c r="H10" s="122">
        <f>SUM(H8:H9)</f>
        <v>0</v>
      </c>
      <c r="I10" s="122">
        <f t="shared" ref="I10:L10" si="17">SUM(I8:I9)</f>
        <v>0</v>
      </c>
      <c r="J10" s="122">
        <f t="shared" si="17"/>
        <v>0</v>
      </c>
      <c r="K10" s="122">
        <f t="shared" si="17"/>
        <v>0</v>
      </c>
      <c r="L10" s="122">
        <f t="shared" si="17"/>
        <v>0</v>
      </c>
      <c r="M10" s="123">
        <f t="shared" si="1"/>
        <v>0</v>
      </c>
      <c r="N10" s="172" t="str">
        <f>IF(SUM(M10=SUMIFS(M26:M175,E26:E175,"Total")), " ", "check")</f>
        <v xml:space="preserve"> </v>
      </c>
      <c r="O10" s="120" t="s">
        <v>15</v>
      </c>
      <c r="P10" s="122">
        <f>SUM(P8:P9)</f>
        <v>0</v>
      </c>
      <c r="Q10" s="122">
        <f>SUM(Q8:Q9)</f>
        <v>0</v>
      </c>
      <c r="R10" s="122">
        <f t="shared" ref="R10:T10" si="18">SUM(R8:R9)</f>
        <v>0</v>
      </c>
      <c r="S10" s="122">
        <f t="shared" si="18"/>
        <v>0</v>
      </c>
      <c r="T10" s="122">
        <f t="shared" si="18"/>
        <v>0</v>
      </c>
      <c r="U10" s="123">
        <f>SUM(P10:T10)</f>
        <v>0</v>
      </c>
      <c r="V10" s="172" t="str">
        <f>IF(U10=M10, " ", "check")</f>
        <v xml:space="preserve"> </v>
      </c>
      <c r="AD10" s="42" t="s">
        <v>14</v>
      </c>
      <c r="AE10" s="122">
        <f>SUM(SUMIF($G:$G,"Total",AS:AS))</f>
        <v>0</v>
      </c>
      <c r="AF10" s="122">
        <f t="shared" ref="AF10:AI10" si="19">SUM(SUMIF($G:$G,"Total",AT:AT))</f>
        <v>0</v>
      </c>
      <c r="AG10" s="122">
        <f t="shared" si="19"/>
        <v>0</v>
      </c>
      <c r="AH10" s="122">
        <f t="shared" si="19"/>
        <v>0</v>
      </c>
      <c r="AI10" s="122">
        <f t="shared" si="19"/>
        <v>0</v>
      </c>
      <c r="AJ10" s="123">
        <f>SUM(AE10:AI10)</f>
        <v>0</v>
      </c>
      <c r="AK10" s="121"/>
      <c r="BA10" s="42" t="s">
        <v>14</v>
      </c>
      <c r="BB10" s="122">
        <f>SUM(BP26:BP175)-SUM(SUMIF($G:$G,"Total",BP:BP))</f>
        <v>0</v>
      </c>
      <c r="BC10" s="122">
        <f t="shared" ref="BC10" si="20">SUM(BQ26:BQ175)-SUM(SUMIF($G:$G,"Total",BQ:BQ))</f>
        <v>0</v>
      </c>
      <c r="BD10" s="122">
        <f t="shared" ref="BD10" si="21">SUM(BR26:BR175)-SUM(SUMIF($G:$G,"Total",BR:BR))</f>
        <v>0</v>
      </c>
      <c r="BE10" s="122">
        <f t="shared" ref="BE10" si="22">SUM(BS26:BS175)-SUM(SUMIF($G:$G,"Total",BS:BS))</f>
        <v>0</v>
      </c>
      <c r="BF10" s="122">
        <f t="shared" ref="BF10" si="23">SUM(BT26:BT175)-SUM(SUMIF($G:$G,"Total",BT:BT))</f>
        <v>0</v>
      </c>
      <c r="BG10" s="123">
        <f>SUM(BB10:BF10)</f>
        <v>0</v>
      </c>
      <c r="BH10" s="121"/>
      <c r="BX10" s="42" t="s">
        <v>14</v>
      </c>
      <c r="BY10" s="122">
        <f>SUM(CM26:CM175)-SUM(SUMIF($G:$G,"Total",CM:CM))</f>
        <v>0</v>
      </c>
      <c r="BZ10" s="122">
        <f t="shared" ref="BZ10" si="24">SUM(CN26:CN175)-SUM(SUMIF($G:$G,"Total",CN:CN))</f>
        <v>0</v>
      </c>
      <c r="CA10" s="122">
        <f t="shared" ref="CA10" si="25">SUM(CO26:CO175)-SUM(SUMIF($G:$G,"Total",CO:CO))</f>
        <v>0</v>
      </c>
      <c r="CB10" s="122">
        <f t="shared" ref="CB10" si="26">SUM(CP26:CP175)-SUM(SUMIF($G:$G,"Total",CP:CP))</f>
        <v>0</v>
      </c>
      <c r="CC10" s="122">
        <f t="shared" ref="CC10" si="27">SUM(CQ26:CQ175)-SUM(SUMIF($G:$G,"Total",CQ:CQ))</f>
        <v>0</v>
      </c>
      <c r="CD10" s="123">
        <f>SUM(BY10:CC10)</f>
        <v>0</v>
      </c>
      <c r="CE10" s="121"/>
      <c r="CU10" s="42" t="s">
        <v>14</v>
      </c>
      <c r="CV10" s="122">
        <f>SUM(DJ26:DJ175)-SUM(SUMIF($G:$G,"Total",DJ:DJ))</f>
        <v>0</v>
      </c>
      <c r="CW10" s="122">
        <f t="shared" ref="CW10" si="28">SUM(DK26:DK175)-SUM(SUMIF($G:$G,"Total",DK:DK))</f>
        <v>0</v>
      </c>
      <c r="CX10" s="122">
        <f t="shared" ref="CX10" si="29">SUM(DL26:DL175)-SUM(SUMIF($G:$G,"Total",DL:DL))</f>
        <v>0</v>
      </c>
      <c r="CY10" s="122">
        <f t="shared" ref="CY10" si="30">SUM(DM26:DM175)-SUM(SUMIF($G:$G,"Total",DM:DM))</f>
        <v>0</v>
      </c>
      <c r="CZ10" s="122">
        <f t="shared" ref="CZ10" si="31">SUM(DN26:DN175)-SUM(SUMIF($G:$G,"Total",DN:DN))</f>
        <v>0</v>
      </c>
      <c r="DA10" s="123">
        <f>SUM(CV10:CZ10)</f>
        <v>0</v>
      </c>
      <c r="DB10" s="121"/>
      <c r="DQ10" s="42" t="s">
        <v>14</v>
      </c>
      <c r="DR10" s="122" t="str">
        <f>IF(SUM(AE10+BB10+BY10+CV10)=0,"",SUM((AE10+BB10+BY10+CV10)-P9))</f>
        <v/>
      </c>
      <c r="DS10" s="122" t="str">
        <f t="shared" si="16"/>
        <v/>
      </c>
      <c r="DT10" s="122" t="str">
        <f t="shared" si="16"/>
        <v/>
      </c>
      <c r="DU10" s="122" t="str">
        <f t="shared" si="16"/>
        <v/>
      </c>
      <c r="DV10" s="122" t="str">
        <f t="shared" ref="DV10:DW11" si="32">IF(SUM(AI10+BF10+CC10+CZ10)=0,"",SUM((AI10+BF10+CC10+CZ10)-T9))</f>
        <v/>
      </c>
      <c r="DW10" s="122" t="str">
        <f t="shared" si="32"/>
        <v/>
      </c>
    </row>
    <row r="11" spans="1:127" x14ac:dyDescent="0.3">
      <c r="A11" s="209"/>
      <c r="B11" s="210"/>
      <c r="C11" s="210"/>
      <c r="D11" s="210"/>
      <c r="E11" s="211"/>
      <c r="N11" s="38"/>
      <c r="AD11" s="42" t="s">
        <v>15</v>
      </c>
      <c r="AE11" s="122">
        <f>SUM(AE9:AE10)</f>
        <v>0</v>
      </c>
      <c r="AF11" s="122">
        <f t="shared" ref="AF11:AI11" si="33">SUM(AF9:AF10)</f>
        <v>0</v>
      </c>
      <c r="AG11" s="122">
        <f t="shared" si="33"/>
        <v>0</v>
      </c>
      <c r="AH11" s="122">
        <f t="shared" si="33"/>
        <v>0</v>
      </c>
      <c r="AI11" s="122">
        <f t="shared" si="33"/>
        <v>0</v>
      </c>
      <c r="AJ11" s="123">
        <f>SUM(AE11:AI11)</f>
        <v>0</v>
      </c>
      <c r="AK11" s="121"/>
      <c r="BA11" s="42" t="s">
        <v>15</v>
      </c>
      <c r="BB11" s="122">
        <f>SUM(BB9:BB10)</f>
        <v>0</v>
      </c>
      <c r="BC11" s="122">
        <f t="shared" ref="BC11:BF11" si="34">SUM(BC9:BC10)</f>
        <v>0</v>
      </c>
      <c r="BD11" s="122">
        <f t="shared" si="34"/>
        <v>0</v>
      </c>
      <c r="BE11" s="122">
        <f t="shared" si="34"/>
        <v>0</v>
      </c>
      <c r="BF11" s="122">
        <f t="shared" si="34"/>
        <v>0</v>
      </c>
      <c r="BG11" s="123">
        <f>SUM(BB11:BF11)</f>
        <v>0</v>
      </c>
      <c r="BH11" s="121"/>
      <c r="BX11" s="42" t="s">
        <v>15</v>
      </c>
      <c r="BY11" s="122">
        <f>SUM(BY9:BY10)</f>
        <v>0</v>
      </c>
      <c r="BZ11" s="122">
        <f t="shared" ref="BZ11:CC11" si="35">SUM(BZ9:BZ10)</f>
        <v>0</v>
      </c>
      <c r="CA11" s="122">
        <f t="shared" si="35"/>
        <v>0</v>
      </c>
      <c r="CB11" s="122">
        <f t="shared" si="35"/>
        <v>0</v>
      </c>
      <c r="CC11" s="122">
        <f t="shared" si="35"/>
        <v>0</v>
      </c>
      <c r="CD11" s="123">
        <f>SUM(BY11:CC11)</f>
        <v>0</v>
      </c>
      <c r="CE11" s="121"/>
      <c r="CU11" s="42" t="s">
        <v>15</v>
      </c>
      <c r="CV11" s="122">
        <f>SUM(CV9:CV10)</f>
        <v>0</v>
      </c>
      <c r="CW11" s="122">
        <f t="shared" ref="CW11:CZ11" si="36">SUM(CW9:CW10)</f>
        <v>0</v>
      </c>
      <c r="CX11" s="122">
        <f t="shared" si="36"/>
        <v>0</v>
      </c>
      <c r="CY11" s="122">
        <f t="shared" si="36"/>
        <v>0</v>
      </c>
      <c r="CZ11" s="122">
        <f t="shared" si="36"/>
        <v>0</v>
      </c>
      <c r="DA11" s="123">
        <f>SUM(CV11:CZ11)</f>
        <v>0</v>
      </c>
      <c r="DB11" s="121"/>
      <c r="DQ11" s="42" t="s">
        <v>15</v>
      </c>
      <c r="DR11" s="122" t="str">
        <f>IF(SUM(AE11+BB11+BY11+CV11)=0,"",SUM((AE11+BB11+BY11+CV11)-P10))</f>
        <v/>
      </c>
      <c r="DS11" s="122" t="str">
        <f t="shared" si="16"/>
        <v/>
      </c>
      <c r="DT11" s="122" t="str">
        <f t="shared" si="16"/>
        <v/>
      </c>
      <c r="DU11" s="122" t="str">
        <f t="shared" si="16"/>
        <v/>
      </c>
      <c r="DV11" s="122" t="str">
        <f t="shared" si="32"/>
        <v/>
      </c>
      <c r="DW11" s="122" t="str">
        <f t="shared" si="32"/>
        <v/>
      </c>
    </row>
    <row r="12" spans="1:127" ht="24" customHeight="1" x14ac:dyDescent="0.3">
      <c r="A12" s="209"/>
      <c r="B12" s="210"/>
      <c r="C12" s="210"/>
      <c r="D12" s="210"/>
      <c r="E12" s="211"/>
      <c r="G12" s="124"/>
      <c r="M12" s="1"/>
      <c r="N12" s="38"/>
      <c r="O12" s="216" t="s">
        <v>16</v>
      </c>
      <c r="P12" s="217"/>
      <c r="Q12" s="217"/>
      <c r="R12" s="217"/>
      <c r="S12" s="217"/>
      <c r="T12" s="221"/>
      <c r="V12" s="216" t="s">
        <v>17</v>
      </c>
      <c r="W12" s="217"/>
      <c r="X12" s="217"/>
      <c r="Y12" s="217"/>
      <c r="Z12" s="217"/>
      <c r="AA12" s="221"/>
      <c r="AD12" s="124"/>
      <c r="AE12" s="125"/>
      <c r="AF12" s="125"/>
      <c r="AG12" s="125"/>
      <c r="AH12" s="125"/>
      <c r="AI12" s="125"/>
      <c r="AJ12" s="55"/>
      <c r="AK12" s="125"/>
      <c r="AL12" s="125"/>
      <c r="AM12" s="125"/>
      <c r="AN12" s="125"/>
      <c r="AO12" s="125"/>
      <c r="AP12" s="125"/>
      <c r="AQ12" s="125"/>
      <c r="AR12" s="125"/>
      <c r="AS12" s="125"/>
      <c r="AT12" s="125"/>
      <c r="AU12" s="125"/>
      <c r="AV12" s="125"/>
      <c r="AW12" s="125"/>
      <c r="AX12" s="125"/>
      <c r="AY12" s="125"/>
      <c r="AZ12" s="125"/>
      <c r="BA12" s="126"/>
      <c r="BB12" s="125"/>
      <c r="BC12" s="125"/>
      <c r="BD12" s="125"/>
      <c r="BE12" s="125"/>
      <c r="BF12" s="125"/>
      <c r="BG12" s="55"/>
      <c r="BH12" s="125"/>
      <c r="BI12" s="125"/>
      <c r="BJ12" s="125"/>
      <c r="BK12" s="125"/>
      <c r="BL12" s="125"/>
      <c r="BM12" s="125"/>
      <c r="BN12" s="125"/>
      <c r="BO12" s="125"/>
      <c r="BP12" s="125"/>
      <c r="BQ12" s="125"/>
      <c r="BR12" s="125"/>
      <c r="BS12" s="125"/>
      <c r="BT12" s="125"/>
      <c r="BU12" s="125"/>
      <c r="BV12" s="125"/>
      <c r="BW12" s="125"/>
      <c r="BX12" s="126"/>
      <c r="BY12" s="125"/>
      <c r="BZ12" s="125"/>
      <c r="CA12" s="125"/>
      <c r="CB12" s="125"/>
      <c r="CC12" s="125"/>
      <c r="CD12" s="55"/>
      <c r="CE12" s="125"/>
      <c r="CF12" s="125"/>
      <c r="CG12" s="125"/>
      <c r="CH12" s="125"/>
      <c r="CI12" s="125"/>
      <c r="CJ12" s="125"/>
      <c r="CK12" s="125"/>
      <c r="CL12" s="125"/>
      <c r="CM12" s="125"/>
      <c r="CN12" s="125"/>
      <c r="CO12" s="125"/>
      <c r="CP12" s="125"/>
      <c r="CQ12" s="125"/>
      <c r="CR12" s="125"/>
      <c r="CS12" s="125"/>
      <c r="CT12" s="125"/>
      <c r="CU12" s="126"/>
      <c r="CV12" s="125"/>
      <c r="CW12" s="125"/>
      <c r="CX12" s="125"/>
      <c r="CY12" s="125"/>
      <c r="CZ12" s="125"/>
      <c r="DA12" s="55"/>
      <c r="DB12" s="125"/>
      <c r="DC12" s="125"/>
      <c r="DD12" s="125"/>
      <c r="DE12" s="125"/>
      <c r="DF12" s="125"/>
      <c r="DG12" s="125"/>
      <c r="DH12" s="125"/>
      <c r="DI12" s="125"/>
      <c r="DJ12" s="125"/>
      <c r="DK12" s="125"/>
      <c r="DL12" s="125"/>
      <c r="DM12" s="125"/>
      <c r="DN12" s="125"/>
      <c r="DO12" s="125"/>
      <c r="DP12" s="125"/>
      <c r="DQ12" s="126"/>
      <c r="DR12" s="125"/>
      <c r="DS12" s="125"/>
      <c r="DT12" s="125"/>
      <c r="DU12" s="125"/>
      <c r="DV12" s="125"/>
      <c r="DW12" s="125"/>
    </row>
    <row r="13" spans="1:127" ht="37" customHeight="1" x14ac:dyDescent="0.3">
      <c r="A13" s="209"/>
      <c r="B13" s="210"/>
      <c r="C13" s="210"/>
      <c r="D13" s="210"/>
      <c r="E13" s="211"/>
      <c r="G13" s="145" t="s">
        <v>18</v>
      </c>
      <c r="H13" s="66" t="s">
        <v>2</v>
      </c>
      <c r="I13" s="66" t="s">
        <v>3</v>
      </c>
      <c r="J13" s="66" t="s">
        <v>4</v>
      </c>
      <c r="K13" s="66" t="s">
        <v>5</v>
      </c>
      <c r="L13" s="65" t="s">
        <v>6</v>
      </c>
      <c r="M13" s="2" t="s">
        <v>7</v>
      </c>
      <c r="N13" s="127" t="s">
        <v>19</v>
      </c>
      <c r="O13" s="2" t="s">
        <v>2</v>
      </c>
      <c r="P13" s="2" t="s">
        <v>3</v>
      </c>
      <c r="Q13" s="2" t="s">
        <v>4</v>
      </c>
      <c r="R13" s="2" t="s">
        <v>5</v>
      </c>
      <c r="S13" s="2" t="s">
        <v>6</v>
      </c>
      <c r="T13" s="2" t="s">
        <v>7</v>
      </c>
      <c r="U13" s="127" t="s">
        <v>19</v>
      </c>
      <c r="V13" s="67" t="s">
        <v>2</v>
      </c>
      <c r="W13" s="67" t="s">
        <v>3</v>
      </c>
      <c r="X13" s="67" t="s">
        <v>4</v>
      </c>
      <c r="Y13" s="67" t="s">
        <v>5</v>
      </c>
      <c r="Z13" s="67" t="s">
        <v>6</v>
      </c>
      <c r="AA13" s="67" t="s">
        <v>7</v>
      </c>
      <c r="AB13" s="127" t="s">
        <v>19</v>
      </c>
      <c r="AD13" s="124"/>
      <c r="AE13" s="125"/>
      <c r="AF13" s="125"/>
      <c r="AG13" s="125"/>
      <c r="AH13" s="125"/>
      <c r="AI13" s="125"/>
      <c r="AJ13" s="55"/>
      <c r="AK13" s="125"/>
      <c r="AL13" s="125"/>
      <c r="AM13" s="125"/>
      <c r="AN13" s="125"/>
      <c r="AO13" s="125"/>
      <c r="AP13" s="125"/>
      <c r="AQ13" s="125"/>
      <c r="AR13" s="125"/>
      <c r="AS13" s="125"/>
      <c r="AT13" s="125"/>
      <c r="AU13" s="125"/>
      <c r="AV13" s="125"/>
      <c r="AW13" s="125"/>
      <c r="AX13" s="125"/>
      <c r="AY13" s="125"/>
      <c r="AZ13" s="125"/>
      <c r="BA13" s="126"/>
      <c r="BB13" s="125"/>
      <c r="BC13" s="125"/>
      <c r="BD13" s="125"/>
      <c r="BE13" s="125"/>
      <c r="BF13" s="125"/>
      <c r="BG13" s="55"/>
      <c r="BH13" s="125"/>
      <c r="BI13" s="125"/>
      <c r="BJ13" s="125"/>
      <c r="BK13" s="125"/>
      <c r="BL13" s="125"/>
      <c r="BM13" s="125"/>
      <c r="BN13" s="125"/>
      <c r="BO13" s="125"/>
      <c r="BP13" s="125"/>
      <c r="BQ13" s="125"/>
      <c r="BR13" s="125"/>
      <c r="BS13" s="125"/>
      <c r="BT13" s="125"/>
      <c r="BU13" s="125"/>
      <c r="BV13" s="125"/>
      <c r="BW13" s="125"/>
      <c r="BX13" s="126"/>
      <c r="BY13" s="125"/>
      <c r="BZ13" s="125"/>
      <c r="CA13" s="125"/>
      <c r="CB13" s="125"/>
      <c r="CC13" s="125"/>
      <c r="CD13" s="55"/>
      <c r="CE13" s="125"/>
      <c r="CF13" s="125"/>
      <c r="CG13" s="125"/>
      <c r="CH13" s="125"/>
      <c r="CI13" s="125"/>
      <c r="CJ13" s="125"/>
      <c r="CK13" s="125"/>
      <c r="CL13" s="125"/>
      <c r="CM13" s="125"/>
      <c r="CN13" s="125"/>
      <c r="CO13" s="125"/>
      <c r="CP13" s="125"/>
      <c r="CQ13" s="125"/>
      <c r="CR13" s="125"/>
      <c r="CS13" s="125"/>
      <c r="CT13" s="125"/>
      <c r="CU13" s="126"/>
      <c r="CV13" s="125"/>
      <c r="CW13" s="125"/>
      <c r="CX13" s="125"/>
      <c r="CY13" s="125"/>
      <c r="CZ13" s="125"/>
      <c r="DA13" s="55"/>
      <c r="DB13" s="125"/>
      <c r="DC13" s="125"/>
      <c r="DD13" s="125"/>
      <c r="DE13" s="125"/>
      <c r="DF13" s="125"/>
      <c r="DG13" s="125"/>
      <c r="DH13" s="125"/>
      <c r="DI13" s="125"/>
      <c r="DJ13" s="125"/>
      <c r="DK13" s="125"/>
      <c r="DL13" s="125"/>
      <c r="DM13" s="125"/>
      <c r="DN13" s="125"/>
      <c r="DO13" s="125"/>
      <c r="DP13" s="125"/>
      <c r="DQ13" s="128" t="s">
        <v>20</v>
      </c>
      <c r="DR13" s="129">
        <v>1</v>
      </c>
      <c r="DS13" s="129">
        <v>2</v>
      </c>
      <c r="DT13" s="129">
        <v>3</v>
      </c>
      <c r="DU13" s="129">
        <v>4</v>
      </c>
      <c r="DV13" s="129" t="s">
        <v>21</v>
      </c>
      <c r="DW13" s="127" t="s">
        <v>19</v>
      </c>
    </row>
    <row r="14" spans="1:127" x14ac:dyDescent="0.3">
      <c r="A14" s="209"/>
      <c r="B14" s="210"/>
      <c r="C14" s="210"/>
      <c r="D14" s="210"/>
      <c r="E14" s="211"/>
      <c r="G14" s="197" t="s">
        <v>22</v>
      </c>
      <c r="H14" s="122">
        <f>SUMIFS(H26:H175,$G$26:$G$175,$G$14)</f>
        <v>0</v>
      </c>
      <c r="I14" s="122">
        <f>SUMIFS(I26:I175,$G$26:$G$175,$G$14)</f>
        <v>0</v>
      </c>
      <c r="J14" s="122">
        <f t="shared" ref="J14:K14" si="37">SUMIFS(J26:J175,$G$26:$G$175,$G$14)</f>
        <v>0</v>
      </c>
      <c r="K14" s="122">
        <f t="shared" si="37"/>
        <v>0</v>
      </c>
      <c r="L14" s="130">
        <f>SUMIFS(L26:L175,$G$26:$G$175,$G$14)</f>
        <v>0</v>
      </c>
      <c r="M14" s="123">
        <f>SUMIFS(M26:M175,$G$26:$G$175,$G$14)</f>
        <v>0</v>
      </c>
      <c r="N14" s="62" t="str">
        <f t="shared" ref="N14:N19" si="38">IF(M14=SUM(H14:L14),"","check")</f>
        <v/>
      </c>
      <c r="O14" s="122">
        <f>SUMIFS(O26:O175,$G$26:$G$175,$G$14)</f>
        <v>0</v>
      </c>
      <c r="P14" s="122">
        <f t="shared" ref="P14:T14" si="39">SUMIFS(P26:P175,$G$26:$G$175,$G$14)</f>
        <v>0</v>
      </c>
      <c r="Q14" s="122">
        <f t="shared" si="39"/>
        <v>0</v>
      </c>
      <c r="R14" s="122">
        <f t="shared" si="39"/>
        <v>0</v>
      </c>
      <c r="S14" s="122">
        <f>SUMIFS(S26:S175,$G$26:$G$175,$G$14)</f>
        <v>0</v>
      </c>
      <c r="T14" s="123">
        <f t="shared" si="39"/>
        <v>0</v>
      </c>
      <c r="U14" s="62" t="str">
        <f>IF(T14=SUM(O14:S14),"","check")</f>
        <v/>
      </c>
      <c r="V14" s="122">
        <f>SUMIFS(V26:V175,$G$26:$G$175,$G$14)</f>
        <v>0</v>
      </c>
      <c r="W14" s="122">
        <f t="shared" ref="W14" si="40">SUMIFS(W26:W175,$G$26:$G$175,$G$14)</f>
        <v>0</v>
      </c>
      <c r="X14" s="122">
        <f>SUMIFS(X26:X175,$G$26:$G$175,$G$14)</f>
        <v>0</v>
      </c>
      <c r="Y14" s="122">
        <f>SUMIFS(Y26:Y175,$G$26:$G$175,$G$14)</f>
        <v>0</v>
      </c>
      <c r="Z14" s="122">
        <f>SUMIFS(Z26:Z175,$G$26:$G$175,$G$14)</f>
        <v>0</v>
      </c>
      <c r="AA14" s="123">
        <f>SUMIFS(AA26:AA175,$G$26:$G$175,$G$14)</f>
        <v>0</v>
      </c>
      <c r="AB14" s="62" t="str">
        <f t="shared" ref="AB14:AB19" si="41">IF(AA14=SUM(V14:Z14),"","check")</f>
        <v/>
      </c>
      <c r="AD14" s="124"/>
      <c r="AE14" s="125"/>
      <c r="AF14" s="125"/>
      <c r="AG14" s="125"/>
      <c r="AH14" s="125"/>
      <c r="AI14" s="125"/>
      <c r="AJ14" s="55"/>
      <c r="AK14" s="125"/>
      <c r="AL14" s="125"/>
      <c r="AM14" s="125"/>
      <c r="AN14" s="125"/>
      <c r="AO14" s="125"/>
      <c r="AP14" s="125"/>
      <c r="AQ14" s="125"/>
      <c r="AR14" s="125"/>
      <c r="AS14" s="125"/>
      <c r="AT14" s="125"/>
      <c r="AU14" s="125"/>
      <c r="AV14" s="125"/>
      <c r="AW14" s="125"/>
      <c r="AX14" s="125"/>
      <c r="AY14" s="125"/>
      <c r="AZ14" s="125"/>
      <c r="BA14" s="126"/>
      <c r="BB14" s="125"/>
      <c r="BC14" s="125"/>
      <c r="BD14" s="125"/>
      <c r="BE14" s="125"/>
      <c r="BF14" s="125"/>
      <c r="BG14" s="55"/>
      <c r="BH14" s="125"/>
      <c r="BI14" s="125"/>
      <c r="BJ14" s="125"/>
      <c r="BK14" s="125"/>
      <c r="BL14" s="125"/>
      <c r="BM14" s="125"/>
      <c r="BN14" s="125"/>
      <c r="BO14" s="125"/>
      <c r="BP14" s="125"/>
      <c r="BQ14" s="125"/>
      <c r="BR14" s="125"/>
      <c r="BS14" s="125"/>
      <c r="BT14" s="125"/>
      <c r="BU14" s="125"/>
      <c r="BV14" s="125"/>
      <c r="BW14" s="125"/>
      <c r="BX14" s="126"/>
      <c r="BY14" s="125"/>
      <c r="BZ14" s="125"/>
      <c r="CA14" s="125"/>
      <c r="CB14" s="125"/>
      <c r="CC14" s="125"/>
      <c r="CD14" s="55"/>
      <c r="CE14" s="125"/>
      <c r="CF14" s="125"/>
      <c r="CG14" s="125"/>
      <c r="CH14" s="125"/>
      <c r="CI14" s="125"/>
      <c r="CJ14" s="125"/>
      <c r="CK14" s="125"/>
      <c r="CL14" s="125"/>
      <c r="CM14" s="125"/>
      <c r="CN14" s="125"/>
      <c r="CO14" s="125"/>
      <c r="CP14" s="125"/>
      <c r="CQ14" s="125"/>
      <c r="CR14" s="125"/>
      <c r="CS14" s="125"/>
      <c r="CT14" s="125"/>
      <c r="CU14" s="126"/>
      <c r="CV14" s="125"/>
      <c r="CW14" s="125"/>
      <c r="CX14" s="125"/>
      <c r="CY14" s="125"/>
      <c r="CZ14" s="125"/>
      <c r="DA14" s="55"/>
      <c r="DB14" s="125"/>
      <c r="DC14" s="125"/>
      <c r="DD14" s="125"/>
      <c r="DE14" s="125"/>
      <c r="DF14" s="125"/>
      <c r="DG14" s="125"/>
      <c r="DH14" s="125"/>
      <c r="DI14" s="125"/>
      <c r="DJ14" s="125"/>
      <c r="DK14" s="125"/>
      <c r="DL14" s="125"/>
      <c r="DM14" s="125"/>
      <c r="DN14" s="125"/>
      <c r="DO14" s="125"/>
      <c r="DP14" s="125"/>
      <c r="DQ14" s="131" t="s">
        <v>23</v>
      </c>
      <c r="DR14" s="132" t="str">
        <f>IFERROR(AVERAGE(AC26:AC175)," ")</f>
        <v xml:space="preserve"> </v>
      </c>
      <c r="DS14" s="132" t="str">
        <f>IFERROR(AVERAGE(AZ26:AZ175),"")</f>
        <v/>
      </c>
      <c r="DT14" s="132" t="str">
        <f>IFERROR(AVERAGE(BW26:BW175),"")</f>
        <v/>
      </c>
      <c r="DU14" s="132" t="str">
        <f>IFERROR(AVERAGE(CT26:CT175),"")</f>
        <v/>
      </c>
      <c r="DV14" s="133">
        <v>1</v>
      </c>
      <c r="DW14" s="62" t="str">
        <f>IF(DV14=1,"","check")</f>
        <v/>
      </c>
    </row>
    <row r="15" spans="1:127" x14ac:dyDescent="0.3">
      <c r="A15" s="209"/>
      <c r="B15" s="210"/>
      <c r="C15" s="210"/>
      <c r="D15" s="210"/>
      <c r="E15" s="211"/>
      <c r="G15" s="197" t="s">
        <v>24</v>
      </c>
      <c r="H15" s="122">
        <f t="shared" ref="H15:K15" si="42">SUMIFS(H26:H175,$G$26:$G$175,$G$15)</f>
        <v>0</v>
      </c>
      <c r="I15" s="122">
        <f t="shared" si="42"/>
        <v>0</v>
      </c>
      <c r="J15" s="122">
        <f t="shared" si="42"/>
        <v>0</v>
      </c>
      <c r="K15" s="122">
        <f t="shared" si="42"/>
        <v>0</v>
      </c>
      <c r="L15" s="130">
        <f>SUMIFS(L26:L175,$G$26:$G$175,$G$15)</f>
        <v>0</v>
      </c>
      <c r="M15" s="123">
        <f>SUMIFS(M26:M175,$G$26:$G$175,$G$15)</f>
        <v>0</v>
      </c>
      <c r="N15" s="62" t="str">
        <f t="shared" si="38"/>
        <v/>
      </c>
      <c r="O15" s="122">
        <f t="shared" ref="O15:T15" si="43">SUMIFS(O26:O175,$G$26:$G$175,$G$15)</f>
        <v>0</v>
      </c>
      <c r="P15" s="122">
        <f t="shared" si="43"/>
        <v>0</v>
      </c>
      <c r="Q15" s="122">
        <f t="shared" si="43"/>
        <v>0</v>
      </c>
      <c r="R15" s="122">
        <f t="shared" si="43"/>
        <v>0</v>
      </c>
      <c r="S15" s="122">
        <f>SUMIFS(S26:S175,$G$26:$G$175,$G$15)</f>
        <v>0</v>
      </c>
      <c r="T15" s="123">
        <f t="shared" si="43"/>
        <v>0</v>
      </c>
      <c r="U15" s="62" t="str">
        <f t="shared" ref="U15:U18" si="44">IF(T15=SUM(O15:S15),"","check")</f>
        <v/>
      </c>
      <c r="V15" s="122">
        <f t="shared" ref="V15:AA15" si="45">SUMIFS(V26:V175,$G$26:$G$175,$G$15)</f>
        <v>0</v>
      </c>
      <c r="W15" s="122">
        <f t="shared" si="45"/>
        <v>0</v>
      </c>
      <c r="X15" s="122">
        <f t="shared" si="45"/>
        <v>0</v>
      </c>
      <c r="Y15" s="122">
        <f t="shared" si="45"/>
        <v>0</v>
      </c>
      <c r="Z15" s="122">
        <f>SUMIFS(Z26:Z175,$G$26:$G$175,$G$15)</f>
        <v>0</v>
      </c>
      <c r="AA15" s="123">
        <f t="shared" si="45"/>
        <v>0</v>
      </c>
      <c r="AB15" s="62" t="str">
        <f t="shared" si="41"/>
        <v/>
      </c>
      <c r="AK15" s="125"/>
      <c r="AL15" s="125"/>
      <c r="AM15" s="125"/>
      <c r="AN15" s="125"/>
      <c r="AO15" s="125"/>
      <c r="AP15" s="125"/>
      <c r="AQ15" s="125"/>
      <c r="AR15" s="125"/>
      <c r="AS15" s="125"/>
      <c r="AT15" s="125"/>
      <c r="AU15" s="125"/>
      <c r="AV15" s="125"/>
      <c r="AW15" s="125"/>
      <c r="AX15" s="125"/>
      <c r="AY15" s="125"/>
      <c r="AZ15" s="125"/>
      <c r="BA15" s="126"/>
      <c r="BB15" s="125"/>
      <c r="BC15" s="125"/>
      <c r="BD15" s="125"/>
      <c r="BE15" s="125"/>
      <c r="BF15" s="125"/>
      <c r="BG15" s="55"/>
      <c r="BH15" s="125"/>
      <c r="BI15" s="125"/>
      <c r="BJ15" s="125"/>
      <c r="BK15" s="125"/>
      <c r="BL15" s="125"/>
      <c r="BM15" s="125"/>
      <c r="BN15" s="125"/>
      <c r="BO15" s="125"/>
      <c r="BP15" s="125"/>
      <c r="BQ15" s="125"/>
      <c r="BR15" s="125"/>
      <c r="BS15" s="125"/>
      <c r="BT15" s="125"/>
      <c r="BU15" s="125"/>
      <c r="BV15" s="125"/>
      <c r="BW15" s="125"/>
      <c r="BX15" s="126"/>
      <c r="BY15" s="125"/>
      <c r="BZ15" s="125"/>
      <c r="CA15" s="125"/>
      <c r="CB15" s="125"/>
      <c r="CC15" s="125"/>
      <c r="CD15" s="55"/>
      <c r="CE15" s="125"/>
      <c r="CF15" s="125"/>
      <c r="CG15" s="125"/>
      <c r="CH15" s="125"/>
      <c r="CI15" s="125"/>
      <c r="CJ15" s="125"/>
      <c r="CK15" s="125"/>
      <c r="CL15" s="125"/>
      <c r="CM15" s="125"/>
      <c r="CN15" s="125"/>
      <c r="CO15" s="125"/>
      <c r="CP15" s="125"/>
      <c r="CQ15" s="125"/>
      <c r="CR15" s="125"/>
      <c r="CS15" s="125"/>
      <c r="CT15" s="125"/>
      <c r="CU15" s="126"/>
      <c r="CV15" s="125"/>
      <c r="CW15" s="125"/>
      <c r="CX15" s="125"/>
      <c r="CY15" s="125"/>
      <c r="CZ15" s="125"/>
      <c r="DA15" s="55"/>
      <c r="DB15" s="125"/>
      <c r="DC15" s="125"/>
      <c r="DD15" s="125"/>
      <c r="DE15" s="125"/>
      <c r="DF15" s="125"/>
      <c r="DG15" s="125"/>
      <c r="DH15" s="125"/>
      <c r="DI15" s="125"/>
      <c r="DJ15" s="125"/>
      <c r="DK15" s="125"/>
      <c r="DL15" s="125"/>
      <c r="DM15" s="125"/>
      <c r="DN15" s="125"/>
      <c r="DO15" s="125"/>
      <c r="DP15" s="125"/>
      <c r="DQ15" s="126"/>
      <c r="DR15" s="125"/>
      <c r="DS15" s="125"/>
      <c r="DT15" s="125"/>
      <c r="DU15" s="125"/>
      <c r="DV15" s="125"/>
      <c r="DW15" s="125"/>
    </row>
    <row r="16" spans="1:127" x14ac:dyDescent="0.3">
      <c r="A16" s="209"/>
      <c r="B16" s="210"/>
      <c r="C16" s="210"/>
      <c r="D16" s="210"/>
      <c r="E16" s="211"/>
      <c r="G16" s="197" t="s">
        <v>25</v>
      </c>
      <c r="H16" s="122">
        <f t="shared" ref="H16:L16" si="46">SUMIFS(H26:H175,$G$26:$G$175,$G$16)</f>
        <v>0</v>
      </c>
      <c r="I16" s="122">
        <f t="shared" si="46"/>
        <v>0</v>
      </c>
      <c r="J16" s="122">
        <f t="shared" si="46"/>
        <v>0</v>
      </c>
      <c r="K16" s="122">
        <f t="shared" si="46"/>
        <v>0</v>
      </c>
      <c r="L16" s="130">
        <f t="shared" si="46"/>
        <v>0</v>
      </c>
      <c r="M16" s="123">
        <f>SUMIFS(M26:M175,$G$26:$G$175,$G$16)</f>
        <v>0</v>
      </c>
      <c r="N16" s="62" t="str">
        <f t="shared" si="38"/>
        <v/>
      </c>
      <c r="O16" s="122">
        <f t="shared" ref="O16:T16" si="47">SUMIFS(O26:O175,$G$26:$G$175,$G$16)</f>
        <v>0</v>
      </c>
      <c r="P16" s="122">
        <f t="shared" si="47"/>
        <v>0</v>
      </c>
      <c r="Q16" s="122">
        <f t="shared" si="47"/>
        <v>0</v>
      </c>
      <c r="R16" s="122">
        <f t="shared" si="47"/>
        <v>0</v>
      </c>
      <c r="S16" s="122">
        <f>SUMIFS(S26:S175,$G$26:$G$175,$G$16)</f>
        <v>0</v>
      </c>
      <c r="T16" s="123">
        <f t="shared" si="47"/>
        <v>0</v>
      </c>
      <c r="U16" s="62" t="str">
        <f t="shared" si="44"/>
        <v/>
      </c>
      <c r="V16" s="122">
        <f t="shared" ref="V16:AA16" si="48">SUMIFS(V26:V175,$G$26:$G$175,$G$16)</f>
        <v>0</v>
      </c>
      <c r="W16" s="122">
        <f t="shared" si="48"/>
        <v>0</v>
      </c>
      <c r="X16" s="122">
        <f t="shared" si="48"/>
        <v>0</v>
      </c>
      <c r="Y16" s="122">
        <f t="shared" si="48"/>
        <v>0</v>
      </c>
      <c r="Z16" s="122">
        <f>SUMIFS(Z26:Z175,$G$26:$G$175,$G$16)</f>
        <v>0</v>
      </c>
      <c r="AA16" s="123">
        <f t="shared" si="48"/>
        <v>0</v>
      </c>
      <c r="AB16" s="62" t="str">
        <f t="shared" si="41"/>
        <v/>
      </c>
      <c r="AK16" s="125"/>
      <c r="AL16" s="125"/>
      <c r="AM16" s="125"/>
      <c r="AN16" s="125"/>
      <c r="AO16" s="125"/>
      <c r="AP16" s="125"/>
      <c r="AQ16" s="125"/>
      <c r="AR16" s="125"/>
      <c r="AS16" s="125"/>
      <c r="AT16" s="125"/>
      <c r="AU16" s="125"/>
      <c r="AV16" s="125"/>
      <c r="AW16" s="125"/>
      <c r="AX16" s="125"/>
      <c r="AY16" s="125"/>
      <c r="AZ16" s="125"/>
      <c r="BA16" s="126"/>
      <c r="BB16" s="125"/>
      <c r="BC16" s="125"/>
      <c r="BD16" s="125"/>
      <c r="BE16" s="125"/>
      <c r="BF16" s="125"/>
      <c r="BG16" s="55"/>
      <c r="BH16" s="125"/>
      <c r="BI16" s="125"/>
      <c r="BJ16" s="125"/>
      <c r="BK16" s="125"/>
      <c r="BL16" s="125"/>
      <c r="BM16" s="125"/>
      <c r="BN16" s="125"/>
      <c r="BO16" s="125"/>
      <c r="BP16" s="125"/>
      <c r="BQ16" s="125"/>
      <c r="BR16" s="125"/>
      <c r="BS16" s="125"/>
      <c r="BT16" s="125"/>
      <c r="BU16" s="125"/>
      <c r="BV16" s="125"/>
      <c r="BW16" s="125"/>
      <c r="BX16" s="126"/>
      <c r="BY16" s="125"/>
      <c r="BZ16" s="125"/>
      <c r="CA16" s="125"/>
      <c r="CB16" s="125"/>
      <c r="CC16" s="125"/>
      <c r="CD16" s="55"/>
      <c r="CE16" s="125"/>
      <c r="CF16" s="125"/>
      <c r="CG16" s="125"/>
      <c r="CH16" s="125"/>
      <c r="CI16" s="125"/>
      <c r="CJ16" s="125"/>
      <c r="CK16" s="125"/>
      <c r="CL16" s="125"/>
      <c r="CM16" s="125"/>
      <c r="CN16" s="125"/>
      <c r="CO16" s="125"/>
      <c r="CP16" s="125"/>
      <c r="CQ16" s="125"/>
      <c r="CR16" s="125"/>
      <c r="CS16" s="125"/>
      <c r="CT16" s="125"/>
      <c r="CU16" s="126"/>
      <c r="CV16" s="125"/>
      <c r="CW16" s="125"/>
      <c r="CX16" s="125"/>
      <c r="CY16" s="125"/>
      <c r="CZ16" s="125"/>
      <c r="DA16" s="55"/>
      <c r="DB16" s="125"/>
      <c r="DC16" s="125"/>
      <c r="DD16" s="125"/>
      <c r="DE16" s="125"/>
      <c r="DF16" s="125"/>
      <c r="DG16" s="125"/>
      <c r="DH16" s="125"/>
      <c r="DI16" s="125"/>
      <c r="DJ16" s="125"/>
      <c r="DK16" s="125"/>
      <c r="DL16" s="125"/>
      <c r="DM16" s="125"/>
      <c r="DN16" s="125"/>
      <c r="DO16" s="125"/>
      <c r="DP16" s="125"/>
      <c r="DQ16" s="126"/>
      <c r="DR16" s="125"/>
      <c r="DS16" s="125"/>
      <c r="DT16" s="125"/>
      <c r="DU16" s="125"/>
      <c r="DV16" s="125"/>
      <c r="DW16" s="125"/>
    </row>
    <row r="17" spans="1:127" x14ac:dyDescent="0.3">
      <c r="A17" s="209"/>
      <c r="B17" s="210"/>
      <c r="C17" s="210"/>
      <c r="D17" s="210"/>
      <c r="E17" s="211"/>
      <c r="G17" s="197" t="s">
        <v>26</v>
      </c>
      <c r="H17" s="122">
        <f t="shared" ref="H17:L17" si="49">SUMIFS(H26:H175,$G$26:$G$175,$G$17)</f>
        <v>0</v>
      </c>
      <c r="I17" s="122">
        <f t="shared" si="49"/>
        <v>0</v>
      </c>
      <c r="J17" s="122">
        <f t="shared" si="49"/>
        <v>0</v>
      </c>
      <c r="K17" s="122">
        <f t="shared" si="49"/>
        <v>0</v>
      </c>
      <c r="L17" s="130">
        <f t="shared" si="49"/>
        <v>0</v>
      </c>
      <c r="M17" s="123">
        <f>SUMIFS(M26:M175,$G$26:$G$175,$G$17)</f>
        <v>0</v>
      </c>
      <c r="N17" s="62" t="str">
        <f t="shared" si="38"/>
        <v/>
      </c>
      <c r="O17" s="122">
        <f t="shared" ref="O17:T17" si="50">SUMIFS(O26:O175,$G$26:$G$175,$G$17)</f>
        <v>0</v>
      </c>
      <c r="P17" s="122">
        <f t="shared" si="50"/>
        <v>0</v>
      </c>
      <c r="Q17" s="122">
        <f t="shared" si="50"/>
        <v>0</v>
      </c>
      <c r="R17" s="122">
        <f t="shared" si="50"/>
        <v>0</v>
      </c>
      <c r="S17" s="122">
        <f>SUMIFS(S26:S175,$G$26:$G$175,$G$17)</f>
        <v>0</v>
      </c>
      <c r="T17" s="123">
        <f t="shared" si="50"/>
        <v>0</v>
      </c>
      <c r="U17" s="62" t="str">
        <f t="shared" si="44"/>
        <v/>
      </c>
      <c r="V17" s="122">
        <f t="shared" ref="V17:AA17" si="51">SUMIFS(V26:V175,$G$26:$G$175,$G$17)</f>
        <v>0</v>
      </c>
      <c r="W17" s="122">
        <f t="shared" si="51"/>
        <v>0</v>
      </c>
      <c r="X17" s="122">
        <f t="shared" si="51"/>
        <v>0</v>
      </c>
      <c r="Y17" s="122">
        <f t="shared" si="51"/>
        <v>0</v>
      </c>
      <c r="Z17" s="122">
        <f>SUMIFS(Z26:Z175,$G$26:$G$175,$G$17)</f>
        <v>0</v>
      </c>
      <c r="AA17" s="123">
        <f t="shared" si="51"/>
        <v>0</v>
      </c>
      <c r="AB17" s="62" t="str">
        <f t="shared" si="41"/>
        <v/>
      </c>
      <c r="AK17" s="125"/>
      <c r="AL17" s="125"/>
      <c r="AM17" s="125"/>
      <c r="AN17" s="125"/>
      <c r="AO17" s="125"/>
      <c r="AP17" s="125"/>
      <c r="AQ17" s="125"/>
      <c r="AR17" s="125"/>
      <c r="AS17" s="125"/>
      <c r="AT17" s="125"/>
      <c r="AU17" s="125"/>
      <c r="AV17" s="125"/>
      <c r="AW17" s="125"/>
      <c r="AX17" s="125"/>
      <c r="AY17" s="125"/>
      <c r="AZ17" s="125"/>
      <c r="BA17" s="126"/>
      <c r="BB17" s="125"/>
      <c r="BC17" s="125"/>
      <c r="BD17" s="125"/>
      <c r="BE17" s="125"/>
      <c r="BF17" s="125"/>
      <c r="BG17" s="55"/>
      <c r="BH17" s="125"/>
      <c r="BI17" s="125"/>
      <c r="BJ17" s="125"/>
      <c r="BK17" s="125"/>
      <c r="BL17" s="125"/>
      <c r="BM17" s="125"/>
      <c r="BN17" s="125"/>
      <c r="BO17" s="125"/>
      <c r="BP17" s="125"/>
      <c r="BQ17" s="125"/>
      <c r="BR17" s="125"/>
      <c r="BS17" s="125"/>
      <c r="BT17" s="125"/>
      <c r="BU17" s="125"/>
      <c r="BV17" s="125"/>
      <c r="BW17" s="125"/>
      <c r="BX17" s="126"/>
      <c r="BY17" s="125"/>
      <c r="BZ17" s="125"/>
      <c r="CA17" s="125"/>
      <c r="CB17" s="125"/>
      <c r="CC17" s="125"/>
      <c r="CD17" s="55"/>
      <c r="CE17" s="125"/>
      <c r="CF17" s="125"/>
      <c r="CG17" s="125"/>
      <c r="CH17" s="125"/>
      <c r="CI17" s="125"/>
      <c r="CJ17" s="125"/>
      <c r="CK17" s="125"/>
      <c r="CL17" s="125"/>
      <c r="CM17" s="125"/>
      <c r="CN17" s="125"/>
      <c r="CO17" s="125"/>
      <c r="CP17" s="125"/>
      <c r="CQ17" s="125"/>
      <c r="CR17" s="125"/>
      <c r="CS17" s="125"/>
      <c r="CT17" s="125"/>
      <c r="CU17" s="126"/>
      <c r="CV17" s="125"/>
      <c r="CW17" s="125"/>
      <c r="CX17" s="125"/>
      <c r="CY17" s="125"/>
      <c r="CZ17" s="125"/>
      <c r="DA17" s="55"/>
      <c r="DB17" s="125"/>
      <c r="DC17" s="125"/>
      <c r="DD17" s="125"/>
      <c r="DE17" s="125"/>
      <c r="DF17" s="125"/>
      <c r="DG17" s="125"/>
      <c r="DH17" s="125"/>
      <c r="DI17" s="125"/>
      <c r="DJ17" s="125"/>
      <c r="DK17" s="125"/>
      <c r="DL17" s="125"/>
      <c r="DM17" s="125"/>
      <c r="DN17" s="125"/>
      <c r="DO17" s="125"/>
      <c r="DP17" s="125"/>
      <c r="DQ17" s="126"/>
      <c r="DR17" s="125"/>
      <c r="DS17" s="125"/>
      <c r="DT17" s="125"/>
      <c r="DU17" s="125"/>
      <c r="DV17" s="125"/>
      <c r="DW17" s="125"/>
    </row>
    <row r="18" spans="1:127" x14ac:dyDescent="0.3">
      <c r="A18" s="212"/>
      <c r="B18" s="213"/>
      <c r="C18" s="213"/>
      <c r="D18" s="213"/>
      <c r="E18" s="214"/>
      <c r="G18" s="197" t="s">
        <v>27</v>
      </c>
      <c r="H18" s="122">
        <f t="shared" ref="H18:L18" si="52">SUMIFS(H26:H175,$G$26:$G$175,$G$18)</f>
        <v>0</v>
      </c>
      <c r="I18" s="122">
        <f t="shared" si="52"/>
        <v>0</v>
      </c>
      <c r="J18" s="122">
        <f t="shared" si="52"/>
        <v>0</v>
      </c>
      <c r="K18" s="122">
        <f t="shared" si="52"/>
        <v>0</v>
      </c>
      <c r="L18" s="130">
        <f t="shared" si="52"/>
        <v>0</v>
      </c>
      <c r="M18" s="123">
        <f>SUMIFS(M26:M175,$G$26:$G$175,$G$18)</f>
        <v>0</v>
      </c>
      <c r="N18" s="62" t="str">
        <f t="shared" si="38"/>
        <v/>
      </c>
      <c r="O18" s="122">
        <f t="shared" ref="O18:T18" si="53">SUMIFS(O26:O175,$G$26:$G$175,$G$18)</f>
        <v>0</v>
      </c>
      <c r="P18" s="122">
        <f t="shared" si="53"/>
        <v>0</v>
      </c>
      <c r="Q18" s="122">
        <f t="shared" si="53"/>
        <v>0</v>
      </c>
      <c r="R18" s="122">
        <f t="shared" si="53"/>
        <v>0</v>
      </c>
      <c r="S18" s="122">
        <f>SUMIFS(S26:S175,$G$26:$G$175,$G$18)</f>
        <v>0</v>
      </c>
      <c r="T18" s="123">
        <f t="shared" si="53"/>
        <v>0</v>
      </c>
      <c r="U18" s="62" t="str">
        <f t="shared" si="44"/>
        <v/>
      </c>
      <c r="V18" s="122">
        <f t="shared" ref="V18:AA18" si="54">SUMIFS(V26:V175,$G$26:$G$175,$G$18)</f>
        <v>0</v>
      </c>
      <c r="W18" s="122">
        <f t="shared" si="54"/>
        <v>0</v>
      </c>
      <c r="X18" s="122">
        <f t="shared" si="54"/>
        <v>0</v>
      </c>
      <c r="Y18" s="122">
        <f t="shared" si="54"/>
        <v>0</v>
      </c>
      <c r="Z18" s="122">
        <f>SUMIFS(Z26:Z175,$G$26:$G$175,$G$18)</f>
        <v>0</v>
      </c>
      <c r="AA18" s="123">
        <f t="shared" si="54"/>
        <v>0</v>
      </c>
      <c r="AB18" s="62" t="str">
        <f t="shared" si="41"/>
        <v/>
      </c>
      <c r="AK18" s="125"/>
      <c r="AL18" s="125"/>
      <c r="AM18" s="125"/>
      <c r="AN18" s="125"/>
      <c r="AO18" s="125"/>
      <c r="AP18" s="125"/>
      <c r="AQ18" s="125"/>
      <c r="AR18" s="125"/>
      <c r="AS18" s="125"/>
      <c r="AT18" s="125"/>
      <c r="AU18" s="125"/>
      <c r="AV18" s="125"/>
      <c r="AW18" s="125"/>
      <c r="AX18" s="125"/>
      <c r="AY18" s="125"/>
      <c r="AZ18" s="125"/>
      <c r="BA18" s="126"/>
      <c r="BB18" s="125"/>
      <c r="BC18" s="125"/>
      <c r="BD18" s="125"/>
      <c r="BE18" s="125"/>
      <c r="BF18" s="125"/>
      <c r="BG18" s="55"/>
      <c r="BH18" s="125"/>
      <c r="BI18" s="125"/>
      <c r="BJ18" s="125"/>
      <c r="BK18" s="125"/>
      <c r="BL18" s="125"/>
      <c r="BM18" s="125"/>
      <c r="BN18" s="125"/>
      <c r="BO18" s="125"/>
      <c r="BP18" s="125"/>
      <c r="BQ18" s="125"/>
      <c r="BR18" s="125"/>
      <c r="BS18" s="125"/>
      <c r="BT18" s="125"/>
      <c r="BU18" s="125"/>
      <c r="BV18" s="125"/>
      <c r="BW18" s="125"/>
      <c r="BX18" s="126"/>
      <c r="BY18" s="125"/>
      <c r="BZ18" s="125"/>
      <c r="CA18" s="125"/>
      <c r="CB18" s="125"/>
      <c r="CC18" s="125"/>
      <c r="CD18" s="55"/>
      <c r="CE18" s="125"/>
      <c r="CF18" s="125"/>
      <c r="CG18" s="125"/>
      <c r="CH18" s="125"/>
      <c r="CI18" s="125"/>
      <c r="CJ18" s="125"/>
      <c r="CK18" s="125"/>
      <c r="CL18" s="125"/>
      <c r="CM18" s="125"/>
      <c r="CN18" s="125"/>
      <c r="CO18" s="125"/>
      <c r="CP18" s="125"/>
      <c r="CQ18" s="125"/>
      <c r="CR18" s="125"/>
      <c r="CS18" s="125"/>
      <c r="CT18" s="125"/>
      <c r="CU18" s="126"/>
      <c r="CV18" s="125"/>
      <c r="CW18" s="125"/>
      <c r="CX18" s="125"/>
      <c r="CY18" s="125"/>
      <c r="CZ18" s="125"/>
      <c r="DA18" s="55"/>
      <c r="DB18" s="125"/>
      <c r="DC18" s="125"/>
      <c r="DD18" s="125"/>
      <c r="DE18" s="125"/>
      <c r="DF18" s="125"/>
      <c r="DG18" s="125"/>
      <c r="DH18" s="125"/>
      <c r="DI18" s="125"/>
      <c r="DJ18" s="125"/>
      <c r="DK18" s="125"/>
      <c r="DL18" s="125"/>
      <c r="DM18" s="125"/>
      <c r="DN18" s="125"/>
      <c r="DO18" s="125"/>
      <c r="DP18" s="125"/>
      <c r="DQ18" s="126"/>
      <c r="DR18" s="125"/>
      <c r="DS18" s="125"/>
      <c r="DT18" s="125"/>
      <c r="DU18" s="125"/>
      <c r="DV18" s="125"/>
      <c r="DW18" s="125"/>
    </row>
    <row r="19" spans="1:127" x14ac:dyDescent="0.3">
      <c r="A19" s="64"/>
      <c r="B19" s="64"/>
      <c r="C19" s="64"/>
      <c r="D19" s="64"/>
      <c r="E19" s="64"/>
      <c r="G19" s="120" t="s">
        <v>158</v>
      </c>
      <c r="H19" s="122">
        <f>SUM(H14:H18)</f>
        <v>0</v>
      </c>
      <c r="I19" s="122">
        <f t="shared" ref="I19:M19" si="55">SUM(I14:I18)</f>
        <v>0</v>
      </c>
      <c r="J19" s="122">
        <f t="shared" si="55"/>
        <v>0</v>
      </c>
      <c r="K19" s="122">
        <f t="shared" si="55"/>
        <v>0</v>
      </c>
      <c r="L19" s="130">
        <f t="shared" si="55"/>
        <v>0</v>
      </c>
      <c r="M19" s="123">
        <f t="shared" si="55"/>
        <v>0</v>
      </c>
      <c r="N19" s="62" t="str">
        <f t="shared" si="38"/>
        <v/>
      </c>
      <c r="O19" s="122">
        <f>SUM(O14:O18)</f>
        <v>0</v>
      </c>
      <c r="P19" s="122">
        <f t="shared" ref="P19" si="56">SUM(P14:P18)</f>
        <v>0</v>
      </c>
      <c r="Q19" s="122">
        <f t="shared" ref="Q19" si="57">SUM(Q14:Q18)</f>
        <v>0</v>
      </c>
      <c r="R19" s="122">
        <f t="shared" ref="R19" si="58">SUM(R14:R18)</f>
        <v>0</v>
      </c>
      <c r="S19" s="130">
        <f t="shared" ref="S19" si="59">SUM(S14:S18)</f>
        <v>0</v>
      </c>
      <c r="T19" s="123">
        <f t="shared" ref="T19" si="60">SUM(T14:T18)</f>
        <v>0</v>
      </c>
      <c r="U19" s="62" t="str">
        <f>IF(T19=SUM(O19:S19),"","check")</f>
        <v/>
      </c>
      <c r="V19" s="122">
        <f>SUM(V14:V18)</f>
        <v>0</v>
      </c>
      <c r="W19" s="122">
        <f t="shared" ref="W19" si="61">SUM(W14:W18)</f>
        <v>0</v>
      </c>
      <c r="X19" s="122">
        <f t="shared" ref="X19" si="62">SUM(X14:X18)</f>
        <v>0</v>
      </c>
      <c r="Y19" s="122">
        <f t="shared" ref="Y19" si="63">SUM(Y14:Y18)</f>
        <v>0</v>
      </c>
      <c r="Z19" s="130">
        <f t="shared" ref="Z19" si="64">SUM(Z14:Z18)</f>
        <v>0</v>
      </c>
      <c r="AA19" s="123">
        <f t="shared" ref="AA19" si="65">SUM(AA14:AA18)</f>
        <v>0</v>
      </c>
      <c r="AB19" s="62" t="str">
        <f t="shared" si="41"/>
        <v/>
      </c>
      <c r="AD19" s="124"/>
      <c r="AE19" s="125"/>
      <c r="AF19" s="125"/>
      <c r="AG19" s="125"/>
      <c r="AH19" s="125"/>
      <c r="AI19" s="125"/>
      <c r="AJ19" s="55"/>
      <c r="AK19" s="125"/>
      <c r="AL19" s="125"/>
      <c r="AM19" s="125"/>
      <c r="AN19" s="125"/>
      <c r="AO19" s="125"/>
      <c r="AP19" s="125"/>
      <c r="AQ19" s="125"/>
      <c r="AR19" s="125"/>
      <c r="AS19" s="125"/>
      <c r="AT19" s="125"/>
      <c r="AU19" s="125"/>
      <c r="AV19" s="125"/>
      <c r="AW19" s="125"/>
      <c r="AX19" s="125"/>
      <c r="AY19" s="125"/>
      <c r="AZ19" s="125"/>
      <c r="BA19" s="126"/>
      <c r="BB19" s="125"/>
      <c r="BC19" s="125"/>
      <c r="BD19" s="125"/>
      <c r="BE19" s="125"/>
      <c r="BF19" s="125"/>
      <c r="BG19" s="55"/>
      <c r="BH19" s="125"/>
      <c r="BI19" s="125"/>
      <c r="BJ19" s="125"/>
      <c r="BK19" s="125"/>
      <c r="BL19" s="125"/>
      <c r="BM19" s="125"/>
      <c r="BN19" s="125"/>
      <c r="BO19" s="125"/>
      <c r="BP19" s="125"/>
      <c r="BQ19" s="125"/>
      <c r="BR19" s="125"/>
      <c r="BS19" s="125"/>
      <c r="BT19" s="125"/>
      <c r="BU19" s="125"/>
      <c r="BV19" s="125"/>
      <c r="BW19" s="125"/>
      <c r="BX19" s="126"/>
      <c r="BY19" s="125"/>
      <c r="BZ19" s="125"/>
      <c r="CA19" s="125"/>
      <c r="CB19" s="125"/>
      <c r="CC19" s="125"/>
      <c r="CD19" s="55"/>
      <c r="CE19" s="125"/>
      <c r="CF19" s="125"/>
      <c r="CG19" s="125"/>
      <c r="CH19" s="125"/>
      <c r="CI19" s="125"/>
      <c r="CJ19" s="125"/>
      <c r="CK19" s="125"/>
      <c r="CL19" s="125"/>
      <c r="CM19" s="125"/>
      <c r="CN19" s="125"/>
      <c r="CO19" s="125"/>
      <c r="CP19" s="125"/>
      <c r="CQ19" s="125"/>
      <c r="CR19" s="125"/>
      <c r="CS19" s="125"/>
      <c r="CT19" s="125"/>
      <c r="CU19" s="126"/>
      <c r="CV19" s="125"/>
      <c r="CW19" s="125"/>
      <c r="CX19" s="125"/>
      <c r="CY19" s="125"/>
      <c r="CZ19" s="125"/>
      <c r="DA19" s="55"/>
      <c r="DB19" s="125"/>
      <c r="DC19" s="125"/>
      <c r="DD19" s="125"/>
      <c r="DE19" s="125"/>
      <c r="DF19" s="125"/>
      <c r="DG19" s="125"/>
      <c r="DH19" s="125"/>
      <c r="DI19" s="125"/>
      <c r="DJ19" s="125"/>
      <c r="DK19" s="125"/>
      <c r="DL19" s="125"/>
      <c r="DM19" s="125"/>
      <c r="DN19" s="125"/>
      <c r="DO19" s="125"/>
      <c r="DP19" s="125"/>
      <c r="DQ19" s="126"/>
      <c r="DR19" s="125"/>
      <c r="DS19" s="125"/>
      <c r="DT19" s="125"/>
      <c r="DU19" s="125"/>
      <c r="DV19" s="125"/>
      <c r="DW19" s="125"/>
    </row>
    <row r="20" spans="1:127" x14ac:dyDescent="0.3">
      <c r="G20" s="127" t="s">
        <v>19</v>
      </c>
      <c r="H20" s="172" t="str">
        <f>IF(P10=SUM(H14:H18),"","check")</f>
        <v/>
      </c>
      <c r="I20" s="172" t="str">
        <f t="shared" ref="I20:M20" si="66">IF(Q10=SUM(I14:I18),"","check")</f>
        <v/>
      </c>
      <c r="J20" s="172" t="str">
        <f t="shared" si="66"/>
        <v/>
      </c>
      <c r="K20" s="172" t="str">
        <f t="shared" si="66"/>
        <v/>
      </c>
      <c r="L20" s="172" t="str">
        <f t="shared" si="66"/>
        <v/>
      </c>
      <c r="M20" s="172" t="str">
        <f t="shared" si="66"/>
        <v/>
      </c>
      <c r="N20" s="127" t="s">
        <v>19</v>
      </c>
      <c r="O20" s="172" t="str">
        <f t="shared" ref="O20:T20" si="67">IF(P8=SUM(O14:O18),"","check")</f>
        <v/>
      </c>
      <c r="P20" s="172" t="str">
        <f t="shared" si="67"/>
        <v/>
      </c>
      <c r="Q20" s="172" t="str">
        <f t="shared" si="67"/>
        <v/>
      </c>
      <c r="R20" s="172" t="str">
        <f t="shared" si="67"/>
        <v/>
      </c>
      <c r="S20" s="172" t="str">
        <f t="shared" si="67"/>
        <v/>
      </c>
      <c r="T20" s="172" t="str">
        <f t="shared" si="67"/>
        <v/>
      </c>
      <c r="U20" s="127" t="s">
        <v>19</v>
      </c>
      <c r="V20" s="172" t="str">
        <f t="shared" ref="V20:AA20" si="68">IF(P9=SUM(V14:V18),"","check")</f>
        <v/>
      </c>
      <c r="W20" s="172" t="str">
        <f t="shared" si="68"/>
        <v/>
      </c>
      <c r="X20" s="172" t="str">
        <f t="shared" si="68"/>
        <v/>
      </c>
      <c r="Y20" s="172" t="str">
        <f t="shared" si="68"/>
        <v/>
      </c>
      <c r="Z20" s="172" t="str">
        <f t="shared" si="68"/>
        <v/>
      </c>
      <c r="AA20" s="172" t="str">
        <f t="shared" si="68"/>
        <v/>
      </c>
    </row>
    <row r="21" spans="1:127" x14ac:dyDescent="0.3">
      <c r="A21" s="1"/>
      <c r="B21" s="166"/>
      <c r="C21" s="166"/>
      <c r="D21" s="166"/>
      <c r="E21" s="166"/>
      <c r="F21" s="166"/>
      <c r="G21" s="127" t="s">
        <v>19</v>
      </c>
      <c r="H21" s="172" t="str">
        <f>IF(H10=H19," ", "check")</f>
        <v xml:space="preserve"> </v>
      </c>
      <c r="I21" s="172" t="str">
        <f t="shared" ref="I21:L21" si="69">IF(I10=I19," ", "check")</f>
        <v xml:space="preserve"> </v>
      </c>
      <c r="J21" s="172" t="str">
        <f t="shared" si="69"/>
        <v xml:space="preserve"> </v>
      </c>
      <c r="K21" s="172" t="str">
        <f t="shared" si="69"/>
        <v xml:space="preserve"> </v>
      </c>
      <c r="L21" s="172" t="str">
        <f t="shared" si="69"/>
        <v xml:space="preserve"> </v>
      </c>
      <c r="M21" s="172" t="str">
        <f>IF(M10=M19," ", "check")</f>
        <v xml:space="preserve"> </v>
      </c>
      <c r="N21" s="38"/>
      <c r="O21" s="172" t="str">
        <f>IF(P8=O19," ", "check")</f>
        <v xml:space="preserve"> </v>
      </c>
      <c r="P21" s="172" t="str">
        <f t="shared" ref="P21:S21" si="70">IF(Q8=P19," ", "check")</f>
        <v xml:space="preserve"> </v>
      </c>
      <c r="Q21" s="172" t="str">
        <f t="shared" si="70"/>
        <v xml:space="preserve"> </v>
      </c>
      <c r="R21" s="172" t="str">
        <f t="shared" si="70"/>
        <v xml:space="preserve"> </v>
      </c>
      <c r="S21" s="172" t="str">
        <f t="shared" si="70"/>
        <v xml:space="preserve"> </v>
      </c>
      <c r="T21" s="172" t="str">
        <f>IF(U8=T19," ", "check")</f>
        <v xml:space="preserve"> </v>
      </c>
      <c r="AC21" s="134" t="str">
        <f>AD8</f>
        <v>Licence Area 1</v>
      </c>
      <c r="AD21" s="135"/>
      <c r="AE21" s="135"/>
      <c r="AF21" s="135"/>
      <c r="AG21" s="135"/>
      <c r="AH21" s="135"/>
      <c r="AI21" s="135"/>
      <c r="AJ21" s="135"/>
      <c r="AK21" s="135"/>
      <c r="AL21" s="135"/>
      <c r="AM21" s="135"/>
      <c r="AN21" s="135"/>
      <c r="AO21" s="135"/>
      <c r="AP21" s="135"/>
      <c r="AQ21" s="135"/>
      <c r="AR21" s="135"/>
      <c r="AS21" s="135"/>
      <c r="AT21" s="135"/>
      <c r="AU21" s="135"/>
      <c r="AV21" s="135"/>
      <c r="AW21" s="135"/>
      <c r="AX21" s="136"/>
      <c r="AZ21" s="134" t="str">
        <f>BA8</f>
        <v>Licence Area 2</v>
      </c>
      <c r="BA21" s="135"/>
      <c r="BB21" s="135"/>
      <c r="BC21" s="135"/>
      <c r="BD21" s="135"/>
      <c r="BE21" s="135"/>
      <c r="BF21" s="135"/>
      <c r="BG21" s="135"/>
      <c r="BH21" s="135"/>
      <c r="BI21" s="135"/>
      <c r="BJ21" s="135"/>
      <c r="BK21" s="135"/>
      <c r="BL21" s="135"/>
      <c r="BM21" s="135"/>
      <c r="BN21" s="135"/>
      <c r="BO21" s="135"/>
      <c r="BP21" s="135"/>
      <c r="BQ21" s="135"/>
      <c r="BR21" s="135"/>
      <c r="BS21" s="135"/>
      <c r="BT21" s="135"/>
      <c r="BU21" s="136"/>
      <c r="BW21" s="134" t="str">
        <f>BX8</f>
        <v>Licence Area 3</v>
      </c>
      <c r="BX21" s="135"/>
      <c r="BY21" s="135"/>
      <c r="BZ21" s="135"/>
      <c r="CA21" s="135"/>
      <c r="CB21" s="135"/>
      <c r="CC21" s="135"/>
      <c r="CD21" s="135"/>
      <c r="CE21" s="135"/>
      <c r="CF21" s="135"/>
      <c r="CG21" s="135"/>
      <c r="CH21" s="135"/>
      <c r="CI21" s="135"/>
      <c r="CJ21" s="135"/>
      <c r="CK21" s="135"/>
      <c r="CL21" s="135"/>
      <c r="CM21" s="135"/>
      <c r="CN21" s="135"/>
      <c r="CO21" s="135"/>
      <c r="CP21" s="135"/>
      <c r="CQ21" s="135"/>
      <c r="CR21" s="136"/>
      <c r="CT21" s="134" t="str">
        <f>CU8</f>
        <v>Licence Area 4</v>
      </c>
      <c r="CU21" s="135"/>
      <c r="CV21" s="135"/>
      <c r="CW21" s="135"/>
      <c r="CX21" s="135"/>
      <c r="CY21" s="135"/>
      <c r="CZ21" s="135"/>
      <c r="DA21" s="135"/>
      <c r="DB21" s="135"/>
      <c r="DC21" s="135"/>
      <c r="DD21" s="135"/>
      <c r="DE21" s="135"/>
      <c r="DF21" s="135"/>
      <c r="DG21" s="135"/>
      <c r="DH21" s="135"/>
      <c r="DI21" s="135"/>
      <c r="DJ21" s="135"/>
      <c r="DK21" s="135"/>
      <c r="DL21" s="135"/>
      <c r="DM21" s="135"/>
      <c r="DN21" s="135"/>
      <c r="DO21" s="136"/>
    </row>
    <row r="22" spans="1:127" x14ac:dyDescent="0.3">
      <c r="A22" s="70" t="s">
        <v>28</v>
      </c>
      <c r="B22" s="167"/>
      <c r="C22" s="167"/>
      <c r="D22" s="167"/>
      <c r="E22" s="167"/>
      <c r="F22" s="167"/>
      <c r="G22" s="47"/>
      <c r="H22" s="45"/>
      <c r="I22" s="45"/>
      <c r="J22" s="45"/>
      <c r="K22" s="45"/>
      <c r="L22" s="45"/>
      <c r="M22" s="45"/>
      <c r="N22" s="45"/>
      <c r="O22" s="45"/>
      <c r="P22" s="45"/>
      <c r="Q22" s="45"/>
      <c r="R22" s="45"/>
      <c r="S22" s="45"/>
      <c r="T22" s="45"/>
      <c r="U22" s="45"/>
      <c r="V22" s="45"/>
      <c r="W22" s="45"/>
      <c r="X22" s="45"/>
      <c r="Y22" s="45"/>
      <c r="Z22" s="45"/>
      <c r="AA22" s="46"/>
      <c r="AC22" s="44" t="s">
        <v>28</v>
      </c>
      <c r="AD22" s="45"/>
      <c r="AE22" s="45"/>
      <c r="AF22" s="45"/>
      <c r="AG22" s="45"/>
      <c r="AH22" s="45"/>
      <c r="AI22" s="45"/>
      <c r="AJ22" s="45"/>
      <c r="AK22" s="45"/>
      <c r="AL22" s="45"/>
      <c r="AM22" s="45"/>
      <c r="AN22" s="45"/>
      <c r="AO22" s="45"/>
      <c r="AP22" s="45"/>
      <c r="AQ22" s="45"/>
      <c r="AR22" s="45"/>
      <c r="AS22" s="45"/>
      <c r="AT22" s="45"/>
      <c r="AU22" s="45"/>
      <c r="AV22" s="45"/>
      <c r="AW22" s="45"/>
      <c r="AX22" s="46"/>
      <c r="AZ22" s="44" t="s">
        <v>28</v>
      </c>
      <c r="BA22" s="45"/>
      <c r="BB22" s="45"/>
      <c r="BC22" s="45"/>
      <c r="BD22" s="45"/>
      <c r="BE22" s="45"/>
      <c r="BF22" s="45"/>
      <c r="BG22" s="45"/>
      <c r="BH22" s="45"/>
      <c r="BI22" s="45"/>
      <c r="BJ22" s="45"/>
      <c r="BK22" s="45"/>
      <c r="BL22" s="45"/>
      <c r="BM22" s="45"/>
      <c r="BN22" s="45"/>
      <c r="BO22" s="45"/>
      <c r="BP22" s="45"/>
      <c r="BQ22" s="45"/>
      <c r="BR22" s="45"/>
      <c r="BS22" s="45"/>
      <c r="BT22" s="45"/>
      <c r="BU22" s="46"/>
      <c r="BW22" s="44" t="s">
        <v>28</v>
      </c>
      <c r="BX22" s="45"/>
      <c r="BY22" s="45"/>
      <c r="BZ22" s="45"/>
      <c r="CA22" s="45"/>
      <c r="CB22" s="45"/>
      <c r="CC22" s="45"/>
      <c r="CD22" s="45"/>
      <c r="CE22" s="45"/>
      <c r="CF22" s="45"/>
      <c r="CG22" s="45"/>
      <c r="CH22" s="45"/>
      <c r="CI22" s="45"/>
      <c r="CJ22" s="45"/>
      <c r="CK22" s="45"/>
      <c r="CL22" s="45"/>
      <c r="CM22" s="45"/>
      <c r="CN22" s="45"/>
      <c r="CO22" s="45"/>
      <c r="CP22" s="45"/>
      <c r="CQ22" s="45"/>
      <c r="CR22" s="46"/>
      <c r="CT22" s="44" t="s">
        <v>28</v>
      </c>
      <c r="CU22" s="45"/>
      <c r="CV22" s="45"/>
      <c r="CW22" s="45"/>
      <c r="CX22" s="45"/>
      <c r="CY22" s="45"/>
      <c r="CZ22" s="45"/>
      <c r="DA22" s="45"/>
      <c r="DB22" s="45"/>
      <c r="DC22" s="45"/>
      <c r="DD22" s="45"/>
      <c r="DE22" s="45"/>
      <c r="DF22" s="45"/>
      <c r="DG22" s="45"/>
      <c r="DH22" s="45"/>
      <c r="DI22" s="45"/>
      <c r="DJ22" s="45"/>
      <c r="DK22" s="45"/>
      <c r="DL22" s="45"/>
      <c r="DM22" s="45"/>
      <c r="DN22" s="45"/>
      <c r="DO22" s="46"/>
    </row>
    <row r="23" spans="1:127" x14ac:dyDescent="0.3">
      <c r="A23" s="1"/>
      <c r="B23" s="166"/>
      <c r="C23" s="166"/>
      <c r="D23" s="166"/>
      <c r="E23" s="166"/>
      <c r="F23" s="166"/>
      <c r="G23" s="1"/>
      <c r="N23" s="38"/>
      <c r="AC23" s="1"/>
      <c r="AZ23" s="1"/>
      <c r="BW23" s="1"/>
      <c r="CT23" s="1"/>
    </row>
    <row r="24" spans="1:127" s="137" customFormat="1" ht="10" x14ac:dyDescent="0.3">
      <c r="H24" s="216" t="s">
        <v>29</v>
      </c>
      <c r="I24" s="216"/>
      <c r="J24" s="216"/>
      <c r="K24" s="216"/>
      <c r="L24" s="216"/>
      <c r="M24" s="216"/>
      <c r="N24" s="138"/>
      <c r="O24" s="217" t="s">
        <v>16</v>
      </c>
      <c r="P24" s="217"/>
      <c r="Q24" s="217"/>
      <c r="R24" s="217"/>
      <c r="S24" s="217"/>
      <c r="T24" s="217"/>
      <c r="U24" s="139"/>
      <c r="V24" s="218" t="s">
        <v>17</v>
      </c>
      <c r="W24" s="218"/>
      <c r="X24" s="218"/>
      <c r="Y24" s="218"/>
      <c r="Z24" s="218"/>
      <c r="AA24" s="218"/>
      <c r="AE24" s="216" t="s">
        <v>29</v>
      </c>
      <c r="AF24" s="216"/>
      <c r="AG24" s="216"/>
      <c r="AH24" s="216"/>
      <c r="AI24" s="216"/>
      <c r="AJ24" s="216"/>
      <c r="AK24" s="138"/>
      <c r="AL24" s="217" t="s">
        <v>16</v>
      </c>
      <c r="AM24" s="217"/>
      <c r="AN24" s="217"/>
      <c r="AO24" s="217"/>
      <c r="AP24" s="217"/>
      <c r="AQ24" s="217"/>
      <c r="AR24" s="139"/>
      <c r="AS24" s="218" t="s">
        <v>17</v>
      </c>
      <c r="AT24" s="218"/>
      <c r="AU24" s="218"/>
      <c r="AV24" s="218"/>
      <c r="AW24" s="218"/>
      <c r="AX24" s="218"/>
      <c r="BB24" s="216" t="s">
        <v>29</v>
      </c>
      <c r="BC24" s="216"/>
      <c r="BD24" s="216"/>
      <c r="BE24" s="216"/>
      <c r="BF24" s="216"/>
      <c r="BG24" s="216"/>
      <c r="BH24" s="138"/>
      <c r="BI24" s="217" t="s">
        <v>16</v>
      </c>
      <c r="BJ24" s="217"/>
      <c r="BK24" s="217"/>
      <c r="BL24" s="217"/>
      <c r="BM24" s="217"/>
      <c r="BN24" s="217"/>
      <c r="BO24" s="139"/>
      <c r="BP24" s="218" t="s">
        <v>17</v>
      </c>
      <c r="BQ24" s="218"/>
      <c r="BR24" s="218"/>
      <c r="BS24" s="218"/>
      <c r="BT24" s="218"/>
      <c r="BU24" s="218"/>
      <c r="BY24" s="216" t="s">
        <v>29</v>
      </c>
      <c r="BZ24" s="216"/>
      <c r="CA24" s="216"/>
      <c r="CB24" s="216"/>
      <c r="CC24" s="216"/>
      <c r="CD24" s="216"/>
      <c r="CE24" s="138"/>
      <c r="CF24" s="217" t="s">
        <v>16</v>
      </c>
      <c r="CG24" s="217"/>
      <c r="CH24" s="217"/>
      <c r="CI24" s="217"/>
      <c r="CJ24" s="217"/>
      <c r="CK24" s="217"/>
      <c r="CL24" s="139"/>
      <c r="CM24" s="216" t="s">
        <v>17</v>
      </c>
      <c r="CN24" s="216"/>
      <c r="CO24" s="216"/>
      <c r="CP24" s="216"/>
      <c r="CQ24" s="216"/>
      <c r="CR24" s="216"/>
      <c r="CV24" s="216" t="s">
        <v>29</v>
      </c>
      <c r="CW24" s="216"/>
      <c r="CX24" s="216"/>
      <c r="CY24" s="216"/>
      <c r="CZ24" s="216"/>
      <c r="DA24" s="216"/>
      <c r="DB24" s="138"/>
      <c r="DC24" s="217" t="s">
        <v>16</v>
      </c>
      <c r="DD24" s="217"/>
      <c r="DE24" s="217"/>
      <c r="DF24" s="217"/>
      <c r="DG24" s="217"/>
      <c r="DH24" s="217"/>
      <c r="DI24" s="139"/>
      <c r="DJ24" s="218" t="s">
        <v>17</v>
      </c>
      <c r="DK24" s="218"/>
      <c r="DL24" s="218"/>
      <c r="DM24" s="218"/>
      <c r="DN24" s="218"/>
      <c r="DO24" s="218"/>
    </row>
    <row r="25" spans="1:127" s="39" customFormat="1" ht="42" customHeight="1" x14ac:dyDescent="0.3">
      <c r="A25" s="2" t="s">
        <v>30</v>
      </c>
      <c r="B25" s="2" t="s">
        <v>31</v>
      </c>
      <c r="C25" s="2" t="s">
        <v>32</v>
      </c>
      <c r="D25" s="2" t="s">
        <v>33</v>
      </c>
      <c r="E25" s="2" t="s">
        <v>34</v>
      </c>
      <c r="F25" s="2" t="s">
        <v>35</v>
      </c>
      <c r="G25" s="2" t="s">
        <v>36</v>
      </c>
      <c r="H25" s="2" t="s">
        <v>37</v>
      </c>
      <c r="I25" s="2" t="s">
        <v>38</v>
      </c>
      <c r="J25" s="2" t="s">
        <v>39</v>
      </c>
      <c r="K25" s="2" t="s">
        <v>40</v>
      </c>
      <c r="L25" s="2" t="s">
        <v>41</v>
      </c>
      <c r="M25" s="5" t="s">
        <v>7</v>
      </c>
      <c r="N25" s="140" t="s">
        <v>19</v>
      </c>
      <c r="O25" s="2" t="s">
        <v>37</v>
      </c>
      <c r="P25" s="2" t="s">
        <v>38</v>
      </c>
      <c r="Q25" s="2" t="s">
        <v>39</v>
      </c>
      <c r="R25" s="2" t="s">
        <v>40</v>
      </c>
      <c r="S25" s="2" t="s">
        <v>41</v>
      </c>
      <c r="T25" s="5" t="s">
        <v>7</v>
      </c>
      <c r="U25" s="140" t="s">
        <v>19</v>
      </c>
      <c r="V25" s="2" t="s">
        <v>37</v>
      </c>
      <c r="W25" s="2" t="s">
        <v>38</v>
      </c>
      <c r="X25" s="2" t="s">
        <v>39</v>
      </c>
      <c r="Y25" s="2" t="s">
        <v>40</v>
      </c>
      <c r="Z25" s="63" t="s">
        <v>41</v>
      </c>
      <c r="AA25" s="2" t="s">
        <v>7</v>
      </c>
      <c r="AB25" s="140" t="s">
        <v>19</v>
      </c>
      <c r="AC25" s="4" t="s">
        <v>153</v>
      </c>
      <c r="AD25" s="137"/>
      <c r="AE25" s="2" t="s">
        <v>37</v>
      </c>
      <c r="AF25" s="2" t="s">
        <v>38</v>
      </c>
      <c r="AG25" s="2" t="s">
        <v>39</v>
      </c>
      <c r="AH25" s="2" t="s">
        <v>40</v>
      </c>
      <c r="AI25" s="2" t="s">
        <v>41</v>
      </c>
      <c r="AJ25" s="2" t="s">
        <v>7</v>
      </c>
      <c r="AK25" s="140" t="s">
        <v>19</v>
      </c>
      <c r="AL25" s="2" t="s">
        <v>37</v>
      </c>
      <c r="AM25" s="2" t="s">
        <v>38</v>
      </c>
      <c r="AN25" s="2" t="s">
        <v>39</v>
      </c>
      <c r="AO25" s="2" t="s">
        <v>40</v>
      </c>
      <c r="AP25" s="2" t="s">
        <v>41</v>
      </c>
      <c r="AQ25" s="2" t="s">
        <v>7</v>
      </c>
      <c r="AR25" s="140" t="s">
        <v>19</v>
      </c>
      <c r="AS25" s="2" t="s">
        <v>37</v>
      </c>
      <c r="AT25" s="2" t="s">
        <v>38</v>
      </c>
      <c r="AU25" s="2" t="s">
        <v>39</v>
      </c>
      <c r="AV25" s="2" t="s">
        <v>40</v>
      </c>
      <c r="AW25" s="2" t="s">
        <v>41</v>
      </c>
      <c r="AX25" s="2" t="s">
        <v>7</v>
      </c>
      <c r="AY25" s="140" t="s">
        <v>19</v>
      </c>
      <c r="AZ25" s="4" t="s">
        <v>153</v>
      </c>
      <c r="BA25" s="137"/>
      <c r="BB25" s="2" t="s">
        <v>37</v>
      </c>
      <c r="BC25" s="2" t="s">
        <v>38</v>
      </c>
      <c r="BD25" s="2" t="s">
        <v>39</v>
      </c>
      <c r="BE25" s="2" t="s">
        <v>40</v>
      </c>
      <c r="BF25" s="2" t="s">
        <v>41</v>
      </c>
      <c r="BG25" s="5" t="s">
        <v>7</v>
      </c>
      <c r="BH25" s="141"/>
      <c r="BI25" s="2" t="s">
        <v>37</v>
      </c>
      <c r="BJ25" s="2" t="s">
        <v>38</v>
      </c>
      <c r="BK25" s="2" t="s">
        <v>39</v>
      </c>
      <c r="BL25" s="2" t="s">
        <v>40</v>
      </c>
      <c r="BM25" s="2" t="s">
        <v>41</v>
      </c>
      <c r="BN25" s="2" t="s">
        <v>7</v>
      </c>
      <c r="BO25" s="142"/>
      <c r="BP25" s="2" t="s">
        <v>37</v>
      </c>
      <c r="BQ25" s="2" t="s">
        <v>38</v>
      </c>
      <c r="BR25" s="2" t="s">
        <v>39</v>
      </c>
      <c r="BS25" s="2" t="s">
        <v>40</v>
      </c>
      <c r="BT25" s="2" t="s">
        <v>41</v>
      </c>
      <c r="BU25" s="2" t="s">
        <v>7</v>
      </c>
      <c r="BW25" s="4" t="s">
        <v>153</v>
      </c>
      <c r="BX25" s="137"/>
      <c r="BY25" s="2" t="s">
        <v>37</v>
      </c>
      <c r="BZ25" s="2" t="s">
        <v>38</v>
      </c>
      <c r="CA25" s="2" t="s">
        <v>39</v>
      </c>
      <c r="CB25" s="2" t="s">
        <v>40</v>
      </c>
      <c r="CC25" s="2" t="s">
        <v>41</v>
      </c>
      <c r="CD25" s="5" t="s">
        <v>7</v>
      </c>
      <c r="CE25" s="140" t="s">
        <v>19</v>
      </c>
      <c r="CF25" s="2" t="s">
        <v>37</v>
      </c>
      <c r="CG25" s="2" t="s">
        <v>38</v>
      </c>
      <c r="CH25" s="2" t="s">
        <v>39</v>
      </c>
      <c r="CI25" s="2" t="s">
        <v>40</v>
      </c>
      <c r="CJ25" s="2" t="s">
        <v>41</v>
      </c>
      <c r="CK25" s="2" t="s">
        <v>7</v>
      </c>
      <c r="CL25" s="140" t="s">
        <v>19</v>
      </c>
      <c r="CM25" s="2" t="s">
        <v>37</v>
      </c>
      <c r="CN25" s="2" t="s">
        <v>38</v>
      </c>
      <c r="CO25" s="2" t="s">
        <v>39</v>
      </c>
      <c r="CP25" s="2" t="s">
        <v>40</v>
      </c>
      <c r="CQ25" s="2" t="s">
        <v>41</v>
      </c>
      <c r="CR25" s="2" t="s">
        <v>7</v>
      </c>
      <c r="CS25" s="140" t="s">
        <v>19</v>
      </c>
      <c r="CT25" s="4" t="s">
        <v>153</v>
      </c>
      <c r="CU25" s="140"/>
      <c r="CV25" s="2" t="s">
        <v>37</v>
      </c>
      <c r="CW25" s="2" t="s">
        <v>38</v>
      </c>
      <c r="CX25" s="2" t="s">
        <v>39</v>
      </c>
      <c r="CY25" s="2" t="s">
        <v>40</v>
      </c>
      <c r="CZ25" s="2" t="s">
        <v>41</v>
      </c>
      <c r="DA25" s="5" t="s">
        <v>7</v>
      </c>
      <c r="DB25" s="140" t="s">
        <v>19</v>
      </c>
      <c r="DC25" s="2" t="s">
        <v>37</v>
      </c>
      <c r="DD25" s="2" t="s">
        <v>38</v>
      </c>
      <c r="DE25" s="2" t="s">
        <v>39</v>
      </c>
      <c r="DF25" s="2" t="s">
        <v>40</v>
      </c>
      <c r="DG25" s="2" t="s">
        <v>41</v>
      </c>
      <c r="DH25" s="2" t="s">
        <v>7</v>
      </c>
      <c r="DI25" s="140" t="s">
        <v>19</v>
      </c>
      <c r="DJ25" s="2" t="s">
        <v>37</v>
      </c>
      <c r="DK25" s="2" t="s">
        <v>38</v>
      </c>
      <c r="DL25" s="2" t="s">
        <v>39</v>
      </c>
      <c r="DM25" s="2" t="s">
        <v>40</v>
      </c>
      <c r="DN25" s="2" t="s">
        <v>41</v>
      </c>
      <c r="DO25" s="63" t="s">
        <v>7</v>
      </c>
      <c r="DP25" s="143" t="s">
        <v>19</v>
      </c>
    </row>
    <row r="26" spans="1:127" s="39" customFormat="1" ht="11.5" customHeight="1" x14ac:dyDescent="0.3">
      <c r="A26" s="202" t="s">
        <v>42</v>
      </c>
      <c r="B26" s="205">
        <f>'Project 1'!$C$2</f>
        <v>0</v>
      </c>
      <c r="C26" s="201">
        <f>'Project 1'!$C$3</f>
        <v>0</v>
      </c>
      <c r="D26" s="219">
        <f>'Project 1'!$C$4</f>
        <v>0</v>
      </c>
      <c r="E26" s="169">
        <f>'Project 1'!$C$6</f>
        <v>0</v>
      </c>
      <c r="F26" s="220">
        <f>'Project 1'!$C$7</f>
        <v>0</v>
      </c>
      <c r="G26" s="119" t="s">
        <v>22</v>
      </c>
      <c r="H26" s="146">
        <f>'Project 1'!$B$12</f>
        <v>0</v>
      </c>
      <c r="I26" s="146">
        <f>'Project 1'!$C$12</f>
        <v>0</v>
      </c>
      <c r="J26" s="146">
        <f>'Project 1'!$D$12</f>
        <v>0</v>
      </c>
      <c r="K26" s="146">
        <f>'Project 1'!$E$12</f>
        <v>0</v>
      </c>
      <c r="L26" s="146">
        <f>'Project 1'!$F$12</f>
        <v>0</v>
      </c>
      <c r="M26" s="147">
        <f>'Project 1'!$G$12</f>
        <v>0</v>
      </c>
      <c r="N26" s="148" t="str">
        <f>IF(M26=SUM(H26:L26),"","check")</f>
        <v/>
      </c>
      <c r="O26" s="146">
        <f>'Project 1'!$B$21</f>
        <v>0</v>
      </c>
      <c r="P26" s="146">
        <f>'Project 1'!$C$21</f>
        <v>0</v>
      </c>
      <c r="Q26" s="146">
        <f>'Project 1'!$D$21</f>
        <v>0</v>
      </c>
      <c r="R26" s="146">
        <f>'Project 1'!$E$21</f>
        <v>0</v>
      </c>
      <c r="S26" s="146">
        <f>'Project 1'!$F$21</f>
        <v>0</v>
      </c>
      <c r="T26" s="147">
        <f>'Project 1'!$G$21</f>
        <v>0</v>
      </c>
      <c r="U26" s="148" t="str">
        <f>IF(T26=SUM(O26:S26),"","check")</f>
        <v/>
      </c>
      <c r="V26" s="146">
        <f>'Project 1'!$J$21</f>
        <v>0</v>
      </c>
      <c r="W26" s="146">
        <f>'Project 1'!$K$21</f>
        <v>0</v>
      </c>
      <c r="X26" s="146">
        <f>'Project 1'!$L$21</f>
        <v>0</v>
      </c>
      <c r="Y26" s="146">
        <f>'Project 1'!$M$21</f>
        <v>0</v>
      </c>
      <c r="Z26" s="146">
        <f>'Project 1'!$N$21</f>
        <v>0</v>
      </c>
      <c r="AA26" s="147">
        <f>'Project 1'!$O$21</f>
        <v>0</v>
      </c>
      <c r="AB26" s="61" t="str">
        <f>IF(AA26=SUM(V26:Z26),"","check")</f>
        <v/>
      </c>
      <c r="AC26" s="200"/>
      <c r="AD26" s="137"/>
      <c r="AE26" s="146">
        <f>AL26+AS26</f>
        <v>0</v>
      </c>
      <c r="AF26" s="146">
        <f t="shared" ref="AE26:AI27" si="71">AM26+AT26</f>
        <v>0</v>
      </c>
      <c r="AG26" s="146">
        <f t="shared" si="71"/>
        <v>0</v>
      </c>
      <c r="AH26" s="146">
        <f t="shared" si="71"/>
        <v>0</v>
      </c>
      <c r="AI26" s="146">
        <f t="shared" si="71"/>
        <v>0</v>
      </c>
      <c r="AJ26" s="147">
        <f>SUM(AE26:AI26)</f>
        <v>0</v>
      </c>
      <c r="AK26" s="148" t="str">
        <f>IF(AJ26=SUM(AE26:AI26),"","check")</f>
        <v/>
      </c>
      <c r="AL26" s="146">
        <f>SUM(AC26*O26)</f>
        <v>0</v>
      </c>
      <c r="AM26" s="146">
        <f>SUM(AC26*P26)</f>
        <v>0</v>
      </c>
      <c r="AN26" s="146">
        <f>SUM(AC26*Q26)</f>
        <v>0</v>
      </c>
      <c r="AO26" s="146">
        <f>SUM(AC26*R26)</f>
        <v>0</v>
      </c>
      <c r="AP26" s="146">
        <f>SUM(AC26*S26)</f>
        <v>0</v>
      </c>
      <c r="AQ26" s="147">
        <f>SUM(AL26:AP26)</f>
        <v>0</v>
      </c>
      <c r="AR26" s="148" t="str">
        <f>IF(AQ26=SUM(AL26:AP26),"","check")</f>
        <v/>
      </c>
      <c r="AS26" s="146">
        <f>SUM(AC26*V26)</f>
        <v>0</v>
      </c>
      <c r="AT26" s="146">
        <f>SUM(AC26*W26)</f>
        <v>0</v>
      </c>
      <c r="AU26" s="146">
        <f>SUM(AC26*X26)</f>
        <v>0</v>
      </c>
      <c r="AV26" s="146">
        <f>SUM(AC26*Y26)</f>
        <v>0</v>
      </c>
      <c r="AW26" s="146">
        <f>SUM(AC26*Z26)</f>
        <v>0</v>
      </c>
      <c r="AX26" s="147">
        <f>SUM(AS26:AW26)</f>
        <v>0</v>
      </c>
      <c r="AY26" s="61" t="str">
        <f>IF(AX26=SUM(AS26:AW26),"","check")</f>
        <v/>
      </c>
      <c r="AZ26" s="200"/>
      <c r="BA26" s="137"/>
      <c r="BB26" s="146">
        <f>BI26+BP26</f>
        <v>0</v>
      </c>
      <c r="BC26" s="146">
        <f>BJ26+BQ26</f>
        <v>0</v>
      </c>
      <c r="BD26" s="146">
        <f t="shared" ref="BD26:BD89" si="72">BK26+BR26</f>
        <v>0</v>
      </c>
      <c r="BE26" s="146">
        <f t="shared" ref="BE26:BE89" si="73">BL26+BS26</f>
        <v>0</v>
      </c>
      <c r="BF26" s="146">
        <f>BM26+BT26</f>
        <v>0</v>
      </c>
      <c r="BG26" s="147">
        <f>SUM(BB26:BF26)</f>
        <v>0</v>
      </c>
      <c r="BH26" s="151"/>
      <c r="BI26" s="146">
        <f>SUM(AZ26*O26)</f>
        <v>0</v>
      </c>
      <c r="BJ26" s="146">
        <f>SUM(AZ26*P26)</f>
        <v>0</v>
      </c>
      <c r="BK26" s="146">
        <f>SUM(AZ26*Q26)</f>
        <v>0</v>
      </c>
      <c r="BL26" s="146">
        <f>SUM(AZ26*R26)</f>
        <v>0</v>
      </c>
      <c r="BM26" s="146">
        <f>SUM(AZ26*S26)</f>
        <v>0</v>
      </c>
      <c r="BN26" s="147">
        <f>SUM(BI26:BM26)</f>
        <v>0</v>
      </c>
      <c r="BO26" s="40"/>
      <c r="BP26" s="146">
        <f>SUM(AZ26*V26)</f>
        <v>0</v>
      </c>
      <c r="BQ26" s="146">
        <f>SUM(AZ26*W26)</f>
        <v>0</v>
      </c>
      <c r="BR26" s="146">
        <f>SUM(AZ26*X26)</f>
        <v>0</v>
      </c>
      <c r="BS26" s="146">
        <f>SUM(AZ26*Y26)</f>
        <v>0</v>
      </c>
      <c r="BT26" s="146">
        <f>SUM(AZ26*Z26)</f>
        <v>0</v>
      </c>
      <c r="BU26" s="147">
        <f>SUM(BP26:BT26)</f>
        <v>0</v>
      </c>
      <c r="BW26" s="200"/>
      <c r="BX26" s="137"/>
      <c r="BY26" s="146">
        <f>CF26+CM26</f>
        <v>0</v>
      </c>
      <c r="BZ26" s="146">
        <f>CG26+CN26</f>
        <v>0</v>
      </c>
      <c r="CA26" s="146">
        <f t="shared" ref="CA26:CA89" si="74">CH26+CO26</f>
        <v>0</v>
      </c>
      <c r="CB26" s="146">
        <f t="shared" ref="CB26:CB89" si="75">CI26+CP26</f>
        <v>0</v>
      </c>
      <c r="CC26" s="146">
        <f>CJ26+CQ26</f>
        <v>0</v>
      </c>
      <c r="CD26" s="147">
        <f>SUM(BY26:CC26)</f>
        <v>0</v>
      </c>
      <c r="CE26" s="148" t="str">
        <f>IF(CD26=SUM(BY26:CC26),"","check")</f>
        <v/>
      </c>
      <c r="CF26" s="146">
        <f>SUM(BW26*O26)</f>
        <v>0</v>
      </c>
      <c r="CG26" s="146">
        <f>SUM(BW26*P26)</f>
        <v>0</v>
      </c>
      <c r="CH26" s="146">
        <f>SUM(BW26*Q26)</f>
        <v>0</v>
      </c>
      <c r="CI26" s="146">
        <f>SUM(BW26*R26)</f>
        <v>0</v>
      </c>
      <c r="CJ26" s="146">
        <f>SUM(BW26*S26)</f>
        <v>0</v>
      </c>
      <c r="CK26" s="147">
        <f>SUM(CF26:CJ26)</f>
        <v>0</v>
      </c>
      <c r="CL26" s="148" t="str">
        <f>IF(CK26=SUM(CF26:CJ26),"","check")</f>
        <v/>
      </c>
      <c r="CM26" s="146">
        <f>SUM(BW26*V26)</f>
        <v>0</v>
      </c>
      <c r="CN26" s="146">
        <f>SUM(BW26*W26)</f>
        <v>0</v>
      </c>
      <c r="CO26" s="146">
        <f>SUM(BW26*X26)</f>
        <v>0</v>
      </c>
      <c r="CP26" s="146">
        <f>SUM(BW26*Y26)</f>
        <v>0</v>
      </c>
      <c r="CQ26" s="146">
        <f>SUM(BW26*Z26)</f>
        <v>0</v>
      </c>
      <c r="CR26" s="147">
        <f>SUM(CM26:CQ26)</f>
        <v>0</v>
      </c>
      <c r="CS26" s="61" t="str">
        <f>IF(CR26=SUM(CM26:CQ26),"","check")</f>
        <v/>
      </c>
      <c r="CT26" s="200"/>
      <c r="CU26" s="61"/>
      <c r="CV26" s="146">
        <f>DC26+DJ26</f>
        <v>0</v>
      </c>
      <c r="CW26" s="146">
        <f>DD26+DK26</f>
        <v>0</v>
      </c>
      <c r="CX26" s="146">
        <f t="shared" ref="CX26:CX31" si="76">DE26+DL26</f>
        <v>0</v>
      </c>
      <c r="CY26" s="146">
        <f t="shared" ref="CY26:CY31" si="77">DF26+DM26</f>
        <v>0</v>
      </c>
      <c r="CZ26" s="146">
        <f>DG26+DN26</f>
        <v>0</v>
      </c>
      <c r="DA26" s="149">
        <f>SUM(CV26:CZ26)</f>
        <v>0</v>
      </c>
      <c r="DB26" s="148" t="str">
        <f>IF(DA26=SUM(CV26:CZ26),"","check")</f>
        <v/>
      </c>
      <c r="DC26" s="146">
        <f>SUM(CT26*O26)</f>
        <v>0</v>
      </c>
      <c r="DD26" s="146">
        <f>SUM(CT26*P26)</f>
        <v>0</v>
      </c>
      <c r="DE26" s="146">
        <f>SUM(CT26*Q26)</f>
        <v>0</v>
      </c>
      <c r="DF26" s="146">
        <f>SUM(CT26*R26)</f>
        <v>0</v>
      </c>
      <c r="DG26" s="146">
        <f>SUM(CT26*S26)</f>
        <v>0</v>
      </c>
      <c r="DH26" s="149">
        <f>SUM(DC26:DG26)</f>
        <v>0</v>
      </c>
      <c r="DI26" s="148" t="str">
        <f>IF(DH26=SUM(DC26:DG26),"","check")</f>
        <v/>
      </c>
      <c r="DJ26" s="146">
        <f>SUM(CT26*V26)</f>
        <v>0</v>
      </c>
      <c r="DK26" s="146">
        <f>SUM(CT26*W26)</f>
        <v>0</v>
      </c>
      <c r="DL26" s="146">
        <f>SUM(CT26*X26)</f>
        <v>0</v>
      </c>
      <c r="DM26" s="146">
        <f>SUM(CT26*Y26)</f>
        <v>0</v>
      </c>
      <c r="DN26" s="146">
        <f>SUM(CT26*Z26)</f>
        <v>0</v>
      </c>
      <c r="DO26" s="149">
        <f>SUM(DJ26:DN26)</f>
        <v>0</v>
      </c>
      <c r="DP26" s="76" t="str">
        <f>IF(DO26=SUM(DJ26:DN26),"","check")</f>
        <v/>
      </c>
    </row>
    <row r="27" spans="1:127" s="39" customFormat="1" ht="20" customHeight="1" x14ac:dyDescent="0.3">
      <c r="A27" s="202"/>
      <c r="B27" s="205"/>
      <c r="C27" s="201"/>
      <c r="D27" s="219"/>
      <c r="E27" s="170">
        <f>E26</f>
        <v>0</v>
      </c>
      <c r="F27" s="220"/>
      <c r="G27" s="119" t="s">
        <v>24</v>
      </c>
      <c r="H27" s="146">
        <f>'Project 1'!$B$13</f>
        <v>0</v>
      </c>
      <c r="I27" s="146">
        <f>'Project 1'!$C$13</f>
        <v>0</v>
      </c>
      <c r="J27" s="146">
        <f>'Project 1'!$D$13</f>
        <v>0</v>
      </c>
      <c r="K27" s="146">
        <f>'Project 1'!$E$13</f>
        <v>0</v>
      </c>
      <c r="L27" s="146">
        <f>'Project 1'!$F$13</f>
        <v>0</v>
      </c>
      <c r="M27" s="149">
        <f>'Project 1'!$G$13</f>
        <v>0</v>
      </c>
      <c r="N27" s="148" t="str">
        <f t="shared" ref="N27:N31" si="78">IF(M27=SUM(H27:L27),"","check")</f>
        <v/>
      </c>
      <c r="O27" s="146">
        <f>'Project 1'!$B$22</f>
        <v>0</v>
      </c>
      <c r="P27" s="146">
        <f>'Project 1'!$C$22</f>
        <v>0</v>
      </c>
      <c r="Q27" s="146">
        <f>'Project 1'!$D$22</f>
        <v>0</v>
      </c>
      <c r="R27" s="146">
        <f>'Project 1'!$E$22</f>
        <v>0</v>
      </c>
      <c r="S27" s="146">
        <f>'Project 1'!$F$22</f>
        <v>0</v>
      </c>
      <c r="T27" s="149">
        <f>'Project 1'!$G$22</f>
        <v>0</v>
      </c>
      <c r="U27" s="148" t="str">
        <f t="shared" ref="U27:U30" si="79">IF(T27=SUM(O27:S27),"","check")</f>
        <v/>
      </c>
      <c r="V27" s="146">
        <f>'Project 1'!$J$22</f>
        <v>0</v>
      </c>
      <c r="W27" s="146">
        <f>'Project 1'!$K$22</f>
        <v>0</v>
      </c>
      <c r="X27" s="146">
        <f>'Project 1'!$L$22</f>
        <v>0</v>
      </c>
      <c r="Y27" s="146">
        <f>'Project 1'!$M$22</f>
        <v>0</v>
      </c>
      <c r="Z27" s="146">
        <f>'Project 1'!$N$22</f>
        <v>0</v>
      </c>
      <c r="AA27" s="149">
        <f>'Project 1'!$O$22</f>
        <v>0</v>
      </c>
      <c r="AB27" s="61" t="str">
        <f t="shared" ref="AB27:AB31" si="80">IF(AA27=SUM(V27:Z27),"","check")</f>
        <v/>
      </c>
      <c r="AC27" s="200"/>
      <c r="AD27" s="137"/>
      <c r="AE27" s="146">
        <f t="shared" si="71"/>
        <v>0</v>
      </c>
      <c r="AF27" s="146">
        <f>AM27+AT27</f>
        <v>0</v>
      </c>
      <c r="AG27" s="146">
        <f t="shared" si="71"/>
        <v>0</v>
      </c>
      <c r="AH27" s="146">
        <f t="shared" si="71"/>
        <v>0</v>
      </c>
      <c r="AI27" s="146">
        <f t="shared" si="71"/>
        <v>0</v>
      </c>
      <c r="AJ27" s="149">
        <f t="shared" ref="AJ27:AJ90" si="81">SUM(AE27:AI27)</f>
        <v>0</v>
      </c>
      <c r="AK27" s="148" t="str">
        <f t="shared" ref="AK27:AK31" si="82">IF(AJ27=SUM(AE27:AI27),"","check")</f>
        <v/>
      </c>
      <c r="AL27" s="146">
        <f>SUM(AC26*O27)</f>
        <v>0</v>
      </c>
      <c r="AM27" s="146">
        <f>SUM(AC26*P27)</f>
        <v>0</v>
      </c>
      <c r="AN27" s="146">
        <f>SUM(AC26*Q27)</f>
        <v>0</v>
      </c>
      <c r="AO27" s="146">
        <f>SUM(AC26*R27)</f>
        <v>0</v>
      </c>
      <c r="AP27" s="146">
        <f>SUM(AC26*S27)</f>
        <v>0</v>
      </c>
      <c r="AQ27" s="149">
        <f>SUM(AL27:AP27)</f>
        <v>0</v>
      </c>
      <c r="AR27" s="148" t="str">
        <f>IF(AQ27=SUM(AL27:AP27),"","check")</f>
        <v/>
      </c>
      <c r="AS27" s="146">
        <f>SUM(AC26*V27)</f>
        <v>0</v>
      </c>
      <c r="AT27" s="146">
        <f>SUM(AC26*W27)</f>
        <v>0</v>
      </c>
      <c r="AU27" s="146">
        <f>SUM(AC26*X27)</f>
        <v>0</v>
      </c>
      <c r="AV27" s="146">
        <f>SUM(AC26*Y27)</f>
        <v>0</v>
      </c>
      <c r="AW27" s="146">
        <f>SUM(AC26*Z27)</f>
        <v>0</v>
      </c>
      <c r="AX27" s="149">
        <f t="shared" ref="AX27:AX32" si="83">SUM(AS27:AW27)</f>
        <v>0</v>
      </c>
      <c r="AY27" s="61" t="str">
        <f t="shared" ref="AY27:AY31" si="84">IF(AX27=SUM(AS27:AW27),"","check")</f>
        <v/>
      </c>
      <c r="AZ27" s="200"/>
      <c r="BA27" s="137"/>
      <c r="BB27" s="146">
        <f t="shared" ref="BB27:BB90" si="85">BI27+BP27</f>
        <v>0</v>
      </c>
      <c r="BC27" s="146">
        <f t="shared" ref="BC27:BC90" si="86">BJ27+BQ27</f>
        <v>0</v>
      </c>
      <c r="BD27" s="146">
        <f t="shared" si="72"/>
        <v>0</v>
      </c>
      <c r="BE27" s="146">
        <f t="shared" si="73"/>
        <v>0</v>
      </c>
      <c r="BF27" s="146">
        <f t="shared" ref="BF27:BF90" si="87">BM27+BT27</f>
        <v>0</v>
      </c>
      <c r="BG27" s="149">
        <f t="shared" ref="BG27:BG90" si="88">SUM(BB27:BF27)</f>
        <v>0</v>
      </c>
      <c r="BH27" s="151"/>
      <c r="BI27" s="146">
        <f>SUM(AZ26*O27)</f>
        <v>0</v>
      </c>
      <c r="BJ27" s="146">
        <f>SUM(AZ26*P27)</f>
        <v>0</v>
      </c>
      <c r="BK27" s="146">
        <f>SUM(AZ26*Q27)</f>
        <v>0</v>
      </c>
      <c r="BL27" s="146">
        <f>SUM(AZ26*R27)</f>
        <v>0</v>
      </c>
      <c r="BM27" s="146">
        <f>SUM(AZ26*S27)</f>
        <v>0</v>
      </c>
      <c r="BN27" s="149">
        <f t="shared" ref="BN27:BN32" si="89">SUM(BI27:BM27)</f>
        <v>0</v>
      </c>
      <c r="BO27" s="40"/>
      <c r="BP27" s="146">
        <f>SUM(AZ26*V27)</f>
        <v>0</v>
      </c>
      <c r="BQ27" s="146">
        <f>SUM(AZ26*W27)</f>
        <v>0</v>
      </c>
      <c r="BR27" s="146">
        <f>SUM(AZ26*X27)</f>
        <v>0</v>
      </c>
      <c r="BS27" s="146">
        <f>SUM(AZ26*Y27)</f>
        <v>0</v>
      </c>
      <c r="BT27" s="146">
        <f>SUM(AZ26*Z27)</f>
        <v>0</v>
      </c>
      <c r="BU27" s="149">
        <f t="shared" ref="BU27:BU32" si="90">SUM(BP27:BT27)</f>
        <v>0</v>
      </c>
      <c r="BW27" s="200"/>
      <c r="BX27" s="137"/>
      <c r="BY27" s="146">
        <f t="shared" ref="BY27:BY90" si="91">CF27+CM27</f>
        <v>0</v>
      </c>
      <c r="BZ27" s="146">
        <f t="shared" ref="BZ27:BZ90" si="92">CG27+CN27</f>
        <v>0</v>
      </c>
      <c r="CA27" s="146">
        <f t="shared" si="74"/>
        <v>0</v>
      </c>
      <c r="CB27" s="146">
        <f t="shared" si="75"/>
        <v>0</v>
      </c>
      <c r="CC27" s="146">
        <f t="shared" ref="CC27:CC90" si="93">CJ27+CQ27</f>
        <v>0</v>
      </c>
      <c r="CD27" s="149">
        <f t="shared" ref="CD27:CD90" si="94">SUM(BY27:CC27)</f>
        <v>0</v>
      </c>
      <c r="CE27" s="148" t="str">
        <f t="shared" ref="CE27:CE31" si="95">IF(CD27=SUM(BY27:CC27),"","check")</f>
        <v/>
      </c>
      <c r="CF27" s="146">
        <f>SUM(BW26*O27)</f>
        <v>0</v>
      </c>
      <c r="CG27" s="146">
        <f>SUM(BW26*P27)</f>
        <v>0</v>
      </c>
      <c r="CH27" s="146">
        <f>SUM(BW26*Q27)</f>
        <v>0</v>
      </c>
      <c r="CI27" s="146">
        <f>SUM(BW26*R27)</f>
        <v>0</v>
      </c>
      <c r="CJ27" s="146">
        <f>SUM(BW26*S27)</f>
        <v>0</v>
      </c>
      <c r="CK27" s="149">
        <f t="shared" ref="CK27:CK32" si="96">SUM(CF27:CJ27)</f>
        <v>0</v>
      </c>
      <c r="CL27" s="148" t="str">
        <f t="shared" ref="CL27:CL31" si="97">IF(CK27=SUM(CF27:CJ27),"","check")</f>
        <v/>
      </c>
      <c r="CM27" s="146">
        <f>SUM(BW26*V27)</f>
        <v>0</v>
      </c>
      <c r="CN27" s="146">
        <f>SUM(BW26*W27)</f>
        <v>0</v>
      </c>
      <c r="CO27" s="146">
        <f>SUM(BW26*X27)</f>
        <v>0</v>
      </c>
      <c r="CP27" s="146">
        <f>SUM(BW26*Y27)</f>
        <v>0</v>
      </c>
      <c r="CQ27" s="146">
        <f>SUM(BW26*Z27)</f>
        <v>0</v>
      </c>
      <c r="CR27" s="149">
        <f t="shared" ref="CR27:CR32" si="98">SUM(CM27:CQ27)</f>
        <v>0</v>
      </c>
      <c r="CS27" s="61" t="str">
        <f t="shared" ref="CS27:CS31" si="99">IF(CR27=SUM(CM27:CQ27),"","check")</f>
        <v/>
      </c>
      <c r="CT27" s="200"/>
      <c r="CU27" s="61"/>
      <c r="CV27" s="146">
        <f t="shared" ref="CV27:CV32" si="100">DC27+DJ27</f>
        <v>0</v>
      </c>
      <c r="CW27" s="146">
        <f t="shared" ref="CW27:CW32" si="101">DD27+DK27</f>
        <v>0</v>
      </c>
      <c r="CX27" s="146">
        <f t="shared" si="76"/>
        <v>0</v>
      </c>
      <c r="CY27" s="146">
        <f t="shared" si="77"/>
        <v>0</v>
      </c>
      <c r="CZ27" s="146">
        <f t="shared" ref="CZ27:CZ32" si="102">DG27+DN27</f>
        <v>0</v>
      </c>
      <c r="DA27" s="149">
        <f t="shared" ref="DA27:DA32" si="103">SUM(CV27:CZ27)</f>
        <v>0</v>
      </c>
      <c r="DB27" s="148" t="str">
        <f t="shared" ref="DB27:DB31" si="104">IF(DA27=SUM(CV27:CZ27),"","check")</f>
        <v/>
      </c>
      <c r="DC27" s="146">
        <f>SUM(CT26*O27)</f>
        <v>0</v>
      </c>
      <c r="DD27" s="146">
        <f>SUM(CT26*P27)</f>
        <v>0</v>
      </c>
      <c r="DE27" s="146">
        <f>SUM(CT26*Q27)</f>
        <v>0</v>
      </c>
      <c r="DF27" s="146">
        <f>SUM(CT26*R27)</f>
        <v>0</v>
      </c>
      <c r="DG27" s="146">
        <f>SUM(CT26*S27)</f>
        <v>0</v>
      </c>
      <c r="DH27" s="149">
        <f t="shared" ref="DH27:DH32" si="105">SUM(DC27:DG27)</f>
        <v>0</v>
      </c>
      <c r="DI27" s="148" t="str">
        <f t="shared" ref="DI27:DI31" si="106">IF(DH27=SUM(DC27:DG27),"","check")</f>
        <v/>
      </c>
      <c r="DJ27" s="146">
        <f>SUM(CT26*V27)</f>
        <v>0</v>
      </c>
      <c r="DK27" s="146">
        <f>SUM(CT26*W27)</f>
        <v>0</v>
      </c>
      <c r="DL27" s="146">
        <f>SUM(CT26*X27)</f>
        <v>0</v>
      </c>
      <c r="DM27" s="146">
        <f>SUM(CT26*Y27)</f>
        <v>0</v>
      </c>
      <c r="DN27" s="146">
        <f>SUM(CT26*Z27)</f>
        <v>0</v>
      </c>
      <c r="DO27" s="149">
        <f t="shared" ref="DO27:DO32" si="107">SUM(DJ27:DN27)</f>
        <v>0</v>
      </c>
      <c r="DP27" s="76" t="str">
        <f t="shared" ref="DP27:DP31" si="108">IF(DO27=SUM(DJ27:DN27),"","check")</f>
        <v/>
      </c>
    </row>
    <row r="28" spans="1:127" s="39" customFormat="1" ht="20" customHeight="1" x14ac:dyDescent="0.3">
      <c r="A28" s="202"/>
      <c r="B28" s="205"/>
      <c r="C28" s="201"/>
      <c r="D28" s="219"/>
      <c r="E28" s="170">
        <f t="shared" ref="E28:E30" si="109">E27</f>
        <v>0</v>
      </c>
      <c r="F28" s="220"/>
      <c r="G28" s="119" t="s">
        <v>25</v>
      </c>
      <c r="H28" s="146">
        <f>'Project 1'!$B$14</f>
        <v>0</v>
      </c>
      <c r="I28" s="146">
        <f>'Project 1'!$C$14</f>
        <v>0</v>
      </c>
      <c r="J28" s="146">
        <f>'Project 1'!$D$14</f>
        <v>0</v>
      </c>
      <c r="K28" s="146">
        <f>'Project 1'!$E$14</f>
        <v>0</v>
      </c>
      <c r="L28" s="146">
        <f>'Project 1'!$F$14</f>
        <v>0</v>
      </c>
      <c r="M28" s="149">
        <f>'Project 1'!$G$14</f>
        <v>0</v>
      </c>
      <c r="N28" s="148" t="str">
        <f>IF(M28=SUM(H28:L28),"","check")</f>
        <v/>
      </c>
      <c r="O28" s="146">
        <f>'Project 1'!$B$23</f>
        <v>0</v>
      </c>
      <c r="P28" s="146">
        <f>'Project 1'!$C$23</f>
        <v>0</v>
      </c>
      <c r="Q28" s="146">
        <f>'Project 1'!$D$23</f>
        <v>0</v>
      </c>
      <c r="R28" s="146">
        <f>'Project 1'!$E$23</f>
        <v>0</v>
      </c>
      <c r="S28" s="146">
        <f>'Project 1'!$F$23</f>
        <v>0</v>
      </c>
      <c r="T28" s="149">
        <f>'Project 1'!$G$23</f>
        <v>0</v>
      </c>
      <c r="U28" s="148" t="str">
        <f t="shared" si="79"/>
        <v/>
      </c>
      <c r="V28" s="146">
        <f>'Project 1'!$J$23</f>
        <v>0</v>
      </c>
      <c r="W28" s="146">
        <f>'Project 1'!$K$23</f>
        <v>0</v>
      </c>
      <c r="X28" s="146">
        <f>'Project 1'!$L$23</f>
        <v>0</v>
      </c>
      <c r="Y28" s="146">
        <f>'Project 1'!$M$23</f>
        <v>0</v>
      </c>
      <c r="Z28" s="146">
        <f>'Project 1'!$N$23</f>
        <v>0</v>
      </c>
      <c r="AA28" s="149">
        <f>'Project 1'!$O$23</f>
        <v>0</v>
      </c>
      <c r="AB28" s="61" t="str">
        <f t="shared" si="80"/>
        <v/>
      </c>
      <c r="AC28" s="200"/>
      <c r="AD28" s="137"/>
      <c r="AE28" s="146">
        <f t="shared" ref="AE28:AE90" si="110">AL28+AS28</f>
        <v>0</v>
      </c>
      <c r="AF28" s="146">
        <f>AM28+AT28</f>
        <v>0</v>
      </c>
      <c r="AG28" s="146">
        <f t="shared" ref="AG28:AG90" si="111">AN28+AU28</f>
        <v>0</v>
      </c>
      <c r="AH28" s="146">
        <f t="shared" ref="AH28:AH90" si="112">AO28+AV28</f>
        <v>0</v>
      </c>
      <c r="AI28" s="146">
        <f t="shared" ref="AI28:AI90" si="113">AP28+AW28</f>
        <v>0</v>
      </c>
      <c r="AJ28" s="149">
        <f t="shared" si="81"/>
        <v>0</v>
      </c>
      <c r="AK28" s="148" t="str">
        <f t="shared" si="82"/>
        <v/>
      </c>
      <c r="AL28" s="146">
        <f>SUM(AC26*O28)</f>
        <v>0</v>
      </c>
      <c r="AM28" s="146">
        <f>SUM(AC26*P28)</f>
        <v>0</v>
      </c>
      <c r="AN28" s="146">
        <f>SUM(AC26*Q28)</f>
        <v>0</v>
      </c>
      <c r="AO28" s="146">
        <f>SUM(AC26*R28)</f>
        <v>0</v>
      </c>
      <c r="AP28" s="146">
        <f>SUM(AC26*S28)</f>
        <v>0</v>
      </c>
      <c r="AQ28" s="149">
        <f t="shared" ref="AQ28:AQ33" si="114">SUM(AL28:AP28)</f>
        <v>0</v>
      </c>
      <c r="AR28" s="148" t="str">
        <f t="shared" ref="AR28:AR31" si="115">IF(AQ28=SUM(AL28:AP28),"","check")</f>
        <v/>
      </c>
      <c r="AS28" s="146">
        <f>SUM(AC26*V28)</f>
        <v>0</v>
      </c>
      <c r="AT28" s="146">
        <f>SUM(AC26*W28)</f>
        <v>0</v>
      </c>
      <c r="AU28" s="146">
        <f>SUM(AC26*X28)</f>
        <v>0</v>
      </c>
      <c r="AV28" s="146">
        <f>SUM(AC26*Y28)</f>
        <v>0</v>
      </c>
      <c r="AW28" s="146">
        <f>SUM(AC26*Z28)</f>
        <v>0</v>
      </c>
      <c r="AX28" s="149">
        <f t="shared" si="83"/>
        <v>0</v>
      </c>
      <c r="AY28" s="61" t="str">
        <f t="shared" si="84"/>
        <v/>
      </c>
      <c r="AZ28" s="200"/>
      <c r="BA28" s="137"/>
      <c r="BB28" s="146">
        <f t="shared" si="85"/>
        <v>0</v>
      </c>
      <c r="BC28" s="146">
        <f t="shared" si="86"/>
        <v>0</v>
      </c>
      <c r="BD28" s="146">
        <f t="shared" si="72"/>
        <v>0</v>
      </c>
      <c r="BE28" s="146">
        <f t="shared" si="73"/>
        <v>0</v>
      </c>
      <c r="BF28" s="146">
        <f t="shared" si="87"/>
        <v>0</v>
      </c>
      <c r="BG28" s="149">
        <f t="shared" si="88"/>
        <v>0</v>
      </c>
      <c r="BH28" s="151"/>
      <c r="BI28" s="146">
        <f>SUM(AZ26*O28)</f>
        <v>0</v>
      </c>
      <c r="BJ28" s="146">
        <f>SUM(AZ26*P28)</f>
        <v>0</v>
      </c>
      <c r="BK28" s="146">
        <f>SUM(AZ26*Q28)</f>
        <v>0</v>
      </c>
      <c r="BL28" s="146">
        <f>SUM(AZ26*R28)</f>
        <v>0</v>
      </c>
      <c r="BM28" s="146">
        <f>SUM(AZ26*S28)</f>
        <v>0</v>
      </c>
      <c r="BN28" s="149">
        <f t="shared" si="89"/>
        <v>0</v>
      </c>
      <c r="BO28" s="40"/>
      <c r="BP28" s="146">
        <f>SUM(AZ26*V28)</f>
        <v>0</v>
      </c>
      <c r="BQ28" s="146">
        <f>SUM(AZ26*W28)</f>
        <v>0</v>
      </c>
      <c r="BR28" s="146">
        <f>SUM(AZ26*X28)</f>
        <v>0</v>
      </c>
      <c r="BS28" s="146">
        <f>SUM(AZ26*Y28)</f>
        <v>0</v>
      </c>
      <c r="BT28" s="146">
        <f>SUM(AZ26*Z28)</f>
        <v>0</v>
      </c>
      <c r="BU28" s="149">
        <f t="shared" si="90"/>
        <v>0</v>
      </c>
      <c r="BW28" s="200"/>
      <c r="BX28" s="137"/>
      <c r="BY28" s="146">
        <f t="shared" si="91"/>
        <v>0</v>
      </c>
      <c r="BZ28" s="146">
        <f t="shared" si="92"/>
        <v>0</v>
      </c>
      <c r="CA28" s="146">
        <f t="shared" si="74"/>
        <v>0</v>
      </c>
      <c r="CB28" s="146">
        <f t="shared" si="75"/>
        <v>0</v>
      </c>
      <c r="CC28" s="146">
        <f t="shared" si="93"/>
        <v>0</v>
      </c>
      <c r="CD28" s="149">
        <f t="shared" si="94"/>
        <v>0</v>
      </c>
      <c r="CE28" s="148" t="str">
        <f t="shared" si="95"/>
        <v/>
      </c>
      <c r="CF28" s="146">
        <f>SUM(BW26*O28)</f>
        <v>0</v>
      </c>
      <c r="CG28" s="146">
        <f>SUM(BW26*P28)</f>
        <v>0</v>
      </c>
      <c r="CH28" s="146">
        <f>SUM(BW26*Q28)</f>
        <v>0</v>
      </c>
      <c r="CI28" s="146">
        <f>SUM(BW26*R28)</f>
        <v>0</v>
      </c>
      <c r="CJ28" s="146">
        <f>SUM(BW26*S28)</f>
        <v>0</v>
      </c>
      <c r="CK28" s="149">
        <f t="shared" si="96"/>
        <v>0</v>
      </c>
      <c r="CL28" s="148" t="str">
        <f t="shared" si="97"/>
        <v/>
      </c>
      <c r="CM28" s="146">
        <f>SUM(BW26*V28)</f>
        <v>0</v>
      </c>
      <c r="CN28" s="146">
        <f>SUM(BW26*W28)</f>
        <v>0</v>
      </c>
      <c r="CO28" s="146">
        <f>SUM(BW26*X28)</f>
        <v>0</v>
      </c>
      <c r="CP28" s="146">
        <f>SUM(BW26*Y28)</f>
        <v>0</v>
      </c>
      <c r="CQ28" s="146">
        <f>SUM(BW26*Z28)</f>
        <v>0</v>
      </c>
      <c r="CR28" s="149">
        <f t="shared" si="98"/>
        <v>0</v>
      </c>
      <c r="CS28" s="61" t="str">
        <f t="shared" si="99"/>
        <v/>
      </c>
      <c r="CT28" s="200"/>
      <c r="CU28" s="61"/>
      <c r="CV28" s="146">
        <f t="shared" si="100"/>
        <v>0</v>
      </c>
      <c r="CW28" s="146">
        <f t="shared" si="101"/>
        <v>0</v>
      </c>
      <c r="CX28" s="146">
        <f t="shared" si="76"/>
        <v>0</v>
      </c>
      <c r="CY28" s="146">
        <f t="shared" si="77"/>
        <v>0</v>
      </c>
      <c r="CZ28" s="146">
        <f t="shared" si="102"/>
        <v>0</v>
      </c>
      <c r="DA28" s="149">
        <f t="shared" si="103"/>
        <v>0</v>
      </c>
      <c r="DB28" s="148" t="str">
        <f t="shared" si="104"/>
        <v/>
      </c>
      <c r="DC28" s="146">
        <f>SUM(CT26*O28)</f>
        <v>0</v>
      </c>
      <c r="DD28" s="146">
        <f>SUM(CT26*P28)</f>
        <v>0</v>
      </c>
      <c r="DE28" s="146">
        <f>SUM(CT26*Q28)</f>
        <v>0</v>
      </c>
      <c r="DF28" s="146">
        <f>SUM(CT26*R28)</f>
        <v>0</v>
      </c>
      <c r="DG28" s="146">
        <f>SUM(CT26*S28)</f>
        <v>0</v>
      </c>
      <c r="DH28" s="149">
        <f t="shared" si="105"/>
        <v>0</v>
      </c>
      <c r="DI28" s="148" t="str">
        <f t="shared" si="106"/>
        <v/>
      </c>
      <c r="DJ28" s="146">
        <f>SUM(CT26*V28)</f>
        <v>0</v>
      </c>
      <c r="DK28" s="146">
        <f>SUM(CT26*W28)</f>
        <v>0</v>
      </c>
      <c r="DL28" s="146">
        <f>SUM(CT26*X28)</f>
        <v>0</v>
      </c>
      <c r="DM28" s="146">
        <f>SUM(CT26*Y28)</f>
        <v>0</v>
      </c>
      <c r="DN28" s="146">
        <f>SUM(CT26*Z28)</f>
        <v>0</v>
      </c>
      <c r="DO28" s="149">
        <f t="shared" si="107"/>
        <v>0</v>
      </c>
      <c r="DP28" s="76" t="str">
        <f t="shared" si="108"/>
        <v/>
      </c>
    </row>
    <row r="29" spans="1:127" s="39" customFormat="1" ht="20" customHeight="1" x14ac:dyDescent="0.3">
      <c r="A29" s="202"/>
      <c r="B29" s="205"/>
      <c r="C29" s="201"/>
      <c r="D29" s="219"/>
      <c r="E29" s="170">
        <f t="shared" si="109"/>
        <v>0</v>
      </c>
      <c r="F29" s="220"/>
      <c r="G29" s="119" t="s">
        <v>26</v>
      </c>
      <c r="H29" s="146">
        <f>'Project 1'!$B$15</f>
        <v>0</v>
      </c>
      <c r="I29" s="146">
        <f>'Project 1'!$C$15</f>
        <v>0</v>
      </c>
      <c r="J29" s="146">
        <f>'Project 1'!$D$15</f>
        <v>0</v>
      </c>
      <c r="K29" s="146">
        <f>'Project 1'!$E$15</f>
        <v>0</v>
      </c>
      <c r="L29" s="146">
        <f>'Project 1'!$F$15</f>
        <v>0</v>
      </c>
      <c r="M29" s="149">
        <f>'Project 1'!$G$15</f>
        <v>0</v>
      </c>
      <c r="N29" s="148" t="str">
        <f t="shared" si="78"/>
        <v/>
      </c>
      <c r="O29" s="146">
        <f>'Project 1'!$B$24</f>
        <v>0</v>
      </c>
      <c r="P29" s="146">
        <f>'Project 1'!$C$24</f>
        <v>0</v>
      </c>
      <c r="Q29" s="146">
        <f>'Project 1'!$D$24</f>
        <v>0</v>
      </c>
      <c r="R29" s="146">
        <f>'Project 1'!$E$24</f>
        <v>0</v>
      </c>
      <c r="S29" s="146">
        <f>'Project 1'!$F$24</f>
        <v>0</v>
      </c>
      <c r="T29" s="149">
        <f>'Project 1'!$G$24</f>
        <v>0</v>
      </c>
      <c r="U29" s="148" t="str">
        <f t="shared" si="79"/>
        <v/>
      </c>
      <c r="V29" s="146">
        <f>'Project 1'!$J$24</f>
        <v>0</v>
      </c>
      <c r="W29" s="146">
        <f>'Project 1'!$K$24</f>
        <v>0</v>
      </c>
      <c r="X29" s="146">
        <f>'Project 1'!$L$24</f>
        <v>0</v>
      </c>
      <c r="Y29" s="146">
        <f>'Project 1'!$M$24</f>
        <v>0</v>
      </c>
      <c r="Z29" s="146">
        <f>'Project 1'!$N$24</f>
        <v>0</v>
      </c>
      <c r="AA29" s="149">
        <f>'Project 1'!$O$24</f>
        <v>0</v>
      </c>
      <c r="AB29" s="61" t="str">
        <f t="shared" si="80"/>
        <v/>
      </c>
      <c r="AC29" s="200"/>
      <c r="AD29" s="137"/>
      <c r="AE29" s="146">
        <f t="shared" si="110"/>
        <v>0</v>
      </c>
      <c r="AF29" s="146">
        <f t="shared" ref="AF29:AF90" si="116">AM29+AT29</f>
        <v>0</v>
      </c>
      <c r="AG29" s="146">
        <f t="shared" si="111"/>
        <v>0</v>
      </c>
      <c r="AH29" s="146">
        <f t="shared" si="112"/>
        <v>0</v>
      </c>
      <c r="AI29" s="146">
        <f t="shared" si="113"/>
        <v>0</v>
      </c>
      <c r="AJ29" s="149">
        <f t="shared" si="81"/>
        <v>0</v>
      </c>
      <c r="AK29" s="148" t="str">
        <f t="shared" si="82"/>
        <v/>
      </c>
      <c r="AL29" s="146">
        <f>SUM(AC26*O29)</f>
        <v>0</v>
      </c>
      <c r="AM29" s="146">
        <f>SUM(AC26*P29)</f>
        <v>0</v>
      </c>
      <c r="AN29" s="146">
        <f>SUM(AC26*Q29)</f>
        <v>0</v>
      </c>
      <c r="AO29" s="146">
        <f>SUM(AC26*R29)</f>
        <v>0</v>
      </c>
      <c r="AP29" s="146">
        <f>SUM(AC26*S29)</f>
        <v>0</v>
      </c>
      <c r="AQ29" s="149">
        <f t="shared" si="114"/>
        <v>0</v>
      </c>
      <c r="AR29" s="148" t="str">
        <f t="shared" si="115"/>
        <v/>
      </c>
      <c r="AS29" s="146">
        <f>SUM(AC26*V29)</f>
        <v>0</v>
      </c>
      <c r="AT29" s="146">
        <f>SUM(AC26*W29)</f>
        <v>0</v>
      </c>
      <c r="AU29" s="146">
        <f>SUM(AC26*X29)</f>
        <v>0</v>
      </c>
      <c r="AV29" s="146">
        <f>SUM(AC26*Y29)</f>
        <v>0</v>
      </c>
      <c r="AW29" s="146">
        <f>SUM(AC26*Z29)</f>
        <v>0</v>
      </c>
      <c r="AX29" s="149">
        <f t="shared" si="83"/>
        <v>0</v>
      </c>
      <c r="AY29" s="61" t="str">
        <f t="shared" si="84"/>
        <v/>
      </c>
      <c r="AZ29" s="200"/>
      <c r="BA29" s="137"/>
      <c r="BB29" s="146">
        <f t="shared" si="85"/>
        <v>0</v>
      </c>
      <c r="BC29" s="146">
        <f t="shared" si="86"/>
        <v>0</v>
      </c>
      <c r="BD29" s="146">
        <f t="shared" si="72"/>
        <v>0</v>
      </c>
      <c r="BE29" s="146">
        <f t="shared" si="73"/>
        <v>0</v>
      </c>
      <c r="BF29" s="146">
        <f t="shared" si="87"/>
        <v>0</v>
      </c>
      <c r="BG29" s="149">
        <f t="shared" si="88"/>
        <v>0</v>
      </c>
      <c r="BH29" s="151"/>
      <c r="BI29" s="146">
        <f>SUM(AZ26*O29)</f>
        <v>0</v>
      </c>
      <c r="BJ29" s="146">
        <f>SUM(AZ26*P29)</f>
        <v>0</v>
      </c>
      <c r="BK29" s="146">
        <f>SUM(AZ26*Q29)</f>
        <v>0</v>
      </c>
      <c r="BL29" s="146">
        <f>SUM(AZ26*R29)</f>
        <v>0</v>
      </c>
      <c r="BM29" s="146">
        <f>SUM(AZ26*S29)</f>
        <v>0</v>
      </c>
      <c r="BN29" s="149">
        <f t="shared" si="89"/>
        <v>0</v>
      </c>
      <c r="BO29" s="40"/>
      <c r="BP29" s="146">
        <f>SUM(AZ26*V29)</f>
        <v>0</v>
      </c>
      <c r="BQ29" s="146">
        <f>SUM(AZ26*W29)</f>
        <v>0</v>
      </c>
      <c r="BR29" s="146">
        <f>SUM(AZ26*X29)</f>
        <v>0</v>
      </c>
      <c r="BS29" s="146">
        <f>SUM(AZ26*Y29)</f>
        <v>0</v>
      </c>
      <c r="BT29" s="146">
        <f>SUM(AZ26*Z29)</f>
        <v>0</v>
      </c>
      <c r="BU29" s="149">
        <f t="shared" si="90"/>
        <v>0</v>
      </c>
      <c r="BW29" s="200"/>
      <c r="BX29" s="137"/>
      <c r="BY29" s="146">
        <f t="shared" si="91"/>
        <v>0</v>
      </c>
      <c r="BZ29" s="146">
        <f t="shared" si="92"/>
        <v>0</v>
      </c>
      <c r="CA29" s="146">
        <f t="shared" si="74"/>
        <v>0</v>
      </c>
      <c r="CB29" s="146">
        <f t="shared" si="75"/>
        <v>0</v>
      </c>
      <c r="CC29" s="146">
        <f t="shared" si="93"/>
        <v>0</v>
      </c>
      <c r="CD29" s="149">
        <f t="shared" si="94"/>
        <v>0</v>
      </c>
      <c r="CE29" s="148" t="str">
        <f t="shared" si="95"/>
        <v/>
      </c>
      <c r="CF29" s="146">
        <f>SUM(BW26*O29)</f>
        <v>0</v>
      </c>
      <c r="CG29" s="146">
        <f>SUM(BW26*P29)</f>
        <v>0</v>
      </c>
      <c r="CH29" s="146">
        <f>SUM(BW26*Q29)</f>
        <v>0</v>
      </c>
      <c r="CI29" s="146">
        <f>SUM(BW26*R29)</f>
        <v>0</v>
      </c>
      <c r="CJ29" s="146">
        <f>SUM(BW26*S29)</f>
        <v>0</v>
      </c>
      <c r="CK29" s="149">
        <f t="shared" si="96"/>
        <v>0</v>
      </c>
      <c r="CL29" s="148" t="str">
        <f t="shared" si="97"/>
        <v/>
      </c>
      <c r="CM29" s="146">
        <f>SUM(BW26*V29)</f>
        <v>0</v>
      </c>
      <c r="CN29" s="146">
        <f>SUM(BW26*W29)</f>
        <v>0</v>
      </c>
      <c r="CO29" s="146">
        <f>SUM(BW26*X29)</f>
        <v>0</v>
      </c>
      <c r="CP29" s="146">
        <f>SUM(BW26*Y29)</f>
        <v>0</v>
      </c>
      <c r="CQ29" s="146">
        <f>SUM(BW26*Z29)</f>
        <v>0</v>
      </c>
      <c r="CR29" s="149">
        <f t="shared" si="98"/>
        <v>0</v>
      </c>
      <c r="CS29" s="61" t="str">
        <f t="shared" si="99"/>
        <v/>
      </c>
      <c r="CT29" s="200"/>
      <c r="CU29" s="61"/>
      <c r="CV29" s="146">
        <f t="shared" si="100"/>
        <v>0</v>
      </c>
      <c r="CW29" s="146">
        <f t="shared" si="101"/>
        <v>0</v>
      </c>
      <c r="CX29" s="146">
        <f t="shared" si="76"/>
        <v>0</v>
      </c>
      <c r="CY29" s="146">
        <f t="shared" si="77"/>
        <v>0</v>
      </c>
      <c r="CZ29" s="146">
        <f>DG29+DN29</f>
        <v>0</v>
      </c>
      <c r="DA29" s="149">
        <f t="shared" si="103"/>
        <v>0</v>
      </c>
      <c r="DB29" s="148" t="str">
        <f t="shared" si="104"/>
        <v/>
      </c>
      <c r="DC29" s="146">
        <f>SUM(CT26*O29)</f>
        <v>0</v>
      </c>
      <c r="DD29" s="146">
        <f>SUM(CT26*P29)</f>
        <v>0</v>
      </c>
      <c r="DE29" s="146">
        <f>SUM(CT26*Q29)</f>
        <v>0</v>
      </c>
      <c r="DF29" s="146">
        <f>SUM(CT26*R29)</f>
        <v>0</v>
      </c>
      <c r="DG29" s="146">
        <f>SUM(CT26*S29)</f>
        <v>0</v>
      </c>
      <c r="DH29" s="149">
        <f t="shared" si="105"/>
        <v>0</v>
      </c>
      <c r="DI29" s="148" t="str">
        <f t="shared" si="106"/>
        <v/>
      </c>
      <c r="DJ29" s="146">
        <f>SUM(CT26*V29)</f>
        <v>0</v>
      </c>
      <c r="DK29" s="146">
        <f>SUM(CT26*W29)</f>
        <v>0</v>
      </c>
      <c r="DL29" s="146">
        <f>SUM(CT26*X29)</f>
        <v>0</v>
      </c>
      <c r="DM29" s="146">
        <f>SUM(CT26*Y29)</f>
        <v>0</v>
      </c>
      <c r="DN29" s="146">
        <f>SUM(CT26*Z29)</f>
        <v>0</v>
      </c>
      <c r="DO29" s="149">
        <f t="shared" si="107"/>
        <v>0</v>
      </c>
      <c r="DP29" s="76" t="str">
        <f t="shared" si="108"/>
        <v/>
      </c>
    </row>
    <row r="30" spans="1:127" s="39" customFormat="1" ht="20" customHeight="1" x14ac:dyDescent="0.3">
      <c r="A30" s="202"/>
      <c r="B30" s="205"/>
      <c r="C30" s="201"/>
      <c r="D30" s="219"/>
      <c r="E30" s="170">
        <f t="shared" si="109"/>
        <v>0</v>
      </c>
      <c r="F30" s="220"/>
      <c r="G30" s="119" t="s">
        <v>27</v>
      </c>
      <c r="H30" s="146">
        <f>'Project 1'!$B$16</f>
        <v>0</v>
      </c>
      <c r="I30" s="146">
        <f>'Project 1'!$C$16</f>
        <v>0</v>
      </c>
      <c r="J30" s="146">
        <f>'Project 1'!$D$16</f>
        <v>0</v>
      </c>
      <c r="K30" s="146">
        <f>'Project 1'!$E$16</f>
        <v>0</v>
      </c>
      <c r="L30" s="146">
        <f>'Project 1'!$F$16</f>
        <v>0</v>
      </c>
      <c r="M30" s="149">
        <f>'Project 1'!$G$16</f>
        <v>0</v>
      </c>
      <c r="N30" s="148" t="str">
        <f t="shared" si="78"/>
        <v/>
      </c>
      <c r="O30" s="146">
        <f>'Project 1'!$B$25</f>
        <v>0</v>
      </c>
      <c r="P30" s="146">
        <f>'Project 1'!$C$25</f>
        <v>0</v>
      </c>
      <c r="Q30" s="146">
        <f>'Project 1'!$D$25</f>
        <v>0</v>
      </c>
      <c r="R30" s="146">
        <f>'Project 1'!$E$25</f>
        <v>0</v>
      </c>
      <c r="S30" s="146">
        <f>'Project 1'!$F$25</f>
        <v>0</v>
      </c>
      <c r="T30" s="149">
        <f>'Project 1'!$G$25</f>
        <v>0</v>
      </c>
      <c r="U30" s="148" t="str">
        <f t="shared" si="79"/>
        <v/>
      </c>
      <c r="V30" s="146">
        <f>'Project 1'!$J$25</f>
        <v>0</v>
      </c>
      <c r="W30" s="146">
        <f>'Project 1'!$K$25</f>
        <v>0</v>
      </c>
      <c r="X30" s="146">
        <f>'Project 1'!$L$25</f>
        <v>0</v>
      </c>
      <c r="Y30" s="146">
        <f>'Project 1'!$M$25</f>
        <v>0</v>
      </c>
      <c r="Z30" s="146">
        <f>'Project 1'!$N$25</f>
        <v>0</v>
      </c>
      <c r="AA30" s="149">
        <f>'Project 1'!$O$25</f>
        <v>0</v>
      </c>
      <c r="AB30" s="61" t="str">
        <f t="shared" si="80"/>
        <v/>
      </c>
      <c r="AC30" s="200"/>
      <c r="AD30" s="137"/>
      <c r="AE30" s="146">
        <f t="shared" si="110"/>
        <v>0</v>
      </c>
      <c r="AF30" s="146">
        <f t="shared" si="116"/>
        <v>0</v>
      </c>
      <c r="AG30" s="146">
        <f t="shared" si="111"/>
        <v>0</v>
      </c>
      <c r="AH30" s="146">
        <f t="shared" si="112"/>
        <v>0</v>
      </c>
      <c r="AI30" s="146">
        <f t="shared" si="113"/>
        <v>0</v>
      </c>
      <c r="AJ30" s="149">
        <f t="shared" si="81"/>
        <v>0</v>
      </c>
      <c r="AK30" s="148" t="str">
        <f t="shared" si="82"/>
        <v/>
      </c>
      <c r="AL30" s="146">
        <f>SUM(AC26*O30)</f>
        <v>0</v>
      </c>
      <c r="AM30" s="146">
        <f>SUM(AC26*P30)</f>
        <v>0</v>
      </c>
      <c r="AN30" s="146">
        <f>SUM(AC26*Q30)</f>
        <v>0</v>
      </c>
      <c r="AO30" s="146">
        <f>SUM(AC26*R30)</f>
        <v>0</v>
      </c>
      <c r="AP30" s="146">
        <f>SUM(AC26*S30)</f>
        <v>0</v>
      </c>
      <c r="AQ30" s="149">
        <f>SUM(AL30:AP30)</f>
        <v>0</v>
      </c>
      <c r="AR30" s="148" t="str">
        <f t="shared" si="115"/>
        <v/>
      </c>
      <c r="AS30" s="146">
        <f>SUM(AC26*V30)</f>
        <v>0</v>
      </c>
      <c r="AT30" s="146">
        <f>SUM(AC26*W30)</f>
        <v>0</v>
      </c>
      <c r="AU30" s="146">
        <f>SUM(AC26*X30)</f>
        <v>0</v>
      </c>
      <c r="AV30" s="146">
        <f>SUM(AC26*Y30)</f>
        <v>0</v>
      </c>
      <c r="AW30" s="146">
        <f>SUM(AC26*Z30)</f>
        <v>0</v>
      </c>
      <c r="AX30" s="149">
        <f t="shared" si="83"/>
        <v>0</v>
      </c>
      <c r="AY30" s="61" t="str">
        <f t="shared" si="84"/>
        <v/>
      </c>
      <c r="AZ30" s="200"/>
      <c r="BA30" s="137"/>
      <c r="BB30" s="146">
        <f t="shared" si="85"/>
        <v>0</v>
      </c>
      <c r="BC30" s="146">
        <f t="shared" si="86"/>
        <v>0</v>
      </c>
      <c r="BD30" s="146">
        <f t="shared" si="72"/>
        <v>0</v>
      </c>
      <c r="BE30" s="146">
        <f t="shared" si="73"/>
        <v>0</v>
      </c>
      <c r="BF30" s="146">
        <f t="shared" si="87"/>
        <v>0</v>
      </c>
      <c r="BG30" s="149">
        <f t="shared" si="88"/>
        <v>0</v>
      </c>
      <c r="BH30" s="151"/>
      <c r="BI30" s="146">
        <f>SUM(AZ26*O30)</f>
        <v>0</v>
      </c>
      <c r="BJ30" s="146">
        <f>SUM(AZ26*P30)</f>
        <v>0</v>
      </c>
      <c r="BK30" s="146">
        <f>SUM(AZ26*Q30)</f>
        <v>0</v>
      </c>
      <c r="BL30" s="146">
        <f>SUM(AZ26*R30)</f>
        <v>0</v>
      </c>
      <c r="BM30" s="146">
        <f>SUM(AZ26*S30)</f>
        <v>0</v>
      </c>
      <c r="BN30" s="149">
        <f t="shared" si="89"/>
        <v>0</v>
      </c>
      <c r="BO30" s="40"/>
      <c r="BP30" s="146">
        <f>SUM(AZ26*V30)</f>
        <v>0</v>
      </c>
      <c r="BQ30" s="146">
        <f>SUM(AZ26*W30)</f>
        <v>0</v>
      </c>
      <c r="BR30" s="146">
        <f>SUM(AZ26*X30)</f>
        <v>0</v>
      </c>
      <c r="BS30" s="146">
        <f>SUM(AZ26*Y30)</f>
        <v>0</v>
      </c>
      <c r="BT30" s="146">
        <f>SUM(AZ26*Z30)</f>
        <v>0</v>
      </c>
      <c r="BU30" s="149">
        <f t="shared" si="90"/>
        <v>0</v>
      </c>
      <c r="BW30" s="200"/>
      <c r="BX30" s="137"/>
      <c r="BY30" s="146">
        <f t="shared" si="91"/>
        <v>0</v>
      </c>
      <c r="BZ30" s="146">
        <f t="shared" si="92"/>
        <v>0</v>
      </c>
      <c r="CA30" s="146">
        <f t="shared" si="74"/>
        <v>0</v>
      </c>
      <c r="CB30" s="146">
        <f t="shared" si="75"/>
        <v>0</v>
      </c>
      <c r="CC30" s="146">
        <f t="shared" si="93"/>
        <v>0</v>
      </c>
      <c r="CD30" s="149">
        <f t="shared" si="94"/>
        <v>0</v>
      </c>
      <c r="CE30" s="148" t="str">
        <f t="shared" si="95"/>
        <v/>
      </c>
      <c r="CF30" s="146">
        <f>SUM(BW26*O30)</f>
        <v>0</v>
      </c>
      <c r="CG30" s="146">
        <f>SUM(BW26*P30)</f>
        <v>0</v>
      </c>
      <c r="CH30" s="146">
        <f>SUM(BW26*Q30)</f>
        <v>0</v>
      </c>
      <c r="CI30" s="146">
        <f>SUM(BW26*R30)</f>
        <v>0</v>
      </c>
      <c r="CJ30" s="146">
        <f>SUM(BW26*S30)</f>
        <v>0</v>
      </c>
      <c r="CK30" s="149">
        <f t="shared" si="96"/>
        <v>0</v>
      </c>
      <c r="CL30" s="148" t="str">
        <f t="shared" si="97"/>
        <v/>
      </c>
      <c r="CM30" s="146">
        <f>SUM(BW26*V30)</f>
        <v>0</v>
      </c>
      <c r="CN30" s="146">
        <f>SUM(BW26*W30)</f>
        <v>0</v>
      </c>
      <c r="CO30" s="146">
        <f>SUM(BW26*X30)</f>
        <v>0</v>
      </c>
      <c r="CP30" s="146">
        <f>SUM(BW26*Y30)</f>
        <v>0</v>
      </c>
      <c r="CQ30" s="146">
        <f>SUM(BW26*Z30)</f>
        <v>0</v>
      </c>
      <c r="CR30" s="149">
        <f t="shared" si="98"/>
        <v>0</v>
      </c>
      <c r="CS30" s="61" t="str">
        <f t="shared" si="99"/>
        <v/>
      </c>
      <c r="CT30" s="200"/>
      <c r="CU30" s="61"/>
      <c r="CV30" s="146">
        <f t="shared" si="100"/>
        <v>0</v>
      </c>
      <c r="CW30" s="146">
        <f t="shared" si="101"/>
        <v>0</v>
      </c>
      <c r="CX30" s="146">
        <f t="shared" si="76"/>
        <v>0</v>
      </c>
      <c r="CY30" s="146">
        <f t="shared" si="77"/>
        <v>0</v>
      </c>
      <c r="CZ30" s="146">
        <f t="shared" si="102"/>
        <v>0</v>
      </c>
      <c r="DA30" s="149">
        <f t="shared" si="103"/>
        <v>0</v>
      </c>
      <c r="DB30" s="148" t="str">
        <f t="shared" si="104"/>
        <v/>
      </c>
      <c r="DC30" s="146">
        <f>SUM(CT26*O30)</f>
        <v>0</v>
      </c>
      <c r="DD30" s="146">
        <f>SUM(CT26*P30)</f>
        <v>0</v>
      </c>
      <c r="DE30" s="146">
        <f>SUM(CT26*Q30)</f>
        <v>0</v>
      </c>
      <c r="DF30" s="146">
        <f>SUM(CT26*R30)</f>
        <v>0</v>
      </c>
      <c r="DG30" s="146">
        <f>SUM(CT26*S30)</f>
        <v>0</v>
      </c>
      <c r="DH30" s="149">
        <f t="shared" si="105"/>
        <v>0</v>
      </c>
      <c r="DI30" s="148" t="str">
        <f t="shared" si="106"/>
        <v/>
      </c>
      <c r="DJ30" s="146">
        <f>SUM(CT26*V30)</f>
        <v>0</v>
      </c>
      <c r="DK30" s="146">
        <f>SUM(CT26*W30)</f>
        <v>0</v>
      </c>
      <c r="DL30" s="146">
        <f>SUM(CT26*X30)</f>
        <v>0</v>
      </c>
      <c r="DM30" s="146">
        <f>SUM(CT26*Y30)</f>
        <v>0</v>
      </c>
      <c r="DN30" s="146">
        <f>SUM(CT26*Z30)</f>
        <v>0</v>
      </c>
      <c r="DO30" s="149">
        <f t="shared" si="107"/>
        <v>0</v>
      </c>
      <c r="DP30" s="76" t="str">
        <f t="shared" si="108"/>
        <v/>
      </c>
    </row>
    <row r="31" spans="1:127" s="39" customFormat="1" x14ac:dyDescent="0.3">
      <c r="A31" s="202"/>
      <c r="B31" s="205"/>
      <c r="C31" s="201"/>
      <c r="D31" s="219"/>
      <c r="E31" s="171" t="s">
        <v>21</v>
      </c>
      <c r="F31" s="220"/>
      <c r="G31" s="119" t="s">
        <v>21</v>
      </c>
      <c r="H31" s="195">
        <f>'Project 1'!$B$17</f>
        <v>0</v>
      </c>
      <c r="I31" s="195">
        <f>'Project 1'!$C$17</f>
        <v>0</v>
      </c>
      <c r="J31" s="195">
        <f>'Project 1'!$D$17</f>
        <v>0</v>
      </c>
      <c r="K31" s="195">
        <f>'Project 1'!$E$17</f>
        <v>0</v>
      </c>
      <c r="L31" s="195">
        <f>'Project 1'!$F$17</f>
        <v>0</v>
      </c>
      <c r="M31" s="196">
        <f>'Project 1'!$G$17</f>
        <v>0</v>
      </c>
      <c r="N31" s="148" t="str">
        <f t="shared" si="78"/>
        <v/>
      </c>
      <c r="O31" s="195">
        <f>'Project 1'!$B$26</f>
        <v>0</v>
      </c>
      <c r="P31" s="195">
        <f>'Project 1'!$C$26</f>
        <v>0</v>
      </c>
      <c r="Q31" s="195">
        <f>'Project 1'!$D$26</f>
        <v>0</v>
      </c>
      <c r="R31" s="195">
        <f>'Project 1'!$E$26</f>
        <v>0</v>
      </c>
      <c r="S31" s="195">
        <f>'Project 1'!$F$26</f>
        <v>0</v>
      </c>
      <c r="T31" s="196">
        <f>'Project 1'!$G$26</f>
        <v>0</v>
      </c>
      <c r="U31" s="148" t="str">
        <f>IF(T31=SUM(O31:S31),"","check")</f>
        <v/>
      </c>
      <c r="V31" s="195">
        <f>'Project 1'!$J$26</f>
        <v>0</v>
      </c>
      <c r="W31" s="195">
        <f>'Project 1'!$K$26</f>
        <v>0</v>
      </c>
      <c r="X31" s="195">
        <f>'Project 1'!$L$26</f>
        <v>0</v>
      </c>
      <c r="Y31" s="195">
        <f>'Project 1'!$M$26</f>
        <v>0</v>
      </c>
      <c r="Z31" s="195">
        <f>'Project 1'!$N$26</f>
        <v>0</v>
      </c>
      <c r="AA31" s="196">
        <f>'Project 1'!$O$26</f>
        <v>0</v>
      </c>
      <c r="AB31" s="61" t="str">
        <f t="shared" si="80"/>
        <v/>
      </c>
      <c r="AC31" s="200"/>
      <c r="AD31" s="137"/>
      <c r="AE31" s="195">
        <f>AL31+AS31</f>
        <v>0</v>
      </c>
      <c r="AF31" s="195">
        <f t="shared" si="116"/>
        <v>0</v>
      </c>
      <c r="AG31" s="195">
        <f t="shared" si="111"/>
        <v>0</v>
      </c>
      <c r="AH31" s="195">
        <f>AO31+AV31</f>
        <v>0</v>
      </c>
      <c r="AI31" s="195">
        <f t="shared" si="113"/>
        <v>0</v>
      </c>
      <c r="AJ31" s="196">
        <f t="shared" si="81"/>
        <v>0</v>
      </c>
      <c r="AK31" s="148" t="str">
        <f t="shared" si="82"/>
        <v/>
      </c>
      <c r="AL31" s="195">
        <f>SUM(AL26:AL30)</f>
        <v>0</v>
      </c>
      <c r="AM31" s="195">
        <f>SUM(AM26:AM30)</f>
        <v>0</v>
      </c>
      <c r="AN31" s="195">
        <f>SUM(AN26:AN30)</f>
        <v>0</v>
      </c>
      <c r="AO31" s="195">
        <f>SUM(AO26:AO30)</f>
        <v>0</v>
      </c>
      <c r="AP31" s="195">
        <f>SUM(AP26:AP30)</f>
        <v>0</v>
      </c>
      <c r="AQ31" s="196">
        <f>SUM(AL31:AP31)</f>
        <v>0</v>
      </c>
      <c r="AR31" s="148" t="str">
        <f t="shared" si="115"/>
        <v/>
      </c>
      <c r="AS31" s="195">
        <f>SUM(AS26:AS30)</f>
        <v>0</v>
      </c>
      <c r="AT31" s="195">
        <f t="shared" ref="AT31" si="117">SUM(AT26:AT30)</f>
        <v>0</v>
      </c>
      <c r="AU31" s="195">
        <f t="shared" ref="AU31" si="118">SUM(AU26:AU30)</f>
        <v>0</v>
      </c>
      <c r="AV31" s="195">
        <f t="shared" ref="AV31" si="119">SUM(AV26:AV30)</f>
        <v>0</v>
      </c>
      <c r="AW31" s="195">
        <f t="shared" ref="AW31" si="120">SUM(AW26:AW30)</f>
        <v>0</v>
      </c>
      <c r="AX31" s="196">
        <f t="shared" si="83"/>
        <v>0</v>
      </c>
      <c r="AY31" s="61" t="str">
        <f t="shared" si="84"/>
        <v/>
      </c>
      <c r="AZ31" s="200"/>
      <c r="BA31" s="137"/>
      <c r="BB31" s="195">
        <f t="shared" si="85"/>
        <v>0</v>
      </c>
      <c r="BC31" s="195">
        <f t="shared" si="86"/>
        <v>0</v>
      </c>
      <c r="BD31" s="195">
        <f t="shared" si="72"/>
        <v>0</v>
      </c>
      <c r="BE31" s="195">
        <f t="shared" si="73"/>
        <v>0</v>
      </c>
      <c r="BF31" s="195">
        <f t="shared" si="87"/>
        <v>0</v>
      </c>
      <c r="BG31" s="196">
        <f t="shared" si="88"/>
        <v>0</v>
      </c>
      <c r="BH31" s="151"/>
      <c r="BI31" s="195">
        <f>SUM(BI26:BI30)</f>
        <v>0</v>
      </c>
      <c r="BJ31" s="195">
        <f t="shared" ref="BJ31" si="121">SUM(BJ26:BJ30)</f>
        <v>0</v>
      </c>
      <c r="BK31" s="195">
        <f t="shared" ref="BK31" si="122">SUM(BK26:BK30)</f>
        <v>0</v>
      </c>
      <c r="BL31" s="195">
        <f t="shared" ref="BL31" si="123">SUM(BL26:BL30)</f>
        <v>0</v>
      </c>
      <c r="BM31" s="195">
        <f t="shared" ref="BM31" si="124">SUM(BM26:BM30)</f>
        <v>0</v>
      </c>
      <c r="BN31" s="196">
        <f t="shared" si="89"/>
        <v>0</v>
      </c>
      <c r="BO31" s="40"/>
      <c r="BP31" s="195">
        <f>SUM(BP26:BP30)</f>
        <v>0</v>
      </c>
      <c r="BQ31" s="195">
        <f t="shared" ref="BQ31" si="125">SUM(BQ26:BQ30)</f>
        <v>0</v>
      </c>
      <c r="BR31" s="195">
        <f t="shared" ref="BR31" si="126">SUM(BR26:BR30)</f>
        <v>0</v>
      </c>
      <c r="BS31" s="195">
        <f t="shared" ref="BS31" si="127">SUM(BS26:BS30)</f>
        <v>0</v>
      </c>
      <c r="BT31" s="195">
        <f t="shared" ref="BT31" si="128">SUM(BT26:BT30)</f>
        <v>0</v>
      </c>
      <c r="BU31" s="196">
        <f t="shared" si="90"/>
        <v>0</v>
      </c>
      <c r="BW31" s="200"/>
      <c r="BX31" s="137"/>
      <c r="BY31" s="195">
        <f t="shared" si="91"/>
        <v>0</v>
      </c>
      <c r="BZ31" s="195">
        <f t="shared" si="92"/>
        <v>0</v>
      </c>
      <c r="CA31" s="195">
        <f t="shared" si="74"/>
        <v>0</v>
      </c>
      <c r="CB31" s="195">
        <f t="shared" si="75"/>
        <v>0</v>
      </c>
      <c r="CC31" s="195">
        <f t="shared" si="93"/>
        <v>0</v>
      </c>
      <c r="CD31" s="196">
        <f t="shared" si="94"/>
        <v>0</v>
      </c>
      <c r="CE31" s="148" t="str">
        <f t="shared" si="95"/>
        <v/>
      </c>
      <c r="CF31" s="195">
        <f>SUM(CF26:CF30)</f>
        <v>0</v>
      </c>
      <c r="CG31" s="195">
        <f t="shared" ref="CG31" si="129">SUM(CG26:CG30)</f>
        <v>0</v>
      </c>
      <c r="CH31" s="195">
        <f t="shared" ref="CH31" si="130">SUM(CH26:CH30)</f>
        <v>0</v>
      </c>
      <c r="CI31" s="195">
        <f t="shared" ref="CI31" si="131">SUM(CI26:CI30)</f>
        <v>0</v>
      </c>
      <c r="CJ31" s="195">
        <f t="shared" ref="CJ31" si="132">SUM(CJ26:CJ30)</f>
        <v>0</v>
      </c>
      <c r="CK31" s="196">
        <f t="shared" si="96"/>
        <v>0</v>
      </c>
      <c r="CL31" s="148" t="str">
        <f t="shared" si="97"/>
        <v/>
      </c>
      <c r="CM31" s="195">
        <f>SUM(CM26:CM30)</f>
        <v>0</v>
      </c>
      <c r="CN31" s="195">
        <f t="shared" ref="CN31" si="133">SUM(CN26:CN30)</f>
        <v>0</v>
      </c>
      <c r="CO31" s="195">
        <f t="shared" ref="CO31" si="134">SUM(CO26:CO30)</f>
        <v>0</v>
      </c>
      <c r="CP31" s="195">
        <f t="shared" ref="CP31" si="135">SUM(CP26:CP30)</f>
        <v>0</v>
      </c>
      <c r="CQ31" s="195">
        <f t="shared" ref="CQ31" si="136">SUM(CQ26:CQ30)</f>
        <v>0</v>
      </c>
      <c r="CR31" s="196">
        <f t="shared" si="98"/>
        <v>0</v>
      </c>
      <c r="CS31" s="61" t="str">
        <f t="shared" si="99"/>
        <v/>
      </c>
      <c r="CT31" s="200"/>
      <c r="CU31" s="61"/>
      <c r="CV31" s="195">
        <f t="shared" si="100"/>
        <v>0</v>
      </c>
      <c r="CW31" s="195">
        <f t="shared" si="101"/>
        <v>0</v>
      </c>
      <c r="CX31" s="195">
        <f t="shared" si="76"/>
        <v>0</v>
      </c>
      <c r="CY31" s="195">
        <f t="shared" si="77"/>
        <v>0</v>
      </c>
      <c r="CZ31" s="195">
        <f t="shared" si="102"/>
        <v>0</v>
      </c>
      <c r="DA31" s="196">
        <f t="shared" si="103"/>
        <v>0</v>
      </c>
      <c r="DB31" s="148" t="str">
        <f t="shared" si="104"/>
        <v/>
      </c>
      <c r="DC31" s="195">
        <f>SUM(DC26:DC30)</f>
        <v>0</v>
      </c>
      <c r="DD31" s="195">
        <f t="shared" ref="DD31" si="137">SUM(DD26:DD30)</f>
        <v>0</v>
      </c>
      <c r="DE31" s="195">
        <f t="shared" ref="DE31" si="138">SUM(DE26:DE30)</f>
        <v>0</v>
      </c>
      <c r="DF31" s="195">
        <f t="shared" ref="DF31" si="139">SUM(DF26:DF30)</f>
        <v>0</v>
      </c>
      <c r="DG31" s="195">
        <f t="shared" ref="DG31" si="140">SUM(DG26:DG30)</f>
        <v>0</v>
      </c>
      <c r="DH31" s="196">
        <f t="shared" si="105"/>
        <v>0</v>
      </c>
      <c r="DI31" s="148" t="str">
        <f t="shared" si="106"/>
        <v/>
      </c>
      <c r="DJ31" s="195">
        <f>SUM(DJ26:DJ30)</f>
        <v>0</v>
      </c>
      <c r="DK31" s="195">
        <f>SUM(DK26:DK30)</f>
        <v>0</v>
      </c>
      <c r="DL31" s="195">
        <f t="shared" ref="DL31" si="141">SUM(DL26:DL30)</f>
        <v>0</v>
      </c>
      <c r="DM31" s="195">
        <f t="shared" ref="DM31" si="142">SUM(DM26:DM30)</f>
        <v>0</v>
      </c>
      <c r="DN31" s="195">
        <f t="shared" ref="DN31" si="143">SUM(DN26:DN30)</f>
        <v>0</v>
      </c>
      <c r="DO31" s="196">
        <f t="shared" si="107"/>
        <v>0</v>
      </c>
      <c r="DP31" s="76" t="str">
        <f t="shared" si="108"/>
        <v/>
      </c>
    </row>
    <row r="32" spans="1:127" s="39" customFormat="1" ht="11.5" customHeight="1" x14ac:dyDescent="0.3">
      <c r="A32" s="202" t="s">
        <v>43</v>
      </c>
      <c r="B32" s="205">
        <f>'Project 2'!$C$2</f>
        <v>0</v>
      </c>
      <c r="C32" s="201">
        <f>'Project 2'!$C$3</f>
        <v>0</v>
      </c>
      <c r="D32" s="201">
        <f>'Project 2'!$C$4</f>
        <v>0</v>
      </c>
      <c r="E32" s="169">
        <f>'Project 2'!$C$6</f>
        <v>0</v>
      </c>
      <c r="F32" s="201">
        <f>'Project 2'!$C$7</f>
        <v>0</v>
      </c>
      <c r="G32" s="119" t="s">
        <v>22</v>
      </c>
      <c r="H32" s="146">
        <f>'Project 2'!$B$12</f>
        <v>0</v>
      </c>
      <c r="I32" s="146">
        <f>'Project 2'!$C$12</f>
        <v>0</v>
      </c>
      <c r="J32" s="146">
        <f>'Project 2'!$D$12</f>
        <v>0</v>
      </c>
      <c r="K32" s="146">
        <f>'Project 2'!$E$12</f>
        <v>0</v>
      </c>
      <c r="L32" s="146">
        <f>'Project 2'!$F$12</f>
        <v>0</v>
      </c>
      <c r="M32" s="147">
        <f>'Project 2'!$G$12</f>
        <v>0</v>
      </c>
      <c r="N32" s="151"/>
      <c r="O32" s="146">
        <f>'Project 2'!$B$21</f>
        <v>0</v>
      </c>
      <c r="P32" s="146">
        <f>'Project 2'!$C$21</f>
        <v>0</v>
      </c>
      <c r="Q32" s="146">
        <f>'Project 2'!$D$21</f>
        <v>0</v>
      </c>
      <c r="R32" s="146">
        <f>'Project 2'!$E$21</f>
        <v>0</v>
      </c>
      <c r="S32" s="146">
        <f>'Project 2'!$F$21</f>
        <v>0</v>
      </c>
      <c r="T32" s="147">
        <f>'Project 2'!$G$21</f>
        <v>0</v>
      </c>
      <c r="U32" s="151"/>
      <c r="V32" s="146">
        <f>'Project 2'!$J$21</f>
        <v>0</v>
      </c>
      <c r="W32" s="146">
        <f>'Project 2'!$K$21</f>
        <v>0</v>
      </c>
      <c r="X32" s="146">
        <f>'Project 2'!$L$21</f>
        <v>0</v>
      </c>
      <c r="Y32" s="146">
        <f>'Project 2'!$M$21</f>
        <v>0</v>
      </c>
      <c r="Z32" s="146">
        <f>'Project 2'!$N$21</f>
        <v>0</v>
      </c>
      <c r="AA32" s="147">
        <f>'Project 2'!$O$21</f>
        <v>0</v>
      </c>
      <c r="AB32" s="40"/>
      <c r="AC32" s="200"/>
      <c r="AD32" s="137"/>
      <c r="AE32" s="146">
        <f t="shared" si="110"/>
        <v>0</v>
      </c>
      <c r="AF32" s="146">
        <f t="shared" si="116"/>
        <v>0</v>
      </c>
      <c r="AG32" s="146">
        <f t="shared" si="111"/>
        <v>0</v>
      </c>
      <c r="AH32" s="146">
        <f t="shared" si="112"/>
        <v>0</v>
      </c>
      <c r="AI32" s="146">
        <f t="shared" si="113"/>
        <v>0</v>
      </c>
      <c r="AJ32" s="147">
        <f t="shared" si="81"/>
        <v>0</v>
      </c>
      <c r="AK32" s="151"/>
      <c r="AL32" s="146">
        <f t="shared" ref="AL32" si="144">SUM(AC32*O32)</f>
        <v>0</v>
      </c>
      <c r="AM32" s="146">
        <f t="shared" ref="AM32" si="145">SUM(AC32*P32)</f>
        <v>0</v>
      </c>
      <c r="AN32" s="146">
        <f t="shared" ref="AN32" si="146">SUM(AC32*Q32)</f>
        <v>0</v>
      </c>
      <c r="AO32" s="146">
        <f t="shared" ref="AO32" si="147">SUM(AC32*R32)</f>
        <v>0</v>
      </c>
      <c r="AP32" s="146">
        <f t="shared" ref="AP32" si="148">SUM(AC32*S32)</f>
        <v>0</v>
      </c>
      <c r="AQ32" s="147">
        <f t="shared" si="114"/>
        <v>0</v>
      </c>
      <c r="AR32" s="151"/>
      <c r="AS32" s="146">
        <f t="shared" ref="AS32" si="149">SUM(AC32*V32)</f>
        <v>0</v>
      </c>
      <c r="AT32" s="146">
        <f t="shared" ref="AT32" si="150">SUM(AC32*W32)</f>
        <v>0</v>
      </c>
      <c r="AU32" s="146">
        <f t="shared" ref="AU32" si="151">SUM(AC32*X32)</f>
        <v>0</v>
      </c>
      <c r="AV32" s="146">
        <f t="shared" ref="AV32" si="152">SUM(AC32*Y32)</f>
        <v>0</v>
      </c>
      <c r="AW32" s="146">
        <f t="shared" ref="AW32" si="153">SUM(AC32*Z32)</f>
        <v>0</v>
      </c>
      <c r="AX32" s="147">
        <f t="shared" si="83"/>
        <v>0</v>
      </c>
      <c r="AY32" s="40"/>
      <c r="AZ32" s="200"/>
      <c r="BA32" s="137"/>
      <c r="BB32" s="146">
        <f t="shared" si="85"/>
        <v>0</v>
      </c>
      <c r="BC32" s="146">
        <f t="shared" si="86"/>
        <v>0</v>
      </c>
      <c r="BD32" s="146">
        <f t="shared" si="72"/>
        <v>0</v>
      </c>
      <c r="BE32" s="146">
        <f t="shared" si="73"/>
        <v>0</v>
      </c>
      <c r="BF32" s="146">
        <f t="shared" si="87"/>
        <v>0</v>
      </c>
      <c r="BG32" s="147">
        <f t="shared" si="88"/>
        <v>0</v>
      </c>
      <c r="BH32" s="151"/>
      <c r="BI32" s="146">
        <f t="shared" ref="BI32" si="154">SUM(AZ32*O32)</f>
        <v>0</v>
      </c>
      <c r="BJ32" s="146">
        <f t="shared" ref="BJ32" si="155">SUM(AZ32*P32)</f>
        <v>0</v>
      </c>
      <c r="BK32" s="146">
        <f t="shared" ref="BK32" si="156">SUM(AZ32*Q32)</f>
        <v>0</v>
      </c>
      <c r="BL32" s="146">
        <f t="shared" ref="BL32" si="157">SUM(AZ32*R32)</f>
        <v>0</v>
      </c>
      <c r="BM32" s="146">
        <f t="shared" ref="BM32" si="158">SUM(AZ32*S32)</f>
        <v>0</v>
      </c>
      <c r="BN32" s="147">
        <f t="shared" si="89"/>
        <v>0</v>
      </c>
      <c r="BO32" s="40"/>
      <c r="BP32" s="146">
        <f t="shared" ref="BP32" si="159">SUM(AZ32*V32)</f>
        <v>0</v>
      </c>
      <c r="BQ32" s="146">
        <f t="shared" ref="BQ32" si="160">SUM(AZ32*W32)</f>
        <v>0</v>
      </c>
      <c r="BR32" s="146">
        <f t="shared" ref="BR32" si="161">SUM(AZ32*X32)</f>
        <v>0</v>
      </c>
      <c r="BS32" s="146">
        <f t="shared" ref="BS32" si="162">SUM(AZ32*Y32)</f>
        <v>0</v>
      </c>
      <c r="BT32" s="146">
        <f t="shared" ref="BT32" si="163">SUM(AZ32*Z32)</f>
        <v>0</v>
      </c>
      <c r="BU32" s="147">
        <f t="shared" si="90"/>
        <v>0</v>
      </c>
      <c r="BW32" s="200"/>
      <c r="BX32" s="137"/>
      <c r="BY32" s="146">
        <f t="shared" si="91"/>
        <v>0</v>
      </c>
      <c r="BZ32" s="146">
        <f t="shared" si="92"/>
        <v>0</v>
      </c>
      <c r="CA32" s="146">
        <f t="shared" si="74"/>
        <v>0</v>
      </c>
      <c r="CB32" s="146">
        <f t="shared" si="75"/>
        <v>0</v>
      </c>
      <c r="CC32" s="146">
        <f t="shared" si="93"/>
        <v>0</v>
      </c>
      <c r="CD32" s="147">
        <f t="shared" si="94"/>
        <v>0</v>
      </c>
      <c r="CE32" s="151"/>
      <c r="CF32" s="146">
        <f t="shared" ref="CF32" si="164">SUM(BW32*O32)</f>
        <v>0</v>
      </c>
      <c r="CG32" s="146">
        <f t="shared" ref="CG32" si="165">SUM(BW32*P32)</f>
        <v>0</v>
      </c>
      <c r="CH32" s="146">
        <f t="shared" ref="CH32" si="166">SUM(BW32*Q32)</f>
        <v>0</v>
      </c>
      <c r="CI32" s="146">
        <f t="shared" ref="CI32" si="167">SUM(BW32*R32)</f>
        <v>0</v>
      </c>
      <c r="CJ32" s="146">
        <f t="shared" ref="CJ32" si="168">SUM(BW32*S32)</f>
        <v>0</v>
      </c>
      <c r="CK32" s="147">
        <f t="shared" si="96"/>
        <v>0</v>
      </c>
      <c r="CL32" s="151"/>
      <c r="CM32" s="146">
        <f t="shared" ref="CM32" si="169">SUM(BW32*V32)</f>
        <v>0</v>
      </c>
      <c r="CN32" s="146">
        <f t="shared" ref="CN32" si="170">SUM(BW32*W32)</f>
        <v>0</v>
      </c>
      <c r="CO32" s="146">
        <f t="shared" ref="CO32" si="171">SUM(BW32*X32)</f>
        <v>0</v>
      </c>
      <c r="CP32" s="146">
        <f t="shared" ref="CP32" si="172">SUM(BW32*Y32)</f>
        <v>0</v>
      </c>
      <c r="CQ32" s="146">
        <f t="shared" ref="CQ32" si="173">SUM(BW32*Z32)</f>
        <v>0</v>
      </c>
      <c r="CR32" s="147">
        <f t="shared" si="98"/>
        <v>0</v>
      </c>
      <c r="CS32" s="40"/>
      <c r="CT32" s="200"/>
      <c r="CU32" s="40"/>
      <c r="CV32" s="146">
        <f t="shared" si="100"/>
        <v>0</v>
      </c>
      <c r="CW32" s="146">
        <f t="shared" si="101"/>
        <v>0</v>
      </c>
      <c r="CX32" s="146">
        <f t="shared" ref="CX32:CX95" si="174">DE32+DL32</f>
        <v>0</v>
      </c>
      <c r="CY32" s="146">
        <f t="shared" ref="CY32:CY95" si="175">DF32+DM32</f>
        <v>0</v>
      </c>
      <c r="CZ32" s="146">
        <f t="shared" si="102"/>
        <v>0</v>
      </c>
      <c r="DA32" s="149">
        <f t="shared" si="103"/>
        <v>0</v>
      </c>
      <c r="DB32" s="151"/>
      <c r="DC32" s="146">
        <f>SUM(CT32*O32)</f>
        <v>0</v>
      </c>
      <c r="DD32" s="146">
        <f t="shared" ref="DD32" si="176">SUM(CT32*P32)</f>
        <v>0</v>
      </c>
      <c r="DE32" s="146">
        <f t="shared" ref="DE32" si="177">SUM(CT32*Q32)</f>
        <v>0</v>
      </c>
      <c r="DF32" s="146">
        <f t="shared" ref="DF32" si="178">SUM(CT32*R32)</f>
        <v>0</v>
      </c>
      <c r="DG32" s="146">
        <f t="shared" ref="DG32" si="179">SUM(CT32*S32)</f>
        <v>0</v>
      </c>
      <c r="DH32" s="149">
        <f t="shared" si="105"/>
        <v>0</v>
      </c>
      <c r="DI32" s="151"/>
      <c r="DJ32" s="146">
        <f t="shared" ref="DJ32" si="180">SUM(CT32*V32)</f>
        <v>0</v>
      </c>
      <c r="DK32" s="146">
        <f t="shared" ref="DK32" si="181">SUM(CT32*W32)</f>
        <v>0</v>
      </c>
      <c r="DL32" s="146">
        <f t="shared" ref="DL32" si="182">SUM(CT32*X32)</f>
        <v>0</v>
      </c>
      <c r="DM32" s="146">
        <f t="shared" ref="DM32" si="183">SUM(CT32*Y32)</f>
        <v>0</v>
      </c>
      <c r="DN32" s="146">
        <f t="shared" ref="DN32" si="184">SUM(CT32*Z32)</f>
        <v>0</v>
      </c>
      <c r="DO32" s="149">
        <f t="shared" si="107"/>
        <v>0</v>
      </c>
      <c r="DP32" s="77"/>
    </row>
    <row r="33" spans="1:120" s="39" customFormat="1" ht="20" customHeight="1" x14ac:dyDescent="0.3">
      <c r="A33" s="203" t="s">
        <v>44</v>
      </c>
      <c r="B33" s="205"/>
      <c r="C33" s="201"/>
      <c r="D33" s="201"/>
      <c r="E33" s="170">
        <f>E32</f>
        <v>0</v>
      </c>
      <c r="F33" s="201"/>
      <c r="G33" s="119" t="s">
        <v>24</v>
      </c>
      <c r="H33" s="146">
        <f>'Project 2'!$B$13</f>
        <v>0</v>
      </c>
      <c r="I33" s="146">
        <f>'Project 2'!$C$13</f>
        <v>0</v>
      </c>
      <c r="J33" s="146">
        <f>'Project 2'!$D$13</f>
        <v>0</v>
      </c>
      <c r="K33" s="146">
        <f>'Project 2'!$E$13</f>
        <v>0</v>
      </c>
      <c r="L33" s="146">
        <f>'Project 2'!$F$13</f>
        <v>0</v>
      </c>
      <c r="M33" s="149">
        <f>'Project 2'!$G$13</f>
        <v>0</v>
      </c>
      <c r="N33" s="151"/>
      <c r="O33" s="146">
        <f>'Project 2'!$B$22</f>
        <v>0</v>
      </c>
      <c r="P33" s="146">
        <f>'Project 2'!$C$22</f>
        <v>0</v>
      </c>
      <c r="Q33" s="146">
        <f>'Project 2'!$D$22</f>
        <v>0</v>
      </c>
      <c r="R33" s="146">
        <f>'Project 2'!$E$22</f>
        <v>0</v>
      </c>
      <c r="S33" s="146">
        <f>'Project 2'!$F$22</f>
        <v>0</v>
      </c>
      <c r="T33" s="149">
        <f>'Project 2'!$G$22</f>
        <v>0</v>
      </c>
      <c r="U33" s="151"/>
      <c r="V33" s="146">
        <f>'Project 2'!$J$22</f>
        <v>0</v>
      </c>
      <c r="W33" s="146">
        <f>'Project 2'!$K$22</f>
        <v>0</v>
      </c>
      <c r="X33" s="146">
        <f>'Project 2'!$L$22</f>
        <v>0</v>
      </c>
      <c r="Y33" s="146">
        <f>'Project 2'!$M$22</f>
        <v>0</v>
      </c>
      <c r="Z33" s="146">
        <f>'Project 2'!$N$22</f>
        <v>0</v>
      </c>
      <c r="AA33" s="149">
        <f>'Project 2'!$O$22</f>
        <v>0</v>
      </c>
      <c r="AB33" s="40"/>
      <c r="AC33" s="200"/>
      <c r="AD33" s="137"/>
      <c r="AE33" s="146">
        <f t="shared" si="110"/>
        <v>0</v>
      </c>
      <c r="AF33" s="146">
        <f t="shared" si="116"/>
        <v>0</v>
      </c>
      <c r="AG33" s="146">
        <f t="shared" si="111"/>
        <v>0</v>
      </c>
      <c r="AH33" s="146">
        <f t="shared" si="112"/>
        <v>0</v>
      </c>
      <c r="AI33" s="146">
        <f t="shared" si="113"/>
        <v>0</v>
      </c>
      <c r="AJ33" s="149">
        <f t="shared" si="81"/>
        <v>0</v>
      </c>
      <c r="AK33" s="151"/>
      <c r="AL33" s="146">
        <f t="shared" ref="AL33" si="185">SUM(AC32*O33)</f>
        <v>0</v>
      </c>
      <c r="AM33" s="146">
        <f t="shared" ref="AM33" si="186">SUM(AC32*P33)</f>
        <v>0</v>
      </c>
      <c r="AN33" s="146">
        <f t="shared" ref="AN33" si="187">SUM(AC32*Q33)</f>
        <v>0</v>
      </c>
      <c r="AO33" s="146">
        <f t="shared" ref="AO33" si="188">SUM(AC32*R33)</f>
        <v>0</v>
      </c>
      <c r="AP33" s="146">
        <f t="shared" ref="AP33" si="189">SUM(AC32*S33)</f>
        <v>0</v>
      </c>
      <c r="AQ33" s="149">
        <f t="shared" si="114"/>
        <v>0</v>
      </c>
      <c r="AR33" s="151"/>
      <c r="AS33" s="146">
        <f t="shared" ref="AS33" si="190">SUM(AC32*V33)</f>
        <v>0</v>
      </c>
      <c r="AT33" s="146">
        <f t="shared" ref="AT33" si="191">SUM(AC32*W33)</f>
        <v>0</v>
      </c>
      <c r="AU33" s="146">
        <f t="shared" ref="AU33" si="192">SUM(AC32*X33)</f>
        <v>0</v>
      </c>
      <c r="AV33" s="146">
        <f t="shared" ref="AV33" si="193">SUM(AC32*Y33)</f>
        <v>0</v>
      </c>
      <c r="AW33" s="146">
        <f t="shared" ref="AW33" si="194">SUM(AC32*Z33)</f>
        <v>0</v>
      </c>
      <c r="AX33" s="149">
        <f t="shared" ref="AX33:AX96" si="195">SUM(AS33:AW33)</f>
        <v>0</v>
      </c>
      <c r="AY33" s="40"/>
      <c r="AZ33" s="200"/>
      <c r="BA33" s="137"/>
      <c r="BB33" s="146">
        <f t="shared" si="85"/>
        <v>0</v>
      </c>
      <c r="BC33" s="146">
        <f t="shared" si="86"/>
        <v>0</v>
      </c>
      <c r="BD33" s="146">
        <f t="shared" si="72"/>
        <v>0</v>
      </c>
      <c r="BE33" s="146">
        <f t="shared" si="73"/>
        <v>0</v>
      </c>
      <c r="BF33" s="146">
        <f t="shared" si="87"/>
        <v>0</v>
      </c>
      <c r="BG33" s="149">
        <f t="shared" si="88"/>
        <v>0</v>
      </c>
      <c r="BH33" s="151"/>
      <c r="BI33" s="146">
        <f t="shared" ref="BI33" si="196">SUM(AZ32*O33)</f>
        <v>0</v>
      </c>
      <c r="BJ33" s="146">
        <f t="shared" ref="BJ33" si="197">SUM(AZ32*P33)</f>
        <v>0</v>
      </c>
      <c r="BK33" s="146">
        <f t="shared" ref="BK33" si="198">SUM(AZ32*Q33)</f>
        <v>0</v>
      </c>
      <c r="BL33" s="146">
        <f t="shared" ref="BL33" si="199">SUM(AZ32*R33)</f>
        <v>0</v>
      </c>
      <c r="BM33" s="146">
        <f t="shared" ref="BM33" si="200">SUM(AZ32*S33)</f>
        <v>0</v>
      </c>
      <c r="BN33" s="149">
        <f t="shared" ref="BN33:BN96" si="201">SUM(BI33:BM33)</f>
        <v>0</v>
      </c>
      <c r="BO33" s="40"/>
      <c r="BP33" s="146">
        <f t="shared" ref="BP33" si="202">SUM(AZ32*V33)</f>
        <v>0</v>
      </c>
      <c r="BQ33" s="146">
        <f t="shared" ref="BQ33" si="203">SUM(AZ32*W33)</f>
        <v>0</v>
      </c>
      <c r="BR33" s="146">
        <f t="shared" ref="BR33" si="204">SUM(AZ32*X33)</f>
        <v>0</v>
      </c>
      <c r="BS33" s="146">
        <f t="shared" ref="BS33" si="205">SUM(AZ32*Y33)</f>
        <v>0</v>
      </c>
      <c r="BT33" s="146">
        <f t="shared" ref="BT33" si="206">SUM(AZ32*Z33)</f>
        <v>0</v>
      </c>
      <c r="BU33" s="149">
        <f t="shared" ref="BU33:BU96" si="207">SUM(BP33:BT33)</f>
        <v>0</v>
      </c>
      <c r="BW33" s="200"/>
      <c r="BX33" s="137"/>
      <c r="BY33" s="146">
        <f t="shared" si="91"/>
        <v>0</v>
      </c>
      <c r="BZ33" s="146">
        <f t="shared" si="92"/>
        <v>0</v>
      </c>
      <c r="CA33" s="146">
        <f t="shared" si="74"/>
        <v>0</v>
      </c>
      <c r="CB33" s="146">
        <f t="shared" si="75"/>
        <v>0</v>
      </c>
      <c r="CC33" s="146">
        <f t="shared" si="93"/>
        <v>0</v>
      </c>
      <c r="CD33" s="149">
        <f t="shared" si="94"/>
        <v>0</v>
      </c>
      <c r="CE33" s="151"/>
      <c r="CF33" s="146">
        <f t="shared" ref="CF33" si="208">SUM(BW32*O33)</f>
        <v>0</v>
      </c>
      <c r="CG33" s="146">
        <f t="shared" ref="CG33" si="209">SUM(BW32*P33)</f>
        <v>0</v>
      </c>
      <c r="CH33" s="146">
        <f t="shared" ref="CH33" si="210">SUM(BW32*Q33)</f>
        <v>0</v>
      </c>
      <c r="CI33" s="146">
        <f t="shared" ref="CI33" si="211">SUM(BW32*R33)</f>
        <v>0</v>
      </c>
      <c r="CJ33" s="146">
        <f t="shared" ref="CJ33" si="212">SUM(BW32*S33)</f>
        <v>0</v>
      </c>
      <c r="CK33" s="149">
        <f t="shared" ref="CK33:CK96" si="213">SUM(CF33:CJ33)</f>
        <v>0</v>
      </c>
      <c r="CL33" s="151"/>
      <c r="CM33" s="146">
        <f>SUM(BW32*V33)</f>
        <v>0</v>
      </c>
      <c r="CN33" s="146">
        <f t="shared" ref="CN33" si="214">SUM(BW32*W33)</f>
        <v>0</v>
      </c>
      <c r="CO33" s="146">
        <f t="shared" ref="CO33" si="215">SUM(BW32*X33)</f>
        <v>0</v>
      </c>
      <c r="CP33" s="146">
        <f t="shared" ref="CP33" si="216">SUM(BW32*Y33)</f>
        <v>0</v>
      </c>
      <c r="CQ33" s="146">
        <f t="shared" ref="CQ33" si="217">SUM(BW32*Z33)</f>
        <v>0</v>
      </c>
      <c r="CR33" s="149">
        <f t="shared" ref="CR33:CR96" si="218">SUM(CM33:CQ33)</f>
        <v>0</v>
      </c>
      <c r="CS33" s="40"/>
      <c r="CT33" s="200"/>
      <c r="CU33" s="40"/>
      <c r="CV33" s="146">
        <f t="shared" ref="CV33:CV96" si="219">DC33+DJ33</f>
        <v>0</v>
      </c>
      <c r="CW33" s="146">
        <f t="shared" ref="CW33:CW96" si="220">DD33+DK33</f>
        <v>0</v>
      </c>
      <c r="CX33" s="146">
        <f t="shared" si="174"/>
        <v>0</v>
      </c>
      <c r="CY33" s="146">
        <f t="shared" si="175"/>
        <v>0</v>
      </c>
      <c r="CZ33" s="146">
        <f t="shared" ref="CZ33:CZ96" si="221">DG33+DN33</f>
        <v>0</v>
      </c>
      <c r="DA33" s="149">
        <f t="shared" ref="DA33:DA96" si="222">SUM(CV33:CZ33)</f>
        <v>0</v>
      </c>
      <c r="DB33" s="151"/>
      <c r="DC33" s="146">
        <f t="shared" ref="DC33" si="223">SUM(CT32*O33)</f>
        <v>0</v>
      </c>
      <c r="DD33" s="146">
        <f t="shared" ref="DD33" si="224">SUM(CT32*P33)</f>
        <v>0</v>
      </c>
      <c r="DE33" s="146">
        <f t="shared" ref="DE33" si="225">SUM(CT32*Q33)</f>
        <v>0</v>
      </c>
      <c r="DF33" s="146">
        <f t="shared" ref="DF33" si="226">SUM(CT32*R33)</f>
        <v>0</v>
      </c>
      <c r="DG33" s="146">
        <f t="shared" ref="DG33" si="227">SUM(CT32*S33)</f>
        <v>0</v>
      </c>
      <c r="DH33" s="149">
        <f t="shared" ref="DH33:DH96" si="228">SUM(DC33:DG33)</f>
        <v>0</v>
      </c>
      <c r="DI33" s="151"/>
      <c r="DJ33" s="146">
        <f t="shared" ref="DJ33" si="229">SUM(CT32*V33)</f>
        <v>0</v>
      </c>
      <c r="DK33" s="146">
        <f t="shared" ref="DK33" si="230">SUM(CT32*W33)</f>
        <v>0</v>
      </c>
      <c r="DL33" s="146">
        <f t="shared" ref="DL33" si="231">SUM(CT32*X33)</f>
        <v>0</v>
      </c>
      <c r="DM33" s="146">
        <f t="shared" ref="DM33" si="232">SUM(CT32*Y33)</f>
        <v>0</v>
      </c>
      <c r="DN33" s="146">
        <f t="shared" ref="DN33" si="233">SUM(CT32*Z33)</f>
        <v>0</v>
      </c>
      <c r="DO33" s="149">
        <f t="shared" ref="DO33:DO96" si="234">SUM(DJ33:DN33)</f>
        <v>0</v>
      </c>
      <c r="DP33" s="77"/>
    </row>
    <row r="34" spans="1:120" s="39" customFormat="1" ht="20" customHeight="1" x14ac:dyDescent="0.3">
      <c r="A34" s="203" t="s">
        <v>45</v>
      </c>
      <c r="B34" s="205"/>
      <c r="C34" s="201"/>
      <c r="D34" s="201"/>
      <c r="E34" s="170">
        <f t="shared" ref="E34:E36" si="235">E33</f>
        <v>0</v>
      </c>
      <c r="F34" s="201"/>
      <c r="G34" s="119" t="s">
        <v>25</v>
      </c>
      <c r="H34" s="146">
        <f>'Project 2'!$B$14</f>
        <v>0</v>
      </c>
      <c r="I34" s="146">
        <f>'Project 2'!$C$14</f>
        <v>0</v>
      </c>
      <c r="J34" s="146">
        <f>'Project 2'!$D$14</f>
        <v>0</v>
      </c>
      <c r="K34" s="146">
        <f>'Project 2'!$E$14</f>
        <v>0</v>
      </c>
      <c r="L34" s="146">
        <f>'Project 2'!$F$14</f>
        <v>0</v>
      </c>
      <c r="M34" s="149">
        <f>'Project 2'!$G$14</f>
        <v>0</v>
      </c>
      <c r="N34" s="151"/>
      <c r="O34" s="146">
        <f>'Project 2'!$B$23</f>
        <v>0</v>
      </c>
      <c r="P34" s="146">
        <f>'Project 2'!$C$23</f>
        <v>0</v>
      </c>
      <c r="Q34" s="146">
        <f>'Project 2'!$D$23</f>
        <v>0</v>
      </c>
      <c r="R34" s="146">
        <f>'Project 2'!$E$23</f>
        <v>0</v>
      </c>
      <c r="S34" s="146">
        <f>'Project 2'!$F$23</f>
        <v>0</v>
      </c>
      <c r="T34" s="149">
        <f>'Project 2'!$G$23</f>
        <v>0</v>
      </c>
      <c r="U34" s="151"/>
      <c r="V34" s="146">
        <f>'Project 2'!$J$23</f>
        <v>0</v>
      </c>
      <c r="W34" s="146">
        <f>'Project 2'!$K$23</f>
        <v>0</v>
      </c>
      <c r="X34" s="146">
        <f>'Project 2'!$L$23</f>
        <v>0</v>
      </c>
      <c r="Y34" s="146">
        <f>'Project 2'!$M$23</f>
        <v>0</v>
      </c>
      <c r="Z34" s="146">
        <f>'Project 2'!$N$23</f>
        <v>0</v>
      </c>
      <c r="AA34" s="149">
        <f>'Project 2'!$O$23</f>
        <v>0</v>
      </c>
      <c r="AB34" s="40"/>
      <c r="AC34" s="200"/>
      <c r="AD34" s="137"/>
      <c r="AE34" s="146">
        <f t="shared" si="110"/>
        <v>0</v>
      </c>
      <c r="AF34" s="146">
        <f t="shared" si="116"/>
        <v>0</v>
      </c>
      <c r="AG34" s="146">
        <f t="shared" si="111"/>
        <v>0</v>
      </c>
      <c r="AH34" s="146">
        <f t="shared" si="112"/>
        <v>0</v>
      </c>
      <c r="AI34" s="146">
        <f t="shared" si="113"/>
        <v>0</v>
      </c>
      <c r="AJ34" s="149">
        <f t="shared" si="81"/>
        <v>0</v>
      </c>
      <c r="AK34" s="151"/>
      <c r="AL34" s="146">
        <f t="shared" ref="AL34" si="236">SUM(AC32*O34)</f>
        <v>0</v>
      </c>
      <c r="AM34" s="146">
        <f t="shared" ref="AM34" si="237">SUM(AC32*P34)</f>
        <v>0</v>
      </c>
      <c r="AN34" s="146">
        <f t="shared" ref="AN34" si="238">SUM(AC32*Q34)</f>
        <v>0</v>
      </c>
      <c r="AO34" s="146">
        <f t="shared" ref="AO34" si="239">SUM(AC32*R34)</f>
        <v>0</v>
      </c>
      <c r="AP34" s="146">
        <f t="shared" ref="AP34" si="240">SUM(AC32*S34)</f>
        <v>0</v>
      </c>
      <c r="AQ34" s="149">
        <f t="shared" ref="AQ34:AQ97" si="241">SUM(AL34:AP34)</f>
        <v>0</v>
      </c>
      <c r="AR34" s="151"/>
      <c r="AS34" s="146">
        <f t="shared" ref="AS34" si="242">SUM(AC32*V34)</f>
        <v>0</v>
      </c>
      <c r="AT34" s="146">
        <f t="shared" ref="AT34" si="243">SUM(AC32*W34)</f>
        <v>0</v>
      </c>
      <c r="AU34" s="146">
        <f t="shared" ref="AU34" si="244">SUM(AC32*X34)</f>
        <v>0</v>
      </c>
      <c r="AV34" s="146">
        <f t="shared" ref="AV34" si="245">SUM(AC32*Y34)</f>
        <v>0</v>
      </c>
      <c r="AW34" s="146">
        <f t="shared" ref="AW34" si="246">SUM(AC32*Z34)</f>
        <v>0</v>
      </c>
      <c r="AX34" s="149">
        <f t="shared" si="195"/>
        <v>0</v>
      </c>
      <c r="AY34" s="40"/>
      <c r="AZ34" s="200"/>
      <c r="BA34" s="137"/>
      <c r="BB34" s="146">
        <f t="shared" si="85"/>
        <v>0</v>
      </c>
      <c r="BC34" s="146">
        <f t="shared" si="86"/>
        <v>0</v>
      </c>
      <c r="BD34" s="146">
        <f t="shared" si="72"/>
        <v>0</v>
      </c>
      <c r="BE34" s="146">
        <f t="shared" si="73"/>
        <v>0</v>
      </c>
      <c r="BF34" s="146">
        <f t="shared" si="87"/>
        <v>0</v>
      </c>
      <c r="BG34" s="149">
        <f t="shared" si="88"/>
        <v>0</v>
      </c>
      <c r="BH34" s="151"/>
      <c r="BI34" s="146">
        <f t="shared" ref="BI34" si="247">SUM(AZ32*O34)</f>
        <v>0</v>
      </c>
      <c r="BJ34" s="146">
        <f t="shared" ref="BJ34" si="248">SUM(AZ32*P34)</f>
        <v>0</v>
      </c>
      <c r="BK34" s="146">
        <f t="shared" ref="BK34" si="249">SUM(AZ32*Q34)</f>
        <v>0</v>
      </c>
      <c r="BL34" s="146">
        <f t="shared" ref="BL34" si="250">SUM(AZ32*R34)</f>
        <v>0</v>
      </c>
      <c r="BM34" s="146">
        <f t="shared" ref="BM34" si="251">SUM(AZ32*S34)</f>
        <v>0</v>
      </c>
      <c r="BN34" s="149">
        <f t="shared" si="201"/>
        <v>0</v>
      </c>
      <c r="BO34" s="40"/>
      <c r="BP34" s="146">
        <f t="shared" ref="BP34" si="252">SUM(AZ32*V34)</f>
        <v>0</v>
      </c>
      <c r="BQ34" s="146">
        <f t="shared" ref="BQ34" si="253">SUM(AZ32*W34)</f>
        <v>0</v>
      </c>
      <c r="BR34" s="146">
        <f t="shared" ref="BR34" si="254">SUM(AZ32*X34)</f>
        <v>0</v>
      </c>
      <c r="BS34" s="146">
        <f t="shared" ref="BS34" si="255">SUM(AZ32*Y34)</f>
        <v>0</v>
      </c>
      <c r="BT34" s="146">
        <f t="shared" ref="BT34" si="256">SUM(AZ32*Z34)</f>
        <v>0</v>
      </c>
      <c r="BU34" s="149">
        <f t="shared" si="207"/>
        <v>0</v>
      </c>
      <c r="BW34" s="200"/>
      <c r="BX34" s="137"/>
      <c r="BY34" s="146">
        <f t="shared" si="91"/>
        <v>0</v>
      </c>
      <c r="BZ34" s="146">
        <f t="shared" si="92"/>
        <v>0</v>
      </c>
      <c r="CA34" s="146">
        <f t="shared" si="74"/>
        <v>0</v>
      </c>
      <c r="CB34" s="146">
        <f t="shared" si="75"/>
        <v>0</v>
      </c>
      <c r="CC34" s="146">
        <f t="shared" si="93"/>
        <v>0</v>
      </c>
      <c r="CD34" s="149">
        <f t="shared" si="94"/>
        <v>0</v>
      </c>
      <c r="CE34" s="151"/>
      <c r="CF34" s="146">
        <f t="shared" ref="CF34" si="257">SUM(BW32*O34)</f>
        <v>0</v>
      </c>
      <c r="CG34" s="146">
        <f t="shared" ref="CG34" si="258">SUM(BW32*P34)</f>
        <v>0</v>
      </c>
      <c r="CH34" s="146">
        <f t="shared" ref="CH34" si="259">SUM(BW32*Q34)</f>
        <v>0</v>
      </c>
      <c r="CI34" s="146">
        <f t="shared" ref="CI34" si="260">SUM(BW32*R34)</f>
        <v>0</v>
      </c>
      <c r="CJ34" s="146">
        <f t="shared" ref="CJ34" si="261">SUM(BW32*S34)</f>
        <v>0</v>
      </c>
      <c r="CK34" s="149">
        <f t="shared" si="213"/>
        <v>0</v>
      </c>
      <c r="CL34" s="151"/>
      <c r="CM34" s="146">
        <f t="shared" ref="CM34" si="262">SUM(BW32*V34)</f>
        <v>0</v>
      </c>
      <c r="CN34" s="146">
        <f t="shared" ref="CN34" si="263">SUM(BW32*W34)</f>
        <v>0</v>
      </c>
      <c r="CO34" s="146">
        <f t="shared" ref="CO34" si="264">SUM(BW32*X34)</f>
        <v>0</v>
      </c>
      <c r="CP34" s="146">
        <f t="shared" ref="CP34" si="265">SUM(BW32*Y34)</f>
        <v>0</v>
      </c>
      <c r="CQ34" s="146">
        <f t="shared" ref="CQ34" si="266">SUM(BW32*Z34)</f>
        <v>0</v>
      </c>
      <c r="CR34" s="149">
        <f t="shared" si="218"/>
        <v>0</v>
      </c>
      <c r="CS34" s="40"/>
      <c r="CT34" s="200"/>
      <c r="CU34" s="40"/>
      <c r="CV34" s="146">
        <f t="shared" si="219"/>
        <v>0</v>
      </c>
      <c r="CW34" s="146">
        <f t="shared" si="220"/>
        <v>0</v>
      </c>
      <c r="CX34" s="146">
        <f t="shared" si="174"/>
        <v>0</v>
      </c>
      <c r="CY34" s="146">
        <f t="shared" si="175"/>
        <v>0</v>
      </c>
      <c r="CZ34" s="146">
        <f t="shared" si="221"/>
        <v>0</v>
      </c>
      <c r="DA34" s="149">
        <f t="shared" si="222"/>
        <v>0</v>
      </c>
      <c r="DB34" s="151"/>
      <c r="DC34" s="146">
        <f t="shared" ref="DC34" si="267">SUM(CT32*O34)</f>
        <v>0</v>
      </c>
      <c r="DD34" s="146">
        <f t="shared" ref="DD34" si="268">SUM(CT32*P34)</f>
        <v>0</v>
      </c>
      <c r="DE34" s="146">
        <f t="shared" ref="DE34" si="269">SUM(CT32*Q34)</f>
        <v>0</v>
      </c>
      <c r="DF34" s="146">
        <f t="shared" ref="DF34" si="270">SUM(CT32*R34)</f>
        <v>0</v>
      </c>
      <c r="DG34" s="146">
        <f t="shared" ref="DG34" si="271">SUM(CT32*S34)</f>
        <v>0</v>
      </c>
      <c r="DH34" s="149">
        <f t="shared" si="228"/>
        <v>0</v>
      </c>
      <c r="DI34" s="151"/>
      <c r="DJ34" s="146">
        <f t="shared" ref="DJ34" si="272">SUM(CT32*V34)</f>
        <v>0</v>
      </c>
      <c r="DK34" s="146">
        <f t="shared" ref="DK34" si="273">SUM(CT32*W34)</f>
        <v>0</v>
      </c>
      <c r="DL34" s="146">
        <f t="shared" ref="DL34" si="274">SUM(CT32*X34)</f>
        <v>0</v>
      </c>
      <c r="DM34" s="146">
        <f t="shared" ref="DM34" si="275">SUM(CT32*Y34)</f>
        <v>0</v>
      </c>
      <c r="DN34" s="146">
        <f t="shared" ref="DN34" si="276">SUM(CT32*Z34)</f>
        <v>0</v>
      </c>
      <c r="DO34" s="149">
        <f t="shared" si="234"/>
        <v>0</v>
      </c>
      <c r="DP34" s="77"/>
    </row>
    <row r="35" spans="1:120" s="39" customFormat="1" ht="20" customHeight="1" x14ac:dyDescent="0.3">
      <c r="A35" s="203" t="s">
        <v>46</v>
      </c>
      <c r="B35" s="205"/>
      <c r="C35" s="201"/>
      <c r="D35" s="201"/>
      <c r="E35" s="170">
        <f t="shared" si="235"/>
        <v>0</v>
      </c>
      <c r="F35" s="201"/>
      <c r="G35" s="119" t="s">
        <v>26</v>
      </c>
      <c r="H35" s="146">
        <f>'Project 2'!$B$15</f>
        <v>0</v>
      </c>
      <c r="I35" s="146">
        <f>'Project 2'!$C$15</f>
        <v>0</v>
      </c>
      <c r="J35" s="146">
        <f>'Project 2'!$D$15</f>
        <v>0</v>
      </c>
      <c r="K35" s="146">
        <f>'Project 2'!$E$15</f>
        <v>0</v>
      </c>
      <c r="L35" s="146">
        <f>'Project 2'!$F$15</f>
        <v>0</v>
      </c>
      <c r="M35" s="149">
        <f>'Project 2'!$G$15</f>
        <v>0</v>
      </c>
      <c r="N35" s="151"/>
      <c r="O35" s="146">
        <f>'Project 2'!$B$24</f>
        <v>0</v>
      </c>
      <c r="P35" s="146">
        <f>'Project 2'!$C$24</f>
        <v>0</v>
      </c>
      <c r="Q35" s="146">
        <f>'Project 2'!$D$24</f>
        <v>0</v>
      </c>
      <c r="R35" s="146">
        <f>'Project 2'!$E$24</f>
        <v>0</v>
      </c>
      <c r="S35" s="146">
        <f>'Project 2'!$F$24</f>
        <v>0</v>
      </c>
      <c r="T35" s="149">
        <f>'Project 2'!$G$24</f>
        <v>0</v>
      </c>
      <c r="U35" s="151"/>
      <c r="V35" s="146">
        <f>'Project 2'!$J$24</f>
        <v>0</v>
      </c>
      <c r="W35" s="146">
        <f>'Project 2'!$K$24</f>
        <v>0</v>
      </c>
      <c r="X35" s="146">
        <f>'Project 2'!$L$24</f>
        <v>0</v>
      </c>
      <c r="Y35" s="146">
        <f>'Project 2'!$M$24</f>
        <v>0</v>
      </c>
      <c r="Z35" s="146">
        <f>'Project 2'!$N$24</f>
        <v>0</v>
      </c>
      <c r="AA35" s="149">
        <f>'Project 2'!$O$24</f>
        <v>0</v>
      </c>
      <c r="AB35" s="40"/>
      <c r="AC35" s="200"/>
      <c r="AD35" s="137"/>
      <c r="AE35" s="146">
        <f t="shared" si="110"/>
        <v>0</v>
      </c>
      <c r="AF35" s="146">
        <f t="shared" si="116"/>
        <v>0</v>
      </c>
      <c r="AG35" s="146">
        <f t="shared" si="111"/>
        <v>0</v>
      </c>
      <c r="AH35" s="146">
        <f t="shared" si="112"/>
        <v>0</v>
      </c>
      <c r="AI35" s="146">
        <f t="shared" si="113"/>
        <v>0</v>
      </c>
      <c r="AJ35" s="149">
        <f t="shared" si="81"/>
        <v>0</v>
      </c>
      <c r="AK35" s="151"/>
      <c r="AL35" s="146">
        <f t="shared" ref="AL35" si="277">SUM(AC32*O35)</f>
        <v>0</v>
      </c>
      <c r="AM35" s="146">
        <f t="shared" ref="AM35" si="278">SUM(AC32*P35)</f>
        <v>0</v>
      </c>
      <c r="AN35" s="146">
        <f t="shared" ref="AN35" si="279">SUM(AC32*Q35)</f>
        <v>0</v>
      </c>
      <c r="AO35" s="146">
        <f t="shared" ref="AO35" si="280">SUM(AC32*R35)</f>
        <v>0</v>
      </c>
      <c r="AP35" s="146">
        <f t="shared" ref="AP35" si="281">SUM(AC32*S35)</f>
        <v>0</v>
      </c>
      <c r="AQ35" s="149">
        <f t="shared" si="241"/>
        <v>0</v>
      </c>
      <c r="AR35" s="151"/>
      <c r="AS35" s="146">
        <f t="shared" ref="AS35" si="282">SUM(AC32*V35)</f>
        <v>0</v>
      </c>
      <c r="AT35" s="146">
        <f t="shared" ref="AT35" si="283">SUM(AC32*W35)</f>
        <v>0</v>
      </c>
      <c r="AU35" s="146">
        <f t="shared" ref="AU35" si="284">SUM(AC32*X35)</f>
        <v>0</v>
      </c>
      <c r="AV35" s="146">
        <f t="shared" ref="AV35" si="285">SUM(AC32*Y35)</f>
        <v>0</v>
      </c>
      <c r="AW35" s="146">
        <f t="shared" ref="AW35" si="286">SUM(AC32*Z35)</f>
        <v>0</v>
      </c>
      <c r="AX35" s="149">
        <f t="shared" si="195"/>
        <v>0</v>
      </c>
      <c r="AY35" s="40"/>
      <c r="AZ35" s="200"/>
      <c r="BA35" s="137"/>
      <c r="BB35" s="146">
        <f t="shared" si="85"/>
        <v>0</v>
      </c>
      <c r="BC35" s="146">
        <f t="shared" si="86"/>
        <v>0</v>
      </c>
      <c r="BD35" s="146">
        <f t="shared" si="72"/>
        <v>0</v>
      </c>
      <c r="BE35" s="146">
        <f t="shared" si="73"/>
        <v>0</v>
      </c>
      <c r="BF35" s="146">
        <f t="shared" si="87"/>
        <v>0</v>
      </c>
      <c r="BG35" s="149">
        <f t="shared" si="88"/>
        <v>0</v>
      </c>
      <c r="BH35" s="151"/>
      <c r="BI35" s="146">
        <f t="shared" ref="BI35" si="287">SUM(AZ32*O35)</f>
        <v>0</v>
      </c>
      <c r="BJ35" s="146">
        <f t="shared" ref="BJ35" si="288">SUM(AZ32*P35)</f>
        <v>0</v>
      </c>
      <c r="BK35" s="146">
        <f t="shared" ref="BK35" si="289">SUM(AZ32*Q35)</f>
        <v>0</v>
      </c>
      <c r="BL35" s="146">
        <f t="shared" ref="BL35" si="290">SUM(AZ32*R35)</f>
        <v>0</v>
      </c>
      <c r="BM35" s="146">
        <f t="shared" ref="BM35" si="291">SUM(AZ32*S35)</f>
        <v>0</v>
      </c>
      <c r="BN35" s="149">
        <f t="shared" si="201"/>
        <v>0</v>
      </c>
      <c r="BO35" s="40"/>
      <c r="BP35" s="146">
        <f t="shared" ref="BP35" si="292">SUM(AZ32*V35)</f>
        <v>0</v>
      </c>
      <c r="BQ35" s="146">
        <f t="shared" ref="BQ35" si="293">SUM(AZ32*W35)</f>
        <v>0</v>
      </c>
      <c r="BR35" s="146">
        <f t="shared" ref="BR35" si="294">SUM(AZ32*X35)</f>
        <v>0</v>
      </c>
      <c r="BS35" s="146">
        <f t="shared" ref="BS35" si="295">SUM(AZ32*Y35)</f>
        <v>0</v>
      </c>
      <c r="BT35" s="146">
        <f t="shared" ref="BT35" si="296">SUM(AZ32*Z35)</f>
        <v>0</v>
      </c>
      <c r="BU35" s="149">
        <f t="shared" si="207"/>
        <v>0</v>
      </c>
      <c r="BW35" s="200"/>
      <c r="BX35" s="137"/>
      <c r="BY35" s="146">
        <f t="shared" si="91"/>
        <v>0</v>
      </c>
      <c r="BZ35" s="146">
        <f t="shared" si="92"/>
        <v>0</v>
      </c>
      <c r="CA35" s="146">
        <f t="shared" si="74"/>
        <v>0</v>
      </c>
      <c r="CB35" s="146">
        <f t="shared" si="75"/>
        <v>0</v>
      </c>
      <c r="CC35" s="146">
        <f t="shared" si="93"/>
        <v>0</v>
      </c>
      <c r="CD35" s="149">
        <f t="shared" si="94"/>
        <v>0</v>
      </c>
      <c r="CE35" s="151"/>
      <c r="CF35" s="146">
        <f t="shared" ref="CF35" si="297">SUM(BW32*O35)</f>
        <v>0</v>
      </c>
      <c r="CG35" s="146">
        <f t="shared" ref="CG35" si="298">SUM(BW32*P35)</f>
        <v>0</v>
      </c>
      <c r="CH35" s="146">
        <f t="shared" ref="CH35" si="299">SUM(BW32*Q35)</f>
        <v>0</v>
      </c>
      <c r="CI35" s="146">
        <f t="shared" ref="CI35" si="300">SUM(BW32*R35)</f>
        <v>0</v>
      </c>
      <c r="CJ35" s="146">
        <f t="shared" ref="CJ35" si="301">SUM(BW32*S35)</f>
        <v>0</v>
      </c>
      <c r="CK35" s="149">
        <f>SUM(CF35:CJ35)</f>
        <v>0</v>
      </c>
      <c r="CL35" s="151"/>
      <c r="CM35" s="146">
        <f t="shared" ref="CM35" si="302">SUM(BW32*V35)</f>
        <v>0</v>
      </c>
      <c r="CN35" s="146">
        <f t="shared" ref="CN35" si="303">SUM(BW32*W35)</f>
        <v>0</v>
      </c>
      <c r="CO35" s="146">
        <f t="shared" ref="CO35" si="304">SUM(BW32*X35)</f>
        <v>0</v>
      </c>
      <c r="CP35" s="146">
        <f t="shared" ref="CP35" si="305">SUM(BW32*Y35)</f>
        <v>0</v>
      </c>
      <c r="CQ35" s="146">
        <f t="shared" ref="CQ35" si="306">SUM(BW32*Z35)</f>
        <v>0</v>
      </c>
      <c r="CR35" s="149">
        <f t="shared" si="218"/>
        <v>0</v>
      </c>
      <c r="CS35" s="40"/>
      <c r="CT35" s="200"/>
      <c r="CU35" s="40"/>
      <c r="CV35" s="146">
        <f t="shared" si="219"/>
        <v>0</v>
      </c>
      <c r="CW35" s="146">
        <f t="shared" si="220"/>
        <v>0</v>
      </c>
      <c r="CX35" s="146">
        <f t="shared" si="174"/>
        <v>0</v>
      </c>
      <c r="CY35" s="146">
        <f t="shared" si="175"/>
        <v>0</v>
      </c>
      <c r="CZ35" s="146">
        <f t="shared" si="221"/>
        <v>0</v>
      </c>
      <c r="DA35" s="149">
        <f t="shared" si="222"/>
        <v>0</v>
      </c>
      <c r="DB35" s="151"/>
      <c r="DC35" s="146">
        <f t="shared" ref="DC35" si="307">SUM(CT32*O35)</f>
        <v>0</v>
      </c>
      <c r="DD35" s="146">
        <f t="shared" ref="DD35" si="308">SUM(CT32*P35)</f>
        <v>0</v>
      </c>
      <c r="DE35" s="146">
        <f t="shared" ref="DE35" si="309">SUM(CT32*Q35)</f>
        <v>0</v>
      </c>
      <c r="DF35" s="146">
        <f t="shared" ref="DF35" si="310">SUM(CT32*R35)</f>
        <v>0</v>
      </c>
      <c r="DG35" s="146">
        <f t="shared" ref="DG35" si="311">SUM(CT32*S35)</f>
        <v>0</v>
      </c>
      <c r="DH35" s="149">
        <f t="shared" si="228"/>
        <v>0</v>
      </c>
      <c r="DI35" s="151"/>
      <c r="DJ35" s="146">
        <f t="shared" ref="DJ35" si="312">SUM(CT32*V35)</f>
        <v>0</v>
      </c>
      <c r="DK35" s="146">
        <f t="shared" ref="DK35" si="313">SUM(CT32*W35)</f>
        <v>0</v>
      </c>
      <c r="DL35" s="146">
        <f t="shared" ref="DL35" si="314">SUM(CT32*X35)</f>
        <v>0</v>
      </c>
      <c r="DM35" s="146">
        <f t="shared" ref="DM35" si="315">SUM(CT32*Y35)</f>
        <v>0</v>
      </c>
      <c r="DN35" s="146">
        <f t="shared" ref="DN35" si="316">SUM(CT32*Z35)</f>
        <v>0</v>
      </c>
      <c r="DO35" s="149">
        <f t="shared" si="234"/>
        <v>0</v>
      </c>
      <c r="DP35" s="77"/>
    </row>
    <row r="36" spans="1:120" s="39" customFormat="1" ht="20" customHeight="1" x14ac:dyDescent="0.3">
      <c r="A36" s="203" t="s">
        <v>47</v>
      </c>
      <c r="B36" s="205"/>
      <c r="C36" s="201"/>
      <c r="D36" s="201"/>
      <c r="E36" s="170">
        <f t="shared" si="235"/>
        <v>0</v>
      </c>
      <c r="F36" s="201"/>
      <c r="G36" s="119" t="s">
        <v>27</v>
      </c>
      <c r="H36" s="146">
        <f>'Project 2'!$B$16</f>
        <v>0</v>
      </c>
      <c r="I36" s="146">
        <f>'Project 2'!$C$16</f>
        <v>0</v>
      </c>
      <c r="J36" s="146">
        <f>'Project 2'!$D$16</f>
        <v>0</v>
      </c>
      <c r="K36" s="146">
        <f>'Project 2'!$E$16</f>
        <v>0</v>
      </c>
      <c r="L36" s="146">
        <f>'Project 2'!$F$16</f>
        <v>0</v>
      </c>
      <c r="M36" s="149">
        <f>'Project 2'!$G$16</f>
        <v>0</v>
      </c>
      <c r="N36" s="151"/>
      <c r="O36" s="146">
        <f>'Project 2'!$B$25</f>
        <v>0</v>
      </c>
      <c r="P36" s="146">
        <f>'Project 2'!$C$25</f>
        <v>0</v>
      </c>
      <c r="Q36" s="146">
        <f>'Project 2'!$D$25</f>
        <v>0</v>
      </c>
      <c r="R36" s="146">
        <f>'Project 2'!$E$25</f>
        <v>0</v>
      </c>
      <c r="S36" s="146">
        <f>'Project 2'!$F$25</f>
        <v>0</v>
      </c>
      <c r="T36" s="149">
        <f>'Project 2'!$G$25</f>
        <v>0</v>
      </c>
      <c r="U36" s="151"/>
      <c r="V36" s="146">
        <f>'Project 2'!$J$25</f>
        <v>0</v>
      </c>
      <c r="W36" s="146">
        <f>'Project 2'!$K$25</f>
        <v>0</v>
      </c>
      <c r="X36" s="146">
        <f>'Project 2'!$L$25</f>
        <v>0</v>
      </c>
      <c r="Y36" s="146">
        <f>'Project 2'!$M$25</f>
        <v>0</v>
      </c>
      <c r="Z36" s="146">
        <f>'Project 2'!$N$25</f>
        <v>0</v>
      </c>
      <c r="AA36" s="149">
        <f>'Project 2'!$O$25</f>
        <v>0</v>
      </c>
      <c r="AB36" s="40"/>
      <c r="AC36" s="200"/>
      <c r="AD36" s="137"/>
      <c r="AE36" s="146">
        <f t="shared" si="110"/>
        <v>0</v>
      </c>
      <c r="AF36" s="146">
        <f t="shared" si="116"/>
        <v>0</v>
      </c>
      <c r="AG36" s="146">
        <f t="shared" si="111"/>
        <v>0</v>
      </c>
      <c r="AH36" s="146">
        <f t="shared" si="112"/>
        <v>0</v>
      </c>
      <c r="AI36" s="146">
        <f t="shared" si="113"/>
        <v>0</v>
      </c>
      <c r="AJ36" s="149">
        <f t="shared" si="81"/>
        <v>0</v>
      </c>
      <c r="AK36" s="151"/>
      <c r="AL36" s="146">
        <f t="shared" ref="AL36" si="317">SUM(AC32*O36)</f>
        <v>0</v>
      </c>
      <c r="AM36" s="146">
        <f t="shared" ref="AM36" si="318">SUM(AC32*P36)</f>
        <v>0</v>
      </c>
      <c r="AN36" s="146">
        <f t="shared" ref="AN36" si="319">SUM(AC32*Q36)</f>
        <v>0</v>
      </c>
      <c r="AO36" s="146">
        <f t="shared" ref="AO36" si="320">SUM(AC32*R36)</f>
        <v>0</v>
      </c>
      <c r="AP36" s="146">
        <f t="shared" ref="AP36" si="321">SUM(AC32*S36)</f>
        <v>0</v>
      </c>
      <c r="AQ36" s="149">
        <f t="shared" si="241"/>
        <v>0</v>
      </c>
      <c r="AR36" s="151"/>
      <c r="AS36" s="146">
        <f t="shared" ref="AS36" si="322">SUM(AC32*V36)</f>
        <v>0</v>
      </c>
      <c r="AT36" s="146">
        <f t="shared" ref="AT36" si="323">SUM(AC32*W36)</f>
        <v>0</v>
      </c>
      <c r="AU36" s="146">
        <f t="shared" ref="AU36" si="324">SUM(AC32*X36)</f>
        <v>0</v>
      </c>
      <c r="AV36" s="146">
        <f t="shared" ref="AV36" si="325">SUM(AC32*Y36)</f>
        <v>0</v>
      </c>
      <c r="AW36" s="146">
        <f t="shared" ref="AW36" si="326">SUM(AC32*Z36)</f>
        <v>0</v>
      </c>
      <c r="AX36" s="149">
        <f t="shared" si="195"/>
        <v>0</v>
      </c>
      <c r="AY36" s="40"/>
      <c r="AZ36" s="200"/>
      <c r="BA36" s="137"/>
      <c r="BB36" s="146">
        <f t="shared" si="85"/>
        <v>0</v>
      </c>
      <c r="BC36" s="146">
        <f t="shared" si="86"/>
        <v>0</v>
      </c>
      <c r="BD36" s="146">
        <f t="shared" si="72"/>
        <v>0</v>
      </c>
      <c r="BE36" s="146">
        <f t="shared" si="73"/>
        <v>0</v>
      </c>
      <c r="BF36" s="146">
        <f t="shared" si="87"/>
        <v>0</v>
      </c>
      <c r="BG36" s="149">
        <f t="shared" si="88"/>
        <v>0</v>
      </c>
      <c r="BH36" s="151"/>
      <c r="BI36" s="146">
        <f t="shared" ref="BI36" si="327">SUM(AZ32*O36)</f>
        <v>0</v>
      </c>
      <c r="BJ36" s="146">
        <f t="shared" ref="BJ36" si="328">SUM(AZ32*P36)</f>
        <v>0</v>
      </c>
      <c r="BK36" s="146">
        <f t="shared" ref="BK36" si="329">SUM(AZ32*Q36)</f>
        <v>0</v>
      </c>
      <c r="BL36" s="146">
        <f t="shared" ref="BL36" si="330">SUM(AZ32*R36)</f>
        <v>0</v>
      </c>
      <c r="BM36" s="146">
        <f t="shared" ref="BM36" si="331">SUM(AZ32*S36)</f>
        <v>0</v>
      </c>
      <c r="BN36" s="149">
        <f t="shared" si="201"/>
        <v>0</v>
      </c>
      <c r="BO36" s="40"/>
      <c r="BP36" s="146">
        <f t="shared" ref="BP36" si="332">SUM(AZ32*V36)</f>
        <v>0</v>
      </c>
      <c r="BQ36" s="146">
        <f t="shared" ref="BQ36" si="333">SUM(AZ32*W36)</f>
        <v>0</v>
      </c>
      <c r="BR36" s="146">
        <f t="shared" ref="BR36" si="334">SUM(AZ32*X36)</f>
        <v>0</v>
      </c>
      <c r="BS36" s="146">
        <f t="shared" ref="BS36" si="335">SUM(AZ32*Y36)</f>
        <v>0</v>
      </c>
      <c r="BT36" s="146">
        <f t="shared" ref="BT36" si="336">SUM(AZ32*Z36)</f>
        <v>0</v>
      </c>
      <c r="BU36" s="149">
        <f t="shared" si="207"/>
        <v>0</v>
      </c>
      <c r="BW36" s="200"/>
      <c r="BX36" s="137"/>
      <c r="BY36" s="146">
        <f t="shared" si="91"/>
        <v>0</v>
      </c>
      <c r="BZ36" s="146">
        <f t="shared" si="92"/>
        <v>0</v>
      </c>
      <c r="CA36" s="146">
        <f t="shared" si="74"/>
        <v>0</v>
      </c>
      <c r="CB36" s="146">
        <f t="shared" si="75"/>
        <v>0</v>
      </c>
      <c r="CC36" s="146">
        <f t="shared" si="93"/>
        <v>0</v>
      </c>
      <c r="CD36" s="149">
        <f t="shared" si="94"/>
        <v>0</v>
      </c>
      <c r="CE36" s="151"/>
      <c r="CF36" s="146">
        <f t="shared" ref="CF36" si="337">SUM(BW32*O36)</f>
        <v>0</v>
      </c>
      <c r="CG36" s="146">
        <f t="shared" ref="CG36" si="338">SUM(BW32*P36)</f>
        <v>0</v>
      </c>
      <c r="CH36" s="146">
        <f t="shared" ref="CH36" si="339">SUM(BW32*Q36)</f>
        <v>0</v>
      </c>
      <c r="CI36" s="146">
        <f t="shared" ref="CI36" si="340">SUM(BW32*R36)</f>
        <v>0</v>
      </c>
      <c r="CJ36" s="146">
        <f t="shared" ref="CJ36" si="341">SUM(BW32*S36)</f>
        <v>0</v>
      </c>
      <c r="CK36" s="149">
        <f t="shared" si="213"/>
        <v>0</v>
      </c>
      <c r="CL36" s="151"/>
      <c r="CM36" s="146">
        <f t="shared" ref="CM36" si="342">SUM(BW32*V36)</f>
        <v>0</v>
      </c>
      <c r="CN36" s="146">
        <f t="shared" ref="CN36" si="343">SUM(BW32*W36)</f>
        <v>0</v>
      </c>
      <c r="CO36" s="146">
        <f t="shared" ref="CO36" si="344">SUM(BW32*X36)</f>
        <v>0</v>
      </c>
      <c r="CP36" s="146">
        <f t="shared" ref="CP36" si="345">SUM(BW32*Y36)</f>
        <v>0</v>
      </c>
      <c r="CQ36" s="146">
        <f t="shared" ref="CQ36" si="346">SUM(BW32*Z36)</f>
        <v>0</v>
      </c>
      <c r="CR36" s="149">
        <f t="shared" si="218"/>
        <v>0</v>
      </c>
      <c r="CS36" s="40"/>
      <c r="CT36" s="200"/>
      <c r="CU36" s="40"/>
      <c r="CV36" s="146">
        <f t="shared" si="219"/>
        <v>0</v>
      </c>
      <c r="CW36" s="146">
        <f t="shared" si="220"/>
        <v>0</v>
      </c>
      <c r="CX36" s="146">
        <f t="shared" si="174"/>
        <v>0</v>
      </c>
      <c r="CY36" s="146">
        <f t="shared" si="175"/>
        <v>0</v>
      </c>
      <c r="CZ36" s="146">
        <f t="shared" si="221"/>
        <v>0</v>
      </c>
      <c r="DA36" s="149">
        <f t="shared" si="222"/>
        <v>0</v>
      </c>
      <c r="DB36" s="151"/>
      <c r="DC36" s="146">
        <f t="shared" ref="DC36" si="347">SUM(CT32*O36)</f>
        <v>0</v>
      </c>
      <c r="DD36" s="146">
        <f t="shared" ref="DD36" si="348">SUM(CT32*P36)</f>
        <v>0</v>
      </c>
      <c r="DE36" s="146">
        <f t="shared" ref="DE36" si="349">SUM(CT32*Q36)</f>
        <v>0</v>
      </c>
      <c r="DF36" s="146">
        <f t="shared" ref="DF36" si="350">SUM(CT32*R36)</f>
        <v>0</v>
      </c>
      <c r="DG36" s="146">
        <f t="shared" ref="DG36" si="351">SUM(CT32*S36)</f>
        <v>0</v>
      </c>
      <c r="DH36" s="149">
        <f t="shared" si="228"/>
        <v>0</v>
      </c>
      <c r="DI36" s="151"/>
      <c r="DJ36" s="146">
        <f t="shared" ref="DJ36" si="352">SUM(CT32*V36)</f>
        <v>0</v>
      </c>
      <c r="DK36" s="146">
        <f t="shared" ref="DK36" si="353">SUM(CT32*W36)</f>
        <v>0</v>
      </c>
      <c r="DL36" s="146">
        <f t="shared" ref="DL36" si="354">SUM(CT32*X36)</f>
        <v>0</v>
      </c>
      <c r="DM36" s="146">
        <f t="shared" ref="DM36" si="355">SUM(CT32*Y36)</f>
        <v>0</v>
      </c>
      <c r="DN36" s="146">
        <f t="shared" ref="DN36" si="356">SUM(CT32*Z36)</f>
        <v>0</v>
      </c>
      <c r="DO36" s="149">
        <f t="shared" si="234"/>
        <v>0</v>
      </c>
      <c r="DP36" s="77"/>
    </row>
    <row r="37" spans="1:120" s="39" customFormat="1" x14ac:dyDescent="0.3">
      <c r="A37" s="204" t="s">
        <v>48</v>
      </c>
      <c r="B37" s="205"/>
      <c r="C37" s="201"/>
      <c r="D37" s="201"/>
      <c r="E37" s="171" t="s">
        <v>21</v>
      </c>
      <c r="F37" s="201"/>
      <c r="G37" s="119" t="s">
        <v>21</v>
      </c>
      <c r="H37" s="195">
        <f>'Project 2'!$B$17</f>
        <v>0</v>
      </c>
      <c r="I37" s="195">
        <f>'Project 2'!$C$17</f>
        <v>0</v>
      </c>
      <c r="J37" s="195">
        <f>'Project 2'!$D$17</f>
        <v>0</v>
      </c>
      <c r="K37" s="195">
        <f>'Project 2'!$E$17</f>
        <v>0</v>
      </c>
      <c r="L37" s="195">
        <f>'Project 2'!$F$17</f>
        <v>0</v>
      </c>
      <c r="M37" s="196">
        <f>'Project 2'!$G$17</f>
        <v>0</v>
      </c>
      <c r="N37" s="151"/>
      <c r="O37" s="195">
        <f>'Project 2'!$B$26</f>
        <v>0</v>
      </c>
      <c r="P37" s="195">
        <f>'Project 2'!$C$26</f>
        <v>0</v>
      </c>
      <c r="Q37" s="195">
        <f>'Project 2'!$D$26</f>
        <v>0</v>
      </c>
      <c r="R37" s="195">
        <f>'Project 2'!$E$26</f>
        <v>0</v>
      </c>
      <c r="S37" s="195">
        <f>'Project 2'!$F$26</f>
        <v>0</v>
      </c>
      <c r="T37" s="196">
        <f>'Project 2'!$G$26</f>
        <v>0</v>
      </c>
      <c r="U37" s="151"/>
      <c r="V37" s="195">
        <f>'Project 2'!$J$26</f>
        <v>0</v>
      </c>
      <c r="W37" s="195">
        <f>'Project 2'!$K$26</f>
        <v>0</v>
      </c>
      <c r="X37" s="195">
        <f>'Project 2'!$L$26</f>
        <v>0</v>
      </c>
      <c r="Y37" s="195">
        <f>'Project 2'!$M$26</f>
        <v>0</v>
      </c>
      <c r="Z37" s="195">
        <f>'Project 2'!$N$26</f>
        <v>0</v>
      </c>
      <c r="AA37" s="196">
        <f>'Project 2'!$O$26</f>
        <v>0</v>
      </c>
      <c r="AB37" s="40"/>
      <c r="AC37" s="200"/>
      <c r="AD37" s="137"/>
      <c r="AE37" s="195">
        <f t="shared" si="110"/>
        <v>0</v>
      </c>
      <c r="AF37" s="195">
        <f t="shared" si="116"/>
        <v>0</v>
      </c>
      <c r="AG37" s="195">
        <f t="shared" si="111"/>
        <v>0</v>
      </c>
      <c r="AH37" s="195">
        <f t="shared" si="112"/>
        <v>0</v>
      </c>
      <c r="AI37" s="195">
        <f t="shared" si="113"/>
        <v>0</v>
      </c>
      <c r="AJ37" s="196">
        <f t="shared" si="81"/>
        <v>0</v>
      </c>
      <c r="AK37" s="151"/>
      <c r="AL37" s="195">
        <f t="shared" ref="AL37:AP37" si="357">SUM(AL32:AL36)</f>
        <v>0</v>
      </c>
      <c r="AM37" s="195">
        <f t="shared" si="357"/>
        <v>0</v>
      </c>
      <c r="AN37" s="195">
        <f t="shared" si="357"/>
        <v>0</v>
      </c>
      <c r="AO37" s="195">
        <f t="shared" si="357"/>
        <v>0</v>
      </c>
      <c r="AP37" s="195">
        <f t="shared" si="357"/>
        <v>0</v>
      </c>
      <c r="AQ37" s="196">
        <f t="shared" si="241"/>
        <v>0</v>
      </c>
      <c r="AR37" s="151"/>
      <c r="AS37" s="195">
        <f t="shared" ref="AS37:AW49" si="358">SUM(AS32:AS36)</f>
        <v>0</v>
      </c>
      <c r="AT37" s="195">
        <f t="shared" si="358"/>
        <v>0</v>
      </c>
      <c r="AU37" s="195">
        <f t="shared" si="358"/>
        <v>0</v>
      </c>
      <c r="AV37" s="195">
        <f t="shared" si="358"/>
        <v>0</v>
      </c>
      <c r="AW37" s="195">
        <f t="shared" si="358"/>
        <v>0</v>
      </c>
      <c r="AX37" s="196">
        <f t="shared" si="195"/>
        <v>0</v>
      </c>
      <c r="AY37" s="40"/>
      <c r="AZ37" s="200"/>
      <c r="BA37" s="137"/>
      <c r="BB37" s="195">
        <f t="shared" si="85"/>
        <v>0</v>
      </c>
      <c r="BC37" s="195">
        <f t="shared" si="86"/>
        <v>0</v>
      </c>
      <c r="BD37" s="195">
        <f t="shared" si="72"/>
        <v>0</v>
      </c>
      <c r="BE37" s="195">
        <f t="shared" si="73"/>
        <v>0</v>
      </c>
      <c r="BF37" s="195">
        <f t="shared" si="87"/>
        <v>0</v>
      </c>
      <c r="BG37" s="196">
        <f t="shared" si="88"/>
        <v>0</v>
      </c>
      <c r="BH37" s="151"/>
      <c r="BI37" s="195">
        <f t="shared" ref="BI37:BM49" si="359">SUM(BI32:BI36)</f>
        <v>0</v>
      </c>
      <c r="BJ37" s="195">
        <f t="shared" si="359"/>
        <v>0</v>
      </c>
      <c r="BK37" s="195">
        <f t="shared" si="359"/>
        <v>0</v>
      </c>
      <c r="BL37" s="195">
        <f t="shared" si="359"/>
        <v>0</v>
      </c>
      <c r="BM37" s="195">
        <f t="shared" si="359"/>
        <v>0</v>
      </c>
      <c r="BN37" s="196">
        <f t="shared" si="201"/>
        <v>0</v>
      </c>
      <c r="BO37" s="40"/>
      <c r="BP37" s="195">
        <f t="shared" ref="BP37:BT49" si="360">SUM(BP32:BP36)</f>
        <v>0</v>
      </c>
      <c r="BQ37" s="195">
        <f t="shared" si="360"/>
        <v>0</v>
      </c>
      <c r="BR37" s="195">
        <f t="shared" si="360"/>
        <v>0</v>
      </c>
      <c r="BS37" s="195">
        <f t="shared" si="360"/>
        <v>0</v>
      </c>
      <c r="BT37" s="195">
        <f t="shared" si="360"/>
        <v>0</v>
      </c>
      <c r="BU37" s="196">
        <f t="shared" si="207"/>
        <v>0</v>
      </c>
      <c r="BW37" s="200"/>
      <c r="BX37" s="137"/>
      <c r="BY37" s="195">
        <f t="shared" si="91"/>
        <v>0</v>
      </c>
      <c r="BZ37" s="195">
        <f t="shared" si="92"/>
        <v>0</v>
      </c>
      <c r="CA37" s="195">
        <f t="shared" si="74"/>
        <v>0</v>
      </c>
      <c r="CB37" s="195">
        <f t="shared" si="75"/>
        <v>0</v>
      </c>
      <c r="CC37" s="195">
        <f t="shared" si="93"/>
        <v>0</v>
      </c>
      <c r="CD37" s="196">
        <f t="shared" si="94"/>
        <v>0</v>
      </c>
      <c r="CE37" s="151"/>
      <c r="CF37" s="195">
        <f t="shared" ref="CF37:CJ49" si="361">SUM(CF32:CF36)</f>
        <v>0</v>
      </c>
      <c r="CG37" s="195">
        <f t="shared" si="361"/>
        <v>0</v>
      </c>
      <c r="CH37" s="195">
        <f t="shared" si="361"/>
        <v>0</v>
      </c>
      <c r="CI37" s="195">
        <f t="shared" si="361"/>
        <v>0</v>
      </c>
      <c r="CJ37" s="195">
        <f t="shared" si="361"/>
        <v>0</v>
      </c>
      <c r="CK37" s="196">
        <f t="shared" si="213"/>
        <v>0</v>
      </c>
      <c r="CL37" s="151"/>
      <c r="CM37" s="195">
        <f t="shared" ref="CM37:CQ49" si="362">SUM(CM32:CM36)</f>
        <v>0</v>
      </c>
      <c r="CN37" s="195">
        <f t="shared" si="362"/>
        <v>0</v>
      </c>
      <c r="CO37" s="195">
        <f t="shared" si="362"/>
        <v>0</v>
      </c>
      <c r="CP37" s="195">
        <f t="shared" si="362"/>
        <v>0</v>
      </c>
      <c r="CQ37" s="195">
        <f t="shared" si="362"/>
        <v>0</v>
      </c>
      <c r="CR37" s="196">
        <f t="shared" si="218"/>
        <v>0</v>
      </c>
      <c r="CS37" s="40"/>
      <c r="CT37" s="200"/>
      <c r="CU37" s="40"/>
      <c r="CV37" s="150">
        <f t="shared" si="219"/>
        <v>0</v>
      </c>
      <c r="CW37" s="150">
        <f t="shared" si="220"/>
        <v>0</v>
      </c>
      <c r="CX37" s="150">
        <f t="shared" si="174"/>
        <v>0</v>
      </c>
      <c r="CY37" s="150">
        <f t="shared" si="175"/>
        <v>0</v>
      </c>
      <c r="CZ37" s="150">
        <f t="shared" si="221"/>
        <v>0</v>
      </c>
      <c r="DA37" s="149">
        <f t="shared" si="222"/>
        <v>0</v>
      </c>
      <c r="DB37" s="151"/>
      <c r="DC37" s="150">
        <f t="shared" ref="DC37:DG49" si="363">SUM(DC32:DC36)</f>
        <v>0</v>
      </c>
      <c r="DD37" s="150">
        <f t="shared" si="363"/>
        <v>0</v>
      </c>
      <c r="DE37" s="150">
        <f t="shared" si="363"/>
        <v>0</v>
      </c>
      <c r="DF37" s="150">
        <f t="shared" si="363"/>
        <v>0</v>
      </c>
      <c r="DG37" s="150">
        <f t="shared" si="363"/>
        <v>0</v>
      </c>
      <c r="DH37" s="149">
        <f t="shared" si="228"/>
        <v>0</v>
      </c>
      <c r="DI37" s="151"/>
      <c r="DJ37" s="150">
        <f t="shared" ref="DJ37:DN49" si="364">SUM(DJ32:DJ36)</f>
        <v>0</v>
      </c>
      <c r="DK37" s="150">
        <f t="shared" si="364"/>
        <v>0</v>
      </c>
      <c r="DL37" s="150">
        <f t="shared" si="364"/>
        <v>0</v>
      </c>
      <c r="DM37" s="150">
        <f t="shared" si="364"/>
        <v>0</v>
      </c>
      <c r="DN37" s="150">
        <f t="shared" si="364"/>
        <v>0</v>
      </c>
      <c r="DO37" s="149">
        <f t="shared" si="234"/>
        <v>0</v>
      </c>
      <c r="DP37" s="77"/>
    </row>
    <row r="38" spans="1:120" s="39" customFormat="1" ht="11.5" customHeight="1" x14ac:dyDescent="0.3">
      <c r="A38" s="202" t="s">
        <v>49</v>
      </c>
      <c r="B38" s="205">
        <f>'Project 3'!$C$2</f>
        <v>0</v>
      </c>
      <c r="C38" s="201">
        <f>'Project 3'!$C$3</f>
        <v>0</v>
      </c>
      <c r="D38" s="201">
        <f>'Project 3'!$C$4</f>
        <v>0</v>
      </c>
      <c r="E38" s="169">
        <f>'Project 3'!$C$6</f>
        <v>0</v>
      </c>
      <c r="F38" s="201">
        <f>'Project 3'!$C$7</f>
        <v>0</v>
      </c>
      <c r="G38" s="119" t="s">
        <v>22</v>
      </c>
      <c r="H38" s="146">
        <f>'Project 3'!$B$12</f>
        <v>0</v>
      </c>
      <c r="I38" s="146">
        <f>'Project 3'!$C$12</f>
        <v>0</v>
      </c>
      <c r="J38" s="146">
        <f>'Project 3'!$D$12</f>
        <v>0</v>
      </c>
      <c r="K38" s="146">
        <f>'Project 3'!$E$12</f>
        <v>0</v>
      </c>
      <c r="L38" s="146">
        <f>'Project 3'!$F$12</f>
        <v>0</v>
      </c>
      <c r="M38" s="147">
        <f>'Project 3'!$G$12</f>
        <v>0</v>
      </c>
      <c r="N38" s="151"/>
      <c r="O38" s="146">
        <f>'Project 3'!$B$21</f>
        <v>0</v>
      </c>
      <c r="P38" s="146">
        <f>'Project 3'!$C$21</f>
        <v>0</v>
      </c>
      <c r="Q38" s="146">
        <f>'Project 3'!$D$21</f>
        <v>0</v>
      </c>
      <c r="R38" s="146">
        <f>'Project 3'!$E$21</f>
        <v>0</v>
      </c>
      <c r="S38" s="146">
        <f>'Project 3'!$F$21</f>
        <v>0</v>
      </c>
      <c r="T38" s="147">
        <f>'Project 3'!$G$21</f>
        <v>0</v>
      </c>
      <c r="U38" s="151"/>
      <c r="V38" s="146">
        <f>'Project 3'!$J$21</f>
        <v>0</v>
      </c>
      <c r="W38" s="146">
        <f>'Project 3'!$K$21</f>
        <v>0</v>
      </c>
      <c r="X38" s="146">
        <f>'Project 3'!$L$21</f>
        <v>0</v>
      </c>
      <c r="Y38" s="146">
        <f>'Project 3'!$M$21</f>
        <v>0</v>
      </c>
      <c r="Z38" s="146">
        <f>'Project 3'!$N$21</f>
        <v>0</v>
      </c>
      <c r="AA38" s="147">
        <f>'Project 3'!$O$21</f>
        <v>0</v>
      </c>
      <c r="AB38" s="40"/>
      <c r="AC38" s="200"/>
      <c r="AD38" s="137"/>
      <c r="AE38" s="146">
        <f t="shared" si="110"/>
        <v>0</v>
      </c>
      <c r="AF38" s="146">
        <f t="shared" si="116"/>
        <v>0</v>
      </c>
      <c r="AG38" s="146">
        <f t="shared" si="111"/>
        <v>0</v>
      </c>
      <c r="AH38" s="146">
        <f t="shared" si="112"/>
        <v>0</v>
      </c>
      <c r="AI38" s="146">
        <f t="shared" si="113"/>
        <v>0</v>
      </c>
      <c r="AJ38" s="147">
        <f t="shared" si="81"/>
        <v>0</v>
      </c>
      <c r="AK38" s="151"/>
      <c r="AL38" s="146">
        <f t="shared" ref="AL38" si="365">SUM(AC38*O38)</f>
        <v>0</v>
      </c>
      <c r="AM38" s="146">
        <f t="shared" ref="AM38" si="366">SUM(AC38*P38)</f>
        <v>0</v>
      </c>
      <c r="AN38" s="146">
        <f t="shared" ref="AN38" si="367">SUM(AC38*Q38)</f>
        <v>0</v>
      </c>
      <c r="AO38" s="146">
        <f t="shared" ref="AO38" si="368">SUM(AC38*R38)</f>
        <v>0</v>
      </c>
      <c r="AP38" s="146">
        <f t="shared" ref="AP38" si="369">SUM(AC38*S38)</f>
        <v>0</v>
      </c>
      <c r="AQ38" s="147">
        <f t="shared" si="241"/>
        <v>0</v>
      </c>
      <c r="AR38" s="151"/>
      <c r="AS38" s="146">
        <f t="shared" ref="AS38" si="370">SUM(AC38*V38)</f>
        <v>0</v>
      </c>
      <c r="AT38" s="146">
        <f t="shared" ref="AT38" si="371">SUM(AC38*W38)</f>
        <v>0</v>
      </c>
      <c r="AU38" s="146">
        <f t="shared" ref="AU38" si="372">SUM(AC38*X38)</f>
        <v>0</v>
      </c>
      <c r="AV38" s="146">
        <f t="shared" ref="AV38" si="373">SUM(AC38*Y38)</f>
        <v>0</v>
      </c>
      <c r="AW38" s="146">
        <f t="shared" ref="AW38" si="374">SUM(AC38*Z38)</f>
        <v>0</v>
      </c>
      <c r="AX38" s="147">
        <f t="shared" si="195"/>
        <v>0</v>
      </c>
      <c r="AY38" s="40"/>
      <c r="AZ38" s="200"/>
      <c r="BA38" s="137"/>
      <c r="BB38" s="146">
        <f t="shared" si="85"/>
        <v>0</v>
      </c>
      <c r="BC38" s="146">
        <f t="shared" si="86"/>
        <v>0</v>
      </c>
      <c r="BD38" s="146">
        <f t="shared" si="72"/>
        <v>0</v>
      </c>
      <c r="BE38" s="146">
        <f t="shared" si="73"/>
        <v>0</v>
      </c>
      <c r="BF38" s="146">
        <f t="shared" si="87"/>
        <v>0</v>
      </c>
      <c r="BG38" s="147">
        <f t="shared" si="88"/>
        <v>0</v>
      </c>
      <c r="BH38" s="151"/>
      <c r="BI38" s="146">
        <f t="shared" ref="BI38" si="375">SUM(AZ38*O38)</f>
        <v>0</v>
      </c>
      <c r="BJ38" s="146">
        <f t="shared" ref="BJ38" si="376">SUM(AZ38*P38)</f>
        <v>0</v>
      </c>
      <c r="BK38" s="146">
        <f t="shared" ref="BK38" si="377">SUM(AZ38*Q38)</f>
        <v>0</v>
      </c>
      <c r="BL38" s="146">
        <f t="shared" ref="BL38" si="378">SUM(AZ38*R38)</f>
        <v>0</v>
      </c>
      <c r="BM38" s="146">
        <f t="shared" ref="BM38" si="379">SUM(AZ38*S38)</f>
        <v>0</v>
      </c>
      <c r="BN38" s="147">
        <f t="shared" si="201"/>
        <v>0</v>
      </c>
      <c r="BO38" s="40"/>
      <c r="BP38" s="146">
        <f t="shared" ref="BP38" si="380">SUM(AZ38*V38)</f>
        <v>0</v>
      </c>
      <c r="BQ38" s="146">
        <f t="shared" ref="BQ38" si="381">SUM(AZ38*W38)</f>
        <v>0</v>
      </c>
      <c r="BR38" s="146">
        <f t="shared" ref="BR38" si="382">SUM(AZ38*X38)</f>
        <v>0</v>
      </c>
      <c r="BS38" s="146">
        <f>SUM(AZ38*Y38)</f>
        <v>0</v>
      </c>
      <c r="BT38" s="146">
        <f t="shared" ref="BT38" si="383">SUM(AZ38*Z38)</f>
        <v>0</v>
      </c>
      <c r="BU38" s="147">
        <f t="shared" si="207"/>
        <v>0</v>
      </c>
      <c r="BW38" s="200"/>
      <c r="BX38" s="137"/>
      <c r="BY38" s="146">
        <f t="shared" si="91"/>
        <v>0</v>
      </c>
      <c r="BZ38" s="146">
        <f t="shared" si="92"/>
        <v>0</v>
      </c>
      <c r="CA38" s="146">
        <f t="shared" si="74"/>
        <v>0</v>
      </c>
      <c r="CB38" s="146">
        <f t="shared" si="75"/>
        <v>0</v>
      </c>
      <c r="CC38" s="146">
        <f t="shared" si="93"/>
        <v>0</v>
      </c>
      <c r="CD38" s="147">
        <f t="shared" si="94"/>
        <v>0</v>
      </c>
      <c r="CE38" s="151"/>
      <c r="CF38" s="146">
        <f t="shared" ref="CF38" si="384">SUM(BW38*O38)</f>
        <v>0</v>
      </c>
      <c r="CG38" s="146">
        <f t="shared" ref="CG38" si="385">SUM(BW38*P38)</f>
        <v>0</v>
      </c>
      <c r="CH38" s="146">
        <f t="shared" ref="CH38" si="386">SUM(BW38*Q38)</f>
        <v>0</v>
      </c>
      <c r="CI38" s="146">
        <f t="shared" ref="CI38" si="387">SUM(BW38*R38)</f>
        <v>0</v>
      </c>
      <c r="CJ38" s="146">
        <f t="shared" ref="CJ38" si="388">SUM(BW38*S38)</f>
        <v>0</v>
      </c>
      <c r="CK38" s="147">
        <f t="shared" si="213"/>
        <v>0</v>
      </c>
      <c r="CL38" s="151"/>
      <c r="CM38" s="146">
        <f t="shared" ref="CM38" si="389">SUM(BW38*V38)</f>
        <v>0</v>
      </c>
      <c r="CN38" s="146">
        <f t="shared" ref="CN38" si="390">SUM(BW38*W38)</f>
        <v>0</v>
      </c>
      <c r="CO38" s="146">
        <f t="shared" ref="CO38" si="391">SUM(BW38*X38)</f>
        <v>0</v>
      </c>
      <c r="CP38" s="146">
        <f t="shared" ref="CP38" si="392">SUM(BW38*Y38)</f>
        <v>0</v>
      </c>
      <c r="CQ38" s="146">
        <f t="shared" ref="CQ38" si="393">SUM(BW38*Z38)</f>
        <v>0</v>
      </c>
      <c r="CR38" s="147">
        <f t="shared" si="218"/>
        <v>0</v>
      </c>
      <c r="CS38" s="40"/>
      <c r="CT38" s="200"/>
      <c r="CU38" s="40"/>
      <c r="CV38" s="146">
        <f t="shared" si="219"/>
        <v>0</v>
      </c>
      <c r="CW38" s="146">
        <f t="shared" si="220"/>
        <v>0</v>
      </c>
      <c r="CX38" s="146">
        <f t="shared" si="174"/>
        <v>0</v>
      </c>
      <c r="CY38" s="146">
        <f t="shared" si="175"/>
        <v>0</v>
      </c>
      <c r="CZ38" s="146">
        <f t="shared" si="221"/>
        <v>0</v>
      </c>
      <c r="DA38" s="149">
        <f t="shared" si="222"/>
        <v>0</v>
      </c>
      <c r="DB38" s="151"/>
      <c r="DC38" s="146">
        <f t="shared" ref="DC38" si="394">SUM(CT38*O38)</f>
        <v>0</v>
      </c>
      <c r="DD38" s="146">
        <f t="shared" ref="DD38" si="395">SUM(CT38*P38)</f>
        <v>0</v>
      </c>
      <c r="DE38" s="146">
        <f t="shared" ref="DE38" si="396">SUM(CT38*Q38)</f>
        <v>0</v>
      </c>
      <c r="DF38" s="146">
        <f t="shared" ref="DF38" si="397">SUM(CT38*R38)</f>
        <v>0</v>
      </c>
      <c r="DG38" s="146">
        <f t="shared" ref="DG38" si="398">SUM(CT38*S38)</f>
        <v>0</v>
      </c>
      <c r="DH38" s="149">
        <f t="shared" si="228"/>
        <v>0</v>
      </c>
      <c r="DI38" s="151"/>
      <c r="DJ38" s="146">
        <f t="shared" ref="DJ38" si="399">SUM(CT38*V38)</f>
        <v>0</v>
      </c>
      <c r="DK38" s="146">
        <f t="shared" ref="DK38" si="400">SUM(CT38*W38)</f>
        <v>0</v>
      </c>
      <c r="DL38" s="146">
        <f t="shared" ref="DL38" si="401">SUM(CT38*X38)</f>
        <v>0</v>
      </c>
      <c r="DM38" s="146">
        <f t="shared" ref="DM38" si="402">SUM(CT38*Y38)</f>
        <v>0</v>
      </c>
      <c r="DN38" s="146">
        <f t="shared" ref="DN38" si="403">SUM(CT38*Z38)</f>
        <v>0</v>
      </c>
      <c r="DO38" s="149">
        <f t="shared" si="234"/>
        <v>0</v>
      </c>
      <c r="DP38" s="77"/>
    </row>
    <row r="39" spans="1:120" s="39" customFormat="1" ht="20" customHeight="1" x14ac:dyDescent="0.3">
      <c r="A39" s="203" t="s">
        <v>50</v>
      </c>
      <c r="B39" s="205"/>
      <c r="C39" s="201"/>
      <c r="D39" s="201"/>
      <c r="E39" s="170">
        <f>E38</f>
        <v>0</v>
      </c>
      <c r="F39" s="201"/>
      <c r="G39" s="119" t="s">
        <v>24</v>
      </c>
      <c r="H39" s="146">
        <f>'Project 3'!$B$13</f>
        <v>0</v>
      </c>
      <c r="I39" s="146">
        <f>'Project 3'!$C$13</f>
        <v>0</v>
      </c>
      <c r="J39" s="146">
        <f>'Project 3'!$D$13</f>
        <v>0</v>
      </c>
      <c r="K39" s="146">
        <f>'Project 3'!$E$13</f>
        <v>0</v>
      </c>
      <c r="L39" s="146">
        <f>'Project 3'!$F$13</f>
        <v>0</v>
      </c>
      <c r="M39" s="149">
        <f>'Project 3'!$G$13</f>
        <v>0</v>
      </c>
      <c r="N39" s="151"/>
      <c r="O39" s="146">
        <f>'Project 3'!$B$22</f>
        <v>0</v>
      </c>
      <c r="P39" s="146">
        <f>'Project 3'!$C$22</f>
        <v>0</v>
      </c>
      <c r="Q39" s="146">
        <f>'Project 3'!$D$22</f>
        <v>0</v>
      </c>
      <c r="R39" s="146">
        <f>'Project 3'!$E$22</f>
        <v>0</v>
      </c>
      <c r="S39" s="146">
        <f>'Project 3'!$F$22</f>
        <v>0</v>
      </c>
      <c r="T39" s="149">
        <f>'Project 3'!$G$22</f>
        <v>0</v>
      </c>
      <c r="U39" s="151"/>
      <c r="V39" s="146">
        <f>'Project 3'!$J$22</f>
        <v>0</v>
      </c>
      <c r="W39" s="146">
        <f>'Project 3'!$K$22</f>
        <v>0</v>
      </c>
      <c r="X39" s="146">
        <f>'Project 3'!$L$22</f>
        <v>0</v>
      </c>
      <c r="Y39" s="146">
        <f>'Project 3'!$M$22</f>
        <v>0</v>
      </c>
      <c r="Z39" s="146">
        <f>'Project 3'!$N$22</f>
        <v>0</v>
      </c>
      <c r="AA39" s="149">
        <f>'Project 3'!$O$22</f>
        <v>0</v>
      </c>
      <c r="AB39" s="40"/>
      <c r="AC39" s="200"/>
      <c r="AD39" s="137"/>
      <c r="AE39" s="146">
        <f t="shared" si="110"/>
        <v>0</v>
      </c>
      <c r="AF39" s="146">
        <f t="shared" si="116"/>
        <v>0</v>
      </c>
      <c r="AG39" s="146">
        <f t="shared" si="111"/>
        <v>0</v>
      </c>
      <c r="AH39" s="146">
        <f t="shared" si="112"/>
        <v>0</v>
      </c>
      <c r="AI39" s="146">
        <f t="shared" si="113"/>
        <v>0</v>
      </c>
      <c r="AJ39" s="149">
        <f t="shared" si="81"/>
        <v>0</v>
      </c>
      <c r="AK39" s="151"/>
      <c r="AL39" s="146">
        <f t="shared" ref="AL39" si="404">SUM(AC38*O39)</f>
        <v>0</v>
      </c>
      <c r="AM39" s="146">
        <f t="shared" ref="AM39" si="405">SUM(AC38*P39)</f>
        <v>0</v>
      </c>
      <c r="AN39" s="146">
        <f t="shared" ref="AN39" si="406">SUM(AC38*Q39)</f>
        <v>0</v>
      </c>
      <c r="AO39" s="146">
        <f t="shared" ref="AO39" si="407">SUM(AC38*R39)</f>
        <v>0</v>
      </c>
      <c r="AP39" s="146">
        <f t="shared" ref="AP39" si="408">SUM(AC38*S39)</f>
        <v>0</v>
      </c>
      <c r="AQ39" s="149">
        <f t="shared" si="241"/>
        <v>0</v>
      </c>
      <c r="AR39" s="151"/>
      <c r="AS39" s="146">
        <f t="shared" ref="AS39" si="409">SUM(AC38*V39)</f>
        <v>0</v>
      </c>
      <c r="AT39" s="146">
        <f t="shared" ref="AT39" si="410">SUM(AC38*W39)</f>
        <v>0</v>
      </c>
      <c r="AU39" s="146">
        <f t="shared" ref="AU39" si="411">SUM(AC38*X39)</f>
        <v>0</v>
      </c>
      <c r="AV39" s="146">
        <f t="shared" ref="AV39" si="412">SUM(AC38*Y39)</f>
        <v>0</v>
      </c>
      <c r="AW39" s="146">
        <f t="shared" ref="AW39" si="413">SUM(AC38*Z39)</f>
        <v>0</v>
      </c>
      <c r="AX39" s="149">
        <f t="shared" si="195"/>
        <v>0</v>
      </c>
      <c r="AY39" s="40"/>
      <c r="AZ39" s="200"/>
      <c r="BA39" s="137"/>
      <c r="BB39" s="146">
        <f t="shared" si="85"/>
        <v>0</v>
      </c>
      <c r="BC39" s="146">
        <f t="shared" si="86"/>
        <v>0</v>
      </c>
      <c r="BD39" s="146">
        <f t="shared" si="72"/>
        <v>0</v>
      </c>
      <c r="BE39" s="146">
        <f t="shared" si="73"/>
        <v>0</v>
      </c>
      <c r="BF39" s="146">
        <f t="shared" si="87"/>
        <v>0</v>
      </c>
      <c r="BG39" s="149">
        <f t="shared" si="88"/>
        <v>0</v>
      </c>
      <c r="BH39" s="151"/>
      <c r="BI39" s="146">
        <f t="shared" ref="BI39" si="414">SUM(AZ38*O39)</f>
        <v>0</v>
      </c>
      <c r="BJ39" s="146">
        <f t="shared" ref="BJ39" si="415">SUM(AZ38*P39)</f>
        <v>0</v>
      </c>
      <c r="BK39" s="146">
        <f t="shared" ref="BK39" si="416">SUM(AZ38*Q39)</f>
        <v>0</v>
      </c>
      <c r="BL39" s="146">
        <f t="shared" ref="BL39" si="417">SUM(AZ38*R39)</f>
        <v>0</v>
      </c>
      <c r="BM39" s="146">
        <f t="shared" ref="BM39" si="418">SUM(AZ38*S39)</f>
        <v>0</v>
      </c>
      <c r="BN39" s="149">
        <f t="shared" si="201"/>
        <v>0</v>
      </c>
      <c r="BO39" s="40"/>
      <c r="BP39" s="146">
        <f t="shared" ref="BP39" si="419">SUM(AZ38*V39)</f>
        <v>0</v>
      </c>
      <c r="BQ39" s="146">
        <f t="shared" ref="BQ39" si="420">SUM(AZ38*W39)</f>
        <v>0</v>
      </c>
      <c r="BR39" s="146">
        <f t="shared" ref="BR39" si="421">SUM(AZ38*X39)</f>
        <v>0</v>
      </c>
      <c r="BS39" s="146">
        <f t="shared" ref="BS39" si="422">SUM(AZ38*Y39)</f>
        <v>0</v>
      </c>
      <c r="BT39" s="146">
        <f t="shared" ref="BT39" si="423">SUM(AZ38*Z39)</f>
        <v>0</v>
      </c>
      <c r="BU39" s="149">
        <f t="shared" si="207"/>
        <v>0</v>
      </c>
      <c r="BW39" s="200"/>
      <c r="BX39" s="137"/>
      <c r="BY39" s="146">
        <f>CF39+CM39</f>
        <v>0</v>
      </c>
      <c r="BZ39" s="146">
        <f t="shared" si="92"/>
        <v>0</v>
      </c>
      <c r="CA39" s="146">
        <f t="shared" si="74"/>
        <v>0</v>
      </c>
      <c r="CB39" s="146">
        <f t="shared" si="75"/>
        <v>0</v>
      </c>
      <c r="CC39" s="146">
        <f t="shared" si="93"/>
        <v>0</v>
      </c>
      <c r="CD39" s="149">
        <f t="shared" si="94"/>
        <v>0</v>
      </c>
      <c r="CE39" s="151"/>
      <c r="CF39" s="146">
        <f t="shared" ref="CF39" si="424">SUM(BW38*O39)</f>
        <v>0</v>
      </c>
      <c r="CG39" s="146">
        <f t="shared" ref="CG39" si="425">SUM(BW38*P39)</f>
        <v>0</v>
      </c>
      <c r="CH39" s="146">
        <f t="shared" ref="CH39" si="426">SUM(BW38*Q39)</f>
        <v>0</v>
      </c>
      <c r="CI39" s="146">
        <f t="shared" ref="CI39" si="427">SUM(BW38*R39)</f>
        <v>0</v>
      </c>
      <c r="CJ39" s="146">
        <f t="shared" ref="CJ39" si="428">SUM(BW38*S39)</f>
        <v>0</v>
      </c>
      <c r="CK39" s="149">
        <f t="shared" si="213"/>
        <v>0</v>
      </c>
      <c r="CL39" s="151"/>
      <c r="CM39" s="146">
        <f t="shared" ref="CM39" si="429">SUM(BW38*V39)</f>
        <v>0</v>
      </c>
      <c r="CN39" s="146">
        <f t="shared" ref="CN39" si="430">SUM(BW38*W39)</f>
        <v>0</v>
      </c>
      <c r="CO39" s="146">
        <f t="shared" ref="CO39" si="431">SUM(BW38*X39)</f>
        <v>0</v>
      </c>
      <c r="CP39" s="146">
        <f t="shared" ref="CP39" si="432">SUM(BW38*Y39)</f>
        <v>0</v>
      </c>
      <c r="CQ39" s="146">
        <f t="shared" ref="CQ39" si="433">SUM(BW38*Z39)</f>
        <v>0</v>
      </c>
      <c r="CR39" s="149">
        <f t="shared" si="218"/>
        <v>0</v>
      </c>
      <c r="CS39" s="40"/>
      <c r="CT39" s="200"/>
      <c r="CU39" s="40"/>
      <c r="CV39" s="146">
        <f t="shared" si="219"/>
        <v>0</v>
      </c>
      <c r="CW39" s="146">
        <f t="shared" si="220"/>
        <v>0</v>
      </c>
      <c r="CX39" s="146">
        <f t="shared" si="174"/>
        <v>0</v>
      </c>
      <c r="CY39" s="146">
        <f t="shared" si="175"/>
        <v>0</v>
      </c>
      <c r="CZ39" s="146">
        <f t="shared" si="221"/>
        <v>0</v>
      </c>
      <c r="DA39" s="149">
        <f t="shared" si="222"/>
        <v>0</v>
      </c>
      <c r="DB39" s="151"/>
      <c r="DC39" s="146">
        <f t="shared" ref="DC39" si="434">SUM(CT38*O39)</f>
        <v>0</v>
      </c>
      <c r="DD39" s="146">
        <f>SUM(CT38*P39)</f>
        <v>0</v>
      </c>
      <c r="DE39" s="146">
        <f t="shared" ref="DE39" si="435">SUM(CT38*Q39)</f>
        <v>0</v>
      </c>
      <c r="DF39" s="146">
        <f t="shared" ref="DF39" si="436">SUM(CT38*R39)</f>
        <v>0</v>
      </c>
      <c r="DG39" s="146">
        <f t="shared" ref="DG39" si="437">SUM(CT38*S39)</f>
        <v>0</v>
      </c>
      <c r="DH39" s="149">
        <f t="shared" si="228"/>
        <v>0</v>
      </c>
      <c r="DI39" s="151"/>
      <c r="DJ39" s="146">
        <f t="shared" ref="DJ39" si="438">SUM(CT38*V39)</f>
        <v>0</v>
      </c>
      <c r="DK39" s="146">
        <f t="shared" ref="DK39" si="439">SUM(CT38*W39)</f>
        <v>0</v>
      </c>
      <c r="DL39" s="146">
        <f t="shared" ref="DL39" si="440">SUM(CT38*X39)</f>
        <v>0</v>
      </c>
      <c r="DM39" s="146">
        <f t="shared" ref="DM39" si="441">SUM(CT38*Y39)</f>
        <v>0</v>
      </c>
      <c r="DN39" s="146">
        <f t="shared" ref="DN39" si="442">SUM(CT38*Z39)</f>
        <v>0</v>
      </c>
      <c r="DO39" s="149">
        <f t="shared" si="234"/>
        <v>0</v>
      </c>
      <c r="DP39" s="77"/>
    </row>
    <row r="40" spans="1:120" s="39" customFormat="1" ht="20" customHeight="1" x14ac:dyDescent="0.3">
      <c r="A40" s="203" t="s">
        <v>51</v>
      </c>
      <c r="B40" s="205"/>
      <c r="C40" s="201"/>
      <c r="D40" s="201"/>
      <c r="E40" s="170">
        <f t="shared" ref="E40:E42" si="443">E39</f>
        <v>0</v>
      </c>
      <c r="F40" s="201"/>
      <c r="G40" s="119" t="s">
        <v>25</v>
      </c>
      <c r="H40" s="146">
        <f>'Project 3'!$B$14</f>
        <v>0</v>
      </c>
      <c r="I40" s="146">
        <f>'Project 3'!$C$14</f>
        <v>0</v>
      </c>
      <c r="J40" s="146">
        <f>'Project 3'!$D$14</f>
        <v>0</v>
      </c>
      <c r="K40" s="146">
        <f>'Project 3'!$E$14</f>
        <v>0</v>
      </c>
      <c r="L40" s="146">
        <f>'Project 3'!$F$14</f>
        <v>0</v>
      </c>
      <c r="M40" s="149">
        <f>'Project 3'!$G$14</f>
        <v>0</v>
      </c>
      <c r="N40" s="151"/>
      <c r="O40" s="146">
        <f>'Project 3'!$B$23</f>
        <v>0</v>
      </c>
      <c r="P40" s="146">
        <f>'Project 3'!$C$23</f>
        <v>0</v>
      </c>
      <c r="Q40" s="146">
        <f>'Project 3'!$D$23</f>
        <v>0</v>
      </c>
      <c r="R40" s="146">
        <f>'Project 3'!$E$23</f>
        <v>0</v>
      </c>
      <c r="S40" s="146">
        <f>'Project 3'!$F$23</f>
        <v>0</v>
      </c>
      <c r="T40" s="149">
        <f>'Project 3'!$G$23</f>
        <v>0</v>
      </c>
      <c r="U40" s="151"/>
      <c r="V40" s="146">
        <f>'Project 3'!$J$23</f>
        <v>0</v>
      </c>
      <c r="W40" s="146">
        <f>'Project 3'!$K$23</f>
        <v>0</v>
      </c>
      <c r="X40" s="146">
        <f>'Project 3'!$L$23</f>
        <v>0</v>
      </c>
      <c r="Y40" s="146">
        <f>'Project 3'!$M$23</f>
        <v>0</v>
      </c>
      <c r="Z40" s="146">
        <f>'Project 3'!$N$23</f>
        <v>0</v>
      </c>
      <c r="AA40" s="149">
        <f>'Project 3'!$O$23</f>
        <v>0</v>
      </c>
      <c r="AB40" s="40"/>
      <c r="AC40" s="200"/>
      <c r="AD40" s="137"/>
      <c r="AE40" s="146">
        <f t="shared" si="110"/>
        <v>0</v>
      </c>
      <c r="AF40" s="146">
        <f t="shared" si="116"/>
        <v>0</v>
      </c>
      <c r="AG40" s="146">
        <f t="shared" si="111"/>
        <v>0</v>
      </c>
      <c r="AH40" s="146">
        <f t="shared" si="112"/>
        <v>0</v>
      </c>
      <c r="AI40" s="146">
        <f t="shared" si="113"/>
        <v>0</v>
      </c>
      <c r="AJ40" s="149">
        <f t="shared" si="81"/>
        <v>0</v>
      </c>
      <c r="AK40" s="151"/>
      <c r="AL40" s="146">
        <f t="shared" ref="AL40" si="444">SUM(AC38*O40)</f>
        <v>0</v>
      </c>
      <c r="AM40" s="146">
        <f t="shared" ref="AM40" si="445">SUM(AC38*P40)</f>
        <v>0</v>
      </c>
      <c r="AN40" s="146">
        <f>SUM(AC38*Q40)</f>
        <v>0</v>
      </c>
      <c r="AO40" s="146">
        <f t="shared" ref="AO40" si="446">SUM(AC38*R40)</f>
        <v>0</v>
      </c>
      <c r="AP40" s="146">
        <f t="shared" ref="AP40" si="447">SUM(AC38*S40)</f>
        <v>0</v>
      </c>
      <c r="AQ40" s="149">
        <f t="shared" si="241"/>
        <v>0</v>
      </c>
      <c r="AR40" s="151"/>
      <c r="AS40" s="146">
        <f t="shared" ref="AS40" si="448">SUM(AC38*V40)</f>
        <v>0</v>
      </c>
      <c r="AT40" s="146">
        <f t="shared" ref="AT40" si="449">SUM(AC38*W40)</f>
        <v>0</v>
      </c>
      <c r="AU40" s="146">
        <f t="shared" ref="AU40" si="450">SUM(AC38*X40)</f>
        <v>0</v>
      </c>
      <c r="AV40" s="146">
        <f t="shared" ref="AV40" si="451">SUM(AC38*Y40)</f>
        <v>0</v>
      </c>
      <c r="AW40" s="146">
        <f t="shared" ref="AW40" si="452">SUM(AC38*Z40)</f>
        <v>0</v>
      </c>
      <c r="AX40" s="149">
        <f t="shared" si="195"/>
        <v>0</v>
      </c>
      <c r="AY40" s="40"/>
      <c r="AZ40" s="200"/>
      <c r="BA40" s="137"/>
      <c r="BB40" s="146">
        <f t="shared" si="85"/>
        <v>0</v>
      </c>
      <c r="BC40" s="146">
        <f t="shared" si="86"/>
        <v>0</v>
      </c>
      <c r="BD40" s="146">
        <f t="shared" si="72"/>
        <v>0</v>
      </c>
      <c r="BE40" s="146">
        <f t="shared" si="73"/>
        <v>0</v>
      </c>
      <c r="BF40" s="146">
        <f t="shared" si="87"/>
        <v>0</v>
      </c>
      <c r="BG40" s="149">
        <f t="shared" si="88"/>
        <v>0</v>
      </c>
      <c r="BH40" s="151"/>
      <c r="BI40" s="146">
        <f t="shared" ref="BI40" si="453">SUM(AZ38*O40)</f>
        <v>0</v>
      </c>
      <c r="BJ40" s="146">
        <f t="shared" ref="BJ40" si="454">SUM(AZ38*P40)</f>
        <v>0</v>
      </c>
      <c r="BK40" s="146">
        <f t="shared" ref="BK40" si="455">SUM(AZ38*Q40)</f>
        <v>0</v>
      </c>
      <c r="BL40" s="146">
        <f t="shared" ref="BL40" si="456">SUM(AZ38*R40)</f>
        <v>0</v>
      </c>
      <c r="BM40" s="146">
        <f t="shared" ref="BM40" si="457">SUM(AZ38*S40)</f>
        <v>0</v>
      </c>
      <c r="BN40" s="149">
        <f t="shared" si="201"/>
        <v>0</v>
      </c>
      <c r="BO40" s="40"/>
      <c r="BP40" s="146">
        <f t="shared" ref="BP40" si="458">SUM(AZ38*V40)</f>
        <v>0</v>
      </c>
      <c r="BQ40" s="146">
        <f t="shared" ref="BQ40" si="459">SUM(AZ38*W40)</f>
        <v>0</v>
      </c>
      <c r="BR40" s="146">
        <f t="shared" ref="BR40" si="460">SUM(AZ38*X40)</f>
        <v>0</v>
      </c>
      <c r="BS40" s="146">
        <f t="shared" ref="BS40" si="461">SUM(AZ38*Y40)</f>
        <v>0</v>
      </c>
      <c r="BT40" s="146">
        <f t="shared" ref="BT40" si="462">SUM(AZ38*Z40)</f>
        <v>0</v>
      </c>
      <c r="BU40" s="149">
        <f t="shared" si="207"/>
        <v>0</v>
      </c>
      <c r="BW40" s="200"/>
      <c r="BX40" s="137"/>
      <c r="BY40" s="146">
        <f t="shared" si="91"/>
        <v>0</v>
      </c>
      <c r="BZ40" s="146">
        <f t="shared" si="92"/>
        <v>0</v>
      </c>
      <c r="CA40" s="146">
        <f t="shared" si="74"/>
        <v>0</v>
      </c>
      <c r="CB40" s="146">
        <f t="shared" si="75"/>
        <v>0</v>
      </c>
      <c r="CC40" s="146">
        <f t="shared" si="93"/>
        <v>0</v>
      </c>
      <c r="CD40" s="149">
        <f>SUM(BY40:CC40)</f>
        <v>0</v>
      </c>
      <c r="CE40" s="151"/>
      <c r="CF40" s="146">
        <f t="shared" ref="CF40" si="463">SUM(BW38*O40)</f>
        <v>0</v>
      </c>
      <c r="CG40" s="146">
        <f t="shared" ref="CG40" si="464">SUM(BW38*P40)</f>
        <v>0</v>
      </c>
      <c r="CH40" s="146">
        <f t="shared" ref="CH40" si="465">SUM(BW38*Q40)</f>
        <v>0</v>
      </c>
      <c r="CI40" s="146">
        <f t="shared" ref="CI40" si="466">SUM(BW38*R40)</f>
        <v>0</v>
      </c>
      <c r="CJ40" s="146">
        <f t="shared" ref="CJ40" si="467">SUM(BW38*S40)</f>
        <v>0</v>
      </c>
      <c r="CK40" s="149">
        <f t="shared" si="213"/>
        <v>0</v>
      </c>
      <c r="CL40" s="151"/>
      <c r="CM40" s="146">
        <f t="shared" ref="CM40" si="468">SUM(BW38*V40)</f>
        <v>0</v>
      </c>
      <c r="CN40" s="146">
        <f t="shared" ref="CN40" si="469">SUM(BW38*W40)</f>
        <v>0</v>
      </c>
      <c r="CO40" s="146">
        <f t="shared" ref="CO40" si="470">SUM(BW38*X40)</f>
        <v>0</v>
      </c>
      <c r="CP40" s="146">
        <f t="shared" ref="CP40" si="471">SUM(BW38*Y40)</f>
        <v>0</v>
      </c>
      <c r="CQ40" s="146">
        <f t="shared" ref="CQ40" si="472">SUM(BW38*Z40)</f>
        <v>0</v>
      </c>
      <c r="CR40" s="149">
        <f t="shared" si="218"/>
        <v>0</v>
      </c>
      <c r="CS40" s="40"/>
      <c r="CT40" s="200"/>
      <c r="CU40" s="40"/>
      <c r="CV40" s="146">
        <f t="shared" si="219"/>
        <v>0</v>
      </c>
      <c r="CW40" s="146">
        <f t="shared" si="220"/>
        <v>0</v>
      </c>
      <c r="CX40" s="146">
        <f t="shared" si="174"/>
        <v>0</v>
      </c>
      <c r="CY40" s="146">
        <f t="shared" si="175"/>
        <v>0</v>
      </c>
      <c r="CZ40" s="146">
        <f t="shared" si="221"/>
        <v>0</v>
      </c>
      <c r="DA40" s="149">
        <f t="shared" si="222"/>
        <v>0</v>
      </c>
      <c r="DB40" s="151"/>
      <c r="DC40" s="146">
        <f t="shared" ref="DC40" si="473">SUM(CT38*O40)</f>
        <v>0</v>
      </c>
      <c r="DD40" s="146">
        <f t="shared" ref="DD40" si="474">SUM(CT38*P40)</f>
        <v>0</v>
      </c>
      <c r="DE40" s="146">
        <f t="shared" ref="DE40" si="475">SUM(CT38*Q40)</f>
        <v>0</v>
      </c>
      <c r="DF40" s="146">
        <f t="shared" ref="DF40" si="476">SUM(CT38*R40)</f>
        <v>0</v>
      </c>
      <c r="DG40" s="146">
        <f t="shared" ref="DG40" si="477">SUM(CT38*S40)</f>
        <v>0</v>
      </c>
      <c r="DH40" s="149">
        <f t="shared" si="228"/>
        <v>0</v>
      </c>
      <c r="DI40" s="151"/>
      <c r="DJ40" s="146">
        <f t="shared" ref="DJ40" si="478">SUM(CT38*V40)</f>
        <v>0</v>
      </c>
      <c r="DK40" s="146">
        <f t="shared" ref="DK40" si="479">SUM(CT38*W40)</f>
        <v>0</v>
      </c>
      <c r="DL40" s="146">
        <f t="shared" ref="DL40" si="480">SUM(CT38*X40)</f>
        <v>0</v>
      </c>
      <c r="DM40" s="146">
        <f t="shared" ref="DM40" si="481">SUM(CT38*Y40)</f>
        <v>0</v>
      </c>
      <c r="DN40" s="146">
        <f t="shared" ref="DN40" si="482">SUM(CT38*Z40)</f>
        <v>0</v>
      </c>
      <c r="DO40" s="149">
        <f t="shared" si="234"/>
        <v>0</v>
      </c>
      <c r="DP40" s="77"/>
    </row>
    <row r="41" spans="1:120" s="39" customFormat="1" ht="20" customHeight="1" x14ac:dyDescent="0.3">
      <c r="A41" s="203" t="s">
        <v>52</v>
      </c>
      <c r="B41" s="205"/>
      <c r="C41" s="201"/>
      <c r="D41" s="201"/>
      <c r="E41" s="170">
        <f t="shared" si="443"/>
        <v>0</v>
      </c>
      <c r="F41" s="201"/>
      <c r="G41" s="119" t="s">
        <v>26</v>
      </c>
      <c r="H41" s="146">
        <f>'Project 3'!$B$15</f>
        <v>0</v>
      </c>
      <c r="I41" s="146">
        <f>'Project 3'!$C$15</f>
        <v>0</v>
      </c>
      <c r="J41" s="146">
        <f>'Project 3'!$D$15</f>
        <v>0</v>
      </c>
      <c r="K41" s="146">
        <f>'Project 3'!$E$15</f>
        <v>0</v>
      </c>
      <c r="L41" s="146">
        <f>'Project 3'!$F$15</f>
        <v>0</v>
      </c>
      <c r="M41" s="149">
        <f>'Project 3'!$G$15</f>
        <v>0</v>
      </c>
      <c r="N41" s="151"/>
      <c r="O41" s="146">
        <f>'Project 3'!$B$24</f>
        <v>0</v>
      </c>
      <c r="P41" s="146">
        <f>'Project 3'!$C$24</f>
        <v>0</v>
      </c>
      <c r="Q41" s="146">
        <f>'Project 3'!$D$24</f>
        <v>0</v>
      </c>
      <c r="R41" s="146">
        <f>'Project 3'!$E$24</f>
        <v>0</v>
      </c>
      <c r="S41" s="146">
        <f>'Project 3'!$F$24</f>
        <v>0</v>
      </c>
      <c r="T41" s="149">
        <f>'Project 3'!$G$24</f>
        <v>0</v>
      </c>
      <c r="U41" s="151"/>
      <c r="V41" s="146">
        <f>'Project 3'!$J$24</f>
        <v>0</v>
      </c>
      <c r="W41" s="146">
        <f>'Project 3'!$K$24</f>
        <v>0</v>
      </c>
      <c r="X41" s="146">
        <f>'Project 3'!$L$24</f>
        <v>0</v>
      </c>
      <c r="Y41" s="146">
        <f>'Project 3'!$M$24</f>
        <v>0</v>
      </c>
      <c r="Z41" s="146">
        <f>'Project 3'!$N$24</f>
        <v>0</v>
      </c>
      <c r="AA41" s="149">
        <f>'Project 3'!$O$24</f>
        <v>0</v>
      </c>
      <c r="AB41" s="40"/>
      <c r="AC41" s="200"/>
      <c r="AD41" s="137"/>
      <c r="AE41" s="146">
        <f t="shared" si="110"/>
        <v>0</v>
      </c>
      <c r="AF41" s="146">
        <f t="shared" si="116"/>
        <v>0</v>
      </c>
      <c r="AG41" s="146">
        <f t="shared" si="111"/>
        <v>0</v>
      </c>
      <c r="AH41" s="146">
        <f t="shared" si="112"/>
        <v>0</v>
      </c>
      <c r="AI41" s="146">
        <f t="shared" si="113"/>
        <v>0</v>
      </c>
      <c r="AJ41" s="149">
        <f t="shared" si="81"/>
        <v>0</v>
      </c>
      <c r="AK41" s="151"/>
      <c r="AL41" s="146">
        <f t="shared" ref="AL41" si="483">SUM(AC38*O41)</f>
        <v>0</v>
      </c>
      <c r="AM41" s="146">
        <f t="shared" ref="AM41" si="484">SUM(AC38*P41)</f>
        <v>0</v>
      </c>
      <c r="AN41" s="146">
        <f t="shared" ref="AN41" si="485">SUM(AC38*Q41)</f>
        <v>0</v>
      </c>
      <c r="AO41" s="146">
        <f t="shared" ref="AO41" si="486">SUM(AC38*R41)</f>
        <v>0</v>
      </c>
      <c r="AP41" s="146">
        <f t="shared" ref="AP41" si="487">SUM(AC38*S41)</f>
        <v>0</v>
      </c>
      <c r="AQ41" s="149">
        <f t="shared" si="241"/>
        <v>0</v>
      </c>
      <c r="AR41" s="151"/>
      <c r="AS41" s="146">
        <f t="shared" ref="AS41" si="488">SUM(AC38*V41)</f>
        <v>0</v>
      </c>
      <c r="AT41" s="146">
        <f t="shared" ref="AT41" si="489">SUM(AC38*W41)</f>
        <v>0</v>
      </c>
      <c r="AU41" s="146">
        <f t="shared" ref="AU41" si="490">SUM(AC38*X41)</f>
        <v>0</v>
      </c>
      <c r="AV41" s="146">
        <f t="shared" ref="AV41" si="491">SUM(AC38*Y41)</f>
        <v>0</v>
      </c>
      <c r="AW41" s="146">
        <f t="shared" ref="AW41" si="492">SUM(AC38*Z41)</f>
        <v>0</v>
      </c>
      <c r="AX41" s="149">
        <f t="shared" si="195"/>
        <v>0</v>
      </c>
      <c r="AY41" s="40"/>
      <c r="AZ41" s="200"/>
      <c r="BA41" s="137"/>
      <c r="BB41" s="146">
        <f t="shared" si="85"/>
        <v>0</v>
      </c>
      <c r="BC41" s="146">
        <f t="shared" si="86"/>
        <v>0</v>
      </c>
      <c r="BD41" s="146">
        <f t="shared" si="72"/>
        <v>0</v>
      </c>
      <c r="BE41" s="146">
        <f t="shared" si="73"/>
        <v>0</v>
      </c>
      <c r="BF41" s="146">
        <f t="shared" si="87"/>
        <v>0</v>
      </c>
      <c r="BG41" s="149">
        <f t="shared" si="88"/>
        <v>0</v>
      </c>
      <c r="BH41" s="151"/>
      <c r="BI41" s="146">
        <f t="shared" ref="BI41" si="493">SUM(AZ38*O41)</f>
        <v>0</v>
      </c>
      <c r="BJ41" s="146">
        <f t="shared" ref="BJ41" si="494">SUM(AZ38*P41)</f>
        <v>0</v>
      </c>
      <c r="BK41" s="146">
        <f t="shared" ref="BK41" si="495">SUM(AZ38*Q41)</f>
        <v>0</v>
      </c>
      <c r="BL41" s="146">
        <f t="shared" ref="BL41" si="496">SUM(AZ38*R41)</f>
        <v>0</v>
      </c>
      <c r="BM41" s="146">
        <f t="shared" ref="BM41" si="497">SUM(AZ38*S41)</f>
        <v>0</v>
      </c>
      <c r="BN41" s="149">
        <f t="shared" si="201"/>
        <v>0</v>
      </c>
      <c r="BO41" s="40"/>
      <c r="BP41" s="146">
        <f t="shared" ref="BP41" si="498">SUM(AZ38*V41)</f>
        <v>0</v>
      </c>
      <c r="BQ41" s="146">
        <f t="shared" ref="BQ41" si="499">SUM(AZ38*W41)</f>
        <v>0</v>
      </c>
      <c r="BR41" s="146">
        <f t="shared" ref="BR41" si="500">SUM(AZ38*X41)</f>
        <v>0</v>
      </c>
      <c r="BS41" s="146">
        <f t="shared" ref="BS41" si="501">SUM(AZ38*Y41)</f>
        <v>0</v>
      </c>
      <c r="BT41" s="146">
        <f t="shared" ref="BT41" si="502">SUM(AZ38*Z41)</f>
        <v>0</v>
      </c>
      <c r="BU41" s="149">
        <f t="shared" si="207"/>
        <v>0</v>
      </c>
      <c r="BW41" s="200"/>
      <c r="BX41" s="137"/>
      <c r="BY41" s="146">
        <f t="shared" si="91"/>
        <v>0</v>
      </c>
      <c r="BZ41" s="146">
        <f t="shared" si="92"/>
        <v>0</v>
      </c>
      <c r="CA41" s="146">
        <f t="shared" si="74"/>
        <v>0</v>
      </c>
      <c r="CB41" s="146">
        <f t="shared" si="75"/>
        <v>0</v>
      </c>
      <c r="CC41" s="146">
        <f t="shared" si="93"/>
        <v>0</v>
      </c>
      <c r="CD41" s="149">
        <f t="shared" si="94"/>
        <v>0</v>
      </c>
      <c r="CE41" s="151"/>
      <c r="CF41" s="146">
        <f t="shared" ref="CF41" si="503">SUM(BW38*O41)</f>
        <v>0</v>
      </c>
      <c r="CG41" s="146">
        <f t="shared" ref="CG41" si="504">SUM(BW38*P41)</f>
        <v>0</v>
      </c>
      <c r="CH41" s="146">
        <f t="shared" ref="CH41" si="505">SUM(BW38*Q41)</f>
        <v>0</v>
      </c>
      <c r="CI41" s="146">
        <f t="shared" ref="CI41" si="506">SUM(BW38*R41)</f>
        <v>0</v>
      </c>
      <c r="CJ41" s="146">
        <f t="shared" ref="CJ41" si="507">SUM(BW38*S41)</f>
        <v>0</v>
      </c>
      <c r="CK41" s="149">
        <f t="shared" si="213"/>
        <v>0</v>
      </c>
      <c r="CL41" s="151"/>
      <c r="CM41" s="146">
        <f t="shared" ref="CM41" si="508">SUM(BW38*V41)</f>
        <v>0</v>
      </c>
      <c r="CN41" s="146">
        <f t="shared" ref="CN41" si="509">SUM(BW38*W41)</f>
        <v>0</v>
      </c>
      <c r="CO41" s="146">
        <f t="shared" ref="CO41" si="510">SUM(BW38*X41)</f>
        <v>0</v>
      </c>
      <c r="CP41" s="146">
        <f t="shared" ref="CP41" si="511">SUM(BW38*Y41)</f>
        <v>0</v>
      </c>
      <c r="CQ41" s="146">
        <f t="shared" ref="CQ41" si="512">SUM(BW38*Z41)</f>
        <v>0</v>
      </c>
      <c r="CR41" s="149">
        <f t="shared" si="218"/>
        <v>0</v>
      </c>
      <c r="CS41" s="40"/>
      <c r="CT41" s="200"/>
      <c r="CU41" s="40"/>
      <c r="CV41" s="146">
        <f t="shared" si="219"/>
        <v>0</v>
      </c>
      <c r="CW41" s="146">
        <f t="shared" si="220"/>
        <v>0</v>
      </c>
      <c r="CX41" s="146">
        <f t="shared" si="174"/>
        <v>0</v>
      </c>
      <c r="CY41" s="146">
        <f t="shared" si="175"/>
        <v>0</v>
      </c>
      <c r="CZ41" s="146">
        <f t="shared" si="221"/>
        <v>0</v>
      </c>
      <c r="DA41" s="149">
        <f t="shared" si="222"/>
        <v>0</v>
      </c>
      <c r="DB41" s="151"/>
      <c r="DC41" s="146">
        <f t="shared" ref="DC41" si="513">SUM(CT38*O41)</f>
        <v>0</v>
      </c>
      <c r="DD41" s="146">
        <f t="shared" ref="DD41" si="514">SUM(CT38*P41)</f>
        <v>0</v>
      </c>
      <c r="DE41" s="146">
        <f>SUM(CT38*Q41)</f>
        <v>0</v>
      </c>
      <c r="DF41" s="146">
        <f t="shared" ref="DF41" si="515">SUM(CT38*R41)</f>
        <v>0</v>
      </c>
      <c r="DG41" s="146">
        <f t="shared" ref="DG41" si="516">SUM(CT38*S41)</f>
        <v>0</v>
      </c>
      <c r="DH41" s="149">
        <f t="shared" si="228"/>
        <v>0</v>
      </c>
      <c r="DI41" s="151"/>
      <c r="DJ41" s="146">
        <f t="shared" ref="DJ41" si="517">SUM(CT38*V41)</f>
        <v>0</v>
      </c>
      <c r="DK41" s="146">
        <f t="shared" ref="DK41" si="518">SUM(CT38*W41)</f>
        <v>0</v>
      </c>
      <c r="DL41" s="146">
        <f t="shared" ref="DL41" si="519">SUM(CT38*X41)</f>
        <v>0</v>
      </c>
      <c r="DM41" s="146">
        <f t="shared" ref="DM41" si="520">SUM(CT38*Y41)</f>
        <v>0</v>
      </c>
      <c r="DN41" s="146">
        <f t="shared" ref="DN41" si="521">SUM(CT38*Z41)</f>
        <v>0</v>
      </c>
      <c r="DO41" s="149">
        <f t="shared" si="234"/>
        <v>0</v>
      </c>
      <c r="DP41" s="77"/>
    </row>
    <row r="42" spans="1:120" s="39" customFormat="1" ht="20" customHeight="1" x14ac:dyDescent="0.3">
      <c r="A42" s="203" t="s">
        <v>53</v>
      </c>
      <c r="B42" s="205"/>
      <c r="C42" s="201"/>
      <c r="D42" s="201"/>
      <c r="E42" s="170">
        <f t="shared" si="443"/>
        <v>0</v>
      </c>
      <c r="F42" s="201"/>
      <c r="G42" s="119" t="s">
        <v>27</v>
      </c>
      <c r="H42" s="146">
        <f>'Project 3'!$B$16</f>
        <v>0</v>
      </c>
      <c r="I42" s="146">
        <f>'Project 3'!$C$16</f>
        <v>0</v>
      </c>
      <c r="J42" s="146">
        <f>'Project 3'!$D$16</f>
        <v>0</v>
      </c>
      <c r="K42" s="146">
        <f>'Project 3'!$E$16</f>
        <v>0</v>
      </c>
      <c r="L42" s="146">
        <f>'Project 3'!$F$16</f>
        <v>0</v>
      </c>
      <c r="M42" s="149">
        <f>'Project 3'!$G$16</f>
        <v>0</v>
      </c>
      <c r="N42" s="151"/>
      <c r="O42" s="146">
        <f>'Project 3'!$B$25</f>
        <v>0</v>
      </c>
      <c r="P42" s="146">
        <f>'Project 3'!$C$25</f>
        <v>0</v>
      </c>
      <c r="Q42" s="146">
        <f>'Project 3'!$D$25</f>
        <v>0</v>
      </c>
      <c r="R42" s="146">
        <f>'Project 3'!$E$25</f>
        <v>0</v>
      </c>
      <c r="S42" s="146">
        <f>'Project 3'!$F$25</f>
        <v>0</v>
      </c>
      <c r="T42" s="149">
        <f>'Project 3'!$G$25</f>
        <v>0</v>
      </c>
      <c r="U42" s="151"/>
      <c r="V42" s="146">
        <f>'Project 3'!$J$25</f>
        <v>0</v>
      </c>
      <c r="W42" s="146">
        <f>'Project 3'!$K$25</f>
        <v>0</v>
      </c>
      <c r="X42" s="146">
        <f>'Project 3'!$L$25</f>
        <v>0</v>
      </c>
      <c r="Y42" s="146">
        <f>'Project 3'!$M$25</f>
        <v>0</v>
      </c>
      <c r="Z42" s="146">
        <f>'Project 3'!$N$25</f>
        <v>0</v>
      </c>
      <c r="AA42" s="149">
        <f>'Project 3'!$O$25</f>
        <v>0</v>
      </c>
      <c r="AB42" s="40"/>
      <c r="AC42" s="200"/>
      <c r="AD42" s="137"/>
      <c r="AE42" s="146">
        <f t="shared" si="110"/>
        <v>0</v>
      </c>
      <c r="AF42" s="146">
        <f t="shared" si="116"/>
        <v>0</v>
      </c>
      <c r="AG42" s="146">
        <f t="shared" si="111"/>
        <v>0</v>
      </c>
      <c r="AH42" s="146">
        <f t="shared" si="112"/>
        <v>0</v>
      </c>
      <c r="AI42" s="146">
        <f t="shared" si="113"/>
        <v>0</v>
      </c>
      <c r="AJ42" s="149">
        <f t="shared" si="81"/>
        <v>0</v>
      </c>
      <c r="AK42" s="151"/>
      <c r="AL42" s="146">
        <f t="shared" ref="AL42" si="522">SUM(AC38*O42)</f>
        <v>0</v>
      </c>
      <c r="AM42" s="146">
        <f t="shared" ref="AM42" si="523">SUM(AC38*P42)</f>
        <v>0</v>
      </c>
      <c r="AN42" s="146">
        <f t="shared" ref="AN42" si="524">SUM(AC38*Q42)</f>
        <v>0</v>
      </c>
      <c r="AO42" s="146">
        <f t="shared" ref="AO42" si="525">SUM(AC38*R42)</f>
        <v>0</v>
      </c>
      <c r="AP42" s="146">
        <f t="shared" ref="AP42" si="526">SUM(AC38*S42)</f>
        <v>0</v>
      </c>
      <c r="AQ42" s="149">
        <f t="shared" si="241"/>
        <v>0</v>
      </c>
      <c r="AR42" s="151"/>
      <c r="AS42" s="146">
        <f t="shared" ref="AS42" si="527">SUM(AC38*V42)</f>
        <v>0</v>
      </c>
      <c r="AT42" s="146">
        <f t="shared" ref="AT42" si="528">SUM(AC38*W42)</f>
        <v>0</v>
      </c>
      <c r="AU42" s="146">
        <f t="shared" ref="AU42" si="529">SUM(AC38*X42)</f>
        <v>0</v>
      </c>
      <c r="AV42" s="146">
        <f t="shared" ref="AV42" si="530">SUM(AC38*Y42)</f>
        <v>0</v>
      </c>
      <c r="AW42" s="146">
        <f t="shared" ref="AW42" si="531">SUM(AC38*Z42)</f>
        <v>0</v>
      </c>
      <c r="AX42" s="149">
        <f t="shared" si="195"/>
        <v>0</v>
      </c>
      <c r="AY42" s="40"/>
      <c r="AZ42" s="200"/>
      <c r="BA42" s="137"/>
      <c r="BB42" s="146">
        <f t="shared" si="85"/>
        <v>0</v>
      </c>
      <c r="BC42" s="146">
        <f t="shared" si="86"/>
        <v>0</v>
      </c>
      <c r="BD42" s="146">
        <f t="shared" si="72"/>
        <v>0</v>
      </c>
      <c r="BE42" s="146">
        <f t="shared" si="73"/>
        <v>0</v>
      </c>
      <c r="BF42" s="146">
        <f t="shared" si="87"/>
        <v>0</v>
      </c>
      <c r="BG42" s="149">
        <f t="shared" si="88"/>
        <v>0</v>
      </c>
      <c r="BH42" s="151"/>
      <c r="BI42" s="146">
        <f t="shared" ref="BI42" si="532">SUM(AZ38*O42)</f>
        <v>0</v>
      </c>
      <c r="BJ42" s="146">
        <f t="shared" ref="BJ42" si="533">SUM(AZ38*P42)</f>
        <v>0</v>
      </c>
      <c r="BK42" s="146">
        <f t="shared" ref="BK42" si="534">SUM(AZ38*Q42)</f>
        <v>0</v>
      </c>
      <c r="BL42" s="146">
        <f t="shared" ref="BL42" si="535">SUM(AZ38*R42)</f>
        <v>0</v>
      </c>
      <c r="BM42" s="146">
        <f t="shared" ref="BM42" si="536">SUM(AZ38*S42)</f>
        <v>0</v>
      </c>
      <c r="BN42" s="149">
        <f t="shared" si="201"/>
        <v>0</v>
      </c>
      <c r="BO42" s="40"/>
      <c r="BP42" s="146">
        <f t="shared" ref="BP42" si="537">SUM(AZ38*V42)</f>
        <v>0</v>
      </c>
      <c r="BQ42" s="146">
        <f t="shared" ref="BQ42" si="538">SUM(AZ38*W42)</f>
        <v>0</v>
      </c>
      <c r="BR42" s="146">
        <f t="shared" ref="BR42" si="539">SUM(AZ38*X42)</f>
        <v>0</v>
      </c>
      <c r="BS42" s="146">
        <f t="shared" ref="BS42" si="540">SUM(AZ38*Y42)</f>
        <v>0</v>
      </c>
      <c r="BT42" s="146">
        <f t="shared" ref="BT42" si="541">SUM(AZ38*Z42)</f>
        <v>0</v>
      </c>
      <c r="BU42" s="149">
        <f t="shared" si="207"/>
        <v>0</v>
      </c>
      <c r="BW42" s="200"/>
      <c r="BX42" s="137"/>
      <c r="BY42" s="146">
        <f t="shared" si="91"/>
        <v>0</v>
      </c>
      <c r="BZ42" s="146">
        <f t="shared" si="92"/>
        <v>0</v>
      </c>
      <c r="CA42" s="146">
        <f t="shared" si="74"/>
        <v>0</v>
      </c>
      <c r="CB42" s="146">
        <f t="shared" si="75"/>
        <v>0</v>
      </c>
      <c r="CC42" s="146">
        <f t="shared" si="93"/>
        <v>0</v>
      </c>
      <c r="CD42" s="149">
        <f t="shared" si="94"/>
        <v>0</v>
      </c>
      <c r="CE42" s="151"/>
      <c r="CF42" s="146">
        <f t="shared" ref="CF42" si="542">SUM(BW38*O42)</f>
        <v>0</v>
      </c>
      <c r="CG42" s="146">
        <f t="shared" ref="CG42" si="543">SUM(BW38*P42)</f>
        <v>0</v>
      </c>
      <c r="CH42" s="146">
        <f t="shared" ref="CH42" si="544">SUM(BW38*Q42)</f>
        <v>0</v>
      </c>
      <c r="CI42" s="146">
        <f t="shared" ref="CI42" si="545">SUM(BW38*R42)</f>
        <v>0</v>
      </c>
      <c r="CJ42" s="146">
        <f t="shared" ref="CJ42" si="546">SUM(BW38*S42)</f>
        <v>0</v>
      </c>
      <c r="CK42" s="149">
        <f t="shared" si="213"/>
        <v>0</v>
      </c>
      <c r="CL42" s="151"/>
      <c r="CM42" s="146">
        <f t="shared" ref="CM42" si="547">SUM(BW38*V42)</f>
        <v>0</v>
      </c>
      <c r="CN42" s="146">
        <f t="shared" ref="CN42" si="548">SUM(BW38*W42)</f>
        <v>0</v>
      </c>
      <c r="CO42" s="146">
        <f t="shared" ref="CO42" si="549">SUM(BW38*X42)</f>
        <v>0</v>
      </c>
      <c r="CP42" s="146">
        <f t="shared" ref="CP42" si="550">SUM(BW38*Y42)</f>
        <v>0</v>
      </c>
      <c r="CQ42" s="146">
        <f t="shared" ref="CQ42" si="551">SUM(BW38*Z42)</f>
        <v>0</v>
      </c>
      <c r="CR42" s="149">
        <f t="shared" si="218"/>
        <v>0</v>
      </c>
      <c r="CS42" s="40"/>
      <c r="CT42" s="200"/>
      <c r="CU42" s="40"/>
      <c r="CV42" s="146">
        <f t="shared" si="219"/>
        <v>0</v>
      </c>
      <c r="CW42" s="146">
        <f t="shared" si="220"/>
        <v>0</v>
      </c>
      <c r="CX42" s="146">
        <f t="shared" si="174"/>
        <v>0</v>
      </c>
      <c r="CY42" s="146">
        <f t="shared" si="175"/>
        <v>0</v>
      </c>
      <c r="CZ42" s="146">
        <f t="shared" si="221"/>
        <v>0</v>
      </c>
      <c r="DA42" s="149">
        <f t="shared" si="222"/>
        <v>0</v>
      </c>
      <c r="DB42" s="151"/>
      <c r="DC42" s="146">
        <f t="shared" ref="DC42" si="552">SUM(CT38*O42)</f>
        <v>0</v>
      </c>
      <c r="DD42" s="146">
        <f t="shared" ref="DD42" si="553">SUM(CT38*P42)</f>
        <v>0</v>
      </c>
      <c r="DE42" s="146">
        <f t="shared" ref="DE42" si="554">SUM(CT38*Q42)</f>
        <v>0</v>
      </c>
      <c r="DF42" s="146">
        <f t="shared" ref="DF42" si="555">SUM(CT38*R42)</f>
        <v>0</v>
      </c>
      <c r="DG42" s="146">
        <f t="shared" ref="DG42" si="556">SUM(CT38*S42)</f>
        <v>0</v>
      </c>
      <c r="DH42" s="149">
        <f t="shared" si="228"/>
        <v>0</v>
      </c>
      <c r="DI42" s="151"/>
      <c r="DJ42" s="146">
        <f t="shared" ref="DJ42" si="557">SUM(CT38*V42)</f>
        <v>0</v>
      </c>
      <c r="DK42" s="146">
        <f t="shared" ref="DK42" si="558">SUM(CT38*W42)</f>
        <v>0</v>
      </c>
      <c r="DL42" s="146">
        <f t="shared" ref="DL42" si="559">SUM(CT38*X42)</f>
        <v>0</v>
      </c>
      <c r="DM42" s="146">
        <f t="shared" ref="DM42" si="560">SUM(CT38*Y42)</f>
        <v>0</v>
      </c>
      <c r="DN42" s="146">
        <f t="shared" ref="DN42" si="561">SUM(CT38*Z42)</f>
        <v>0</v>
      </c>
      <c r="DO42" s="149">
        <f t="shared" si="234"/>
        <v>0</v>
      </c>
      <c r="DP42" s="77"/>
    </row>
    <row r="43" spans="1:120" s="39" customFormat="1" x14ac:dyDescent="0.3">
      <c r="A43" s="204" t="s">
        <v>54</v>
      </c>
      <c r="B43" s="205"/>
      <c r="C43" s="201"/>
      <c r="D43" s="201"/>
      <c r="E43" s="171" t="s">
        <v>21</v>
      </c>
      <c r="F43" s="201"/>
      <c r="G43" s="119" t="s">
        <v>21</v>
      </c>
      <c r="H43" s="195">
        <f>'Project 3'!$B$17</f>
        <v>0</v>
      </c>
      <c r="I43" s="195">
        <f>'Project 3'!$C$17</f>
        <v>0</v>
      </c>
      <c r="J43" s="195">
        <f>'Project 3'!$D$17</f>
        <v>0</v>
      </c>
      <c r="K43" s="195">
        <f>'Project 3'!$E$17</f>
        <v>0</v>
      </c>
      <c r="L43" s="195">
        <f>'Project 3'!$F$17</f>
        <v>0</v>
      </c>
      <c r="M43" s="196">
        <f>'Project 3'!$G$17</f>
        <v>0</v>
      </c>
      <c r="N43" s="151"/>
      <c r="O43" s="195">
        <f>'Project 3'!$B$26</f>
        <v>0</v>
      </c>
      <c r="P43" s="195">
        <f>'Project 3'!$C$26</f>
        <v>0</v>
      </c>
      <c r="Q43" s="195">
        <f>'Project 3'!$D$26</f>
        <v>0</v>
      </c>
      <c r="R43" s="195">
        <f>'Project 3'!$E$26</f>
        <v>0</v>
      </c>
      <c r="S43" s="195">
        <f>'Project 3'!$F$26</f>
        <v>0</v>
      </c>
      <c r="T43" s="196">
        <f>'Project 3'!$G$26</f>
        <v>0</v>
      </c>
      <c r="U43" s="151"/>
      <c r="V43" s="195">
        <f>'Project 3'!$J$26</f>
        <v>0</v>
      </c>
      <c r="W43" s="195">
        <f>'Project 3'!$K$26</f>
        <v>0</v>
      </c>
      <c r="X43" s="195">
        <f>'Project 3'!$L$26</f>
        <v>0</v>
      </c>
      <c r="Y43" s="195">
        <f>'Project 3'!$M$26</f>
        <v>0</v>
      </c>
      <c r="Z43" s="195">
        <f>'Project 3'!$N$26</f>
        <v>0</v>
      </c>
      <c r="AA43" s="196">
        <f>'Project 3'!$O$26</f>
        <v>0</v>
      </c>
      <c r="AB43" s="40"/>
      <c r="AC43" s="200"/>
      <c r="AD43" s="137"/>
      <c r="AE43" s="195">
        <f t="shared" si="110"/>
        <v>0</v>
      </c>
      <c r="AF43" s="195">
        <f t="shared" si="116"/>
        <v>0</v>
      </c>
      <c r="AG43" s="195">
        <f t="shared" si="111"/>
        <v>0</v>
      </c>
      <c r="AH43" s="195">
        <f t="shared" si="112"/>
        <v>0</v>
      </c>
      <c r="AI43" s="195">
        <f t="shared" si="113"/>
        <v>0</v>
      </c>
      <c r="AJ43" s="196">
        <f t="shared" si="81"/>
        <v>0</v>
      </c>
      <c r="AK43" s="151"/>
      <c r="AL43" s="195">
        <f t="shared" ref="AL43:AP43" si="562">SUM(AL38:AL42)</f>
        <v>0</v>
      </c>
      <c r="AM43" s="195">
        <f t="shared" si="562"/>
        <v>0</v>
      </c>
      <c r="AN43" s="195">
        <f t="shared" si="562"/>
        <v>0</v>
      </c>
      <c r="AO43" s="195">
        <f t="shared" si="562"/>
        <v>0</v>
      </c>
      <c r="AP43" s="195">
        <f t="shared" si="562"/>
        <v>0</v>
      </c>
      <c r="AQ43" s="196">
        <f t="shared" si="241"/>
        <v>0</v>
      </c>
      <c r="AR43" s="151"/>
      <c r="AS43" s="195">
        <f t="shared" ref="AS43" si="563">SUM(AS38:AS42)</f>
        <v>0</v>
      </c>
      <c r="AT43" s="195">
        <f t="shared" si="358"/>
        <v>0</v>
      </c>
      <c r="AU43" s="195">
        <f>SUM(AU38:AU42)</f>
        <v>0</v>
      </c>
      <c r="AV43" s="195">
        <f t="shared" si="358"/>
        <v>0</v>
      </c>
      <c r="AW43" s="195">
        <f t="shared" si="358"/>
        <v>0</v>
      </c>
      <c r="AX43" s="196">
        <f t="shared" si="195"/>
        <v>0</v>
      </c>
      <c r="AY43" s="40"/>
      <c r="AZ43" s="200"/>
      <c r="BA43" s="137"/>
      <c r="BB43" s="195">
        <f t="shared" si="85"/>
        <v>0</v>
      </c>
      <c r="BC43" s="195">
        <f t="shared" si="86"/>
        <v>0</v>
      </c>
      <c r="BD43" s="195">
        <f t="shared" si="72"/>
        <v>0</v>
      </c>
      <c r="BE43" s="195">
        <f t="shared" si="73"/>
        <v>0</v>
      </c>
      <c r="BF43" s="195">
        <f t="shared" si="87"/>
        <v>0</v>
      </c>
      <c r="BG43" s="196">
        <f t="shared" si="88"/>
        <v>0</v>
      </c>
      <c r="BH43" s="151"/>
      <c r="BI43" s="195">
        <f t="shared" ref="BI43" si="564">SUM(BI38:BI42)</f>
        <v>0</v>
      </c>
      <c r="BJ43" s="195">
        <f t="shared" si="359"/>
        <v>0</v>
      </c>
      <c r="BK43" s="195">
        <f t="shared" si="359"/>
        <v>0</v>
      </c>
      <c r="BL43" s="195">
        <f t="shared" si="359"/>
        <v>0</v>
      </c>
      <c r="BM43" s="195">
        <f t="shared" si="359"/>
        <v>0</v>
      </c>
      <c r="BN43" s="196">
        <f t="shared" si="201"/>
        <v>0</v>
      </c>
      <c r="BO43" s="40"/>
      <c r="BP43" s="195">
        <f t="shared" ref="BP43" si="565">SUM(BP38:BP42)</f>
        <v>0</v>
      </c>
      <c r="BQ43" s="195">
        <f>SUM(BQ38:BQ42)</f>
        <v>0</v>
      </c>
      <c r="BR43" s="195">
        <f t="shared" si="360"/>
        <v>0</v>
      </c>
      <c r="BS43" s="195">
        <f t="shared" si="360"/>
        <v>0</v>
      </c>
      <c r="BT43" s="195">
        <f t="shared" si="360"/>
        <v>0</v>
      </c>
      <c r="BU43" s="196">
        <f t="shared" si="207"/>
        <v>0</v>
      </c>
      <c r="BW43" s="200"/>
      <c r="BX43" s="137"/>
      <c r="BY43" s="195">
        <f t="shared" si="91"/>
        <v>0</v>
      </c>
      <c r="BZ43" s="195">
        <f t="shared" si="92"/>
        <v>0</v>
      </c>
      <c r="CA43" s="195">
        <f t="shared" si="74"/>
        <v>0</v>
      </c>
      <c r="CB43" s="195">
        <f t="shared" si="75"/>
        <v>0</v>
      </c>
      <c r="CC43" s="195">
        <f t="shared" si="93"/>
        <v>0</v>
      </c>
      <c r="CD43" s="196">
        <f t="shared" si="94"/>
        <v>0</v>
      </c>
      <c r="CE43" s="151"/>
      <c r="CF43" s="195">
        <f t="shared" ref="CF43" si="566">SUM(CF38:CF42)</f>
        <v>0</v>
      </c>
      <c r="CG43" s="195">
        <f t="shared" si="361"/>
        <v>0</v>
      </c>
      <c r="CH43" s="195">
        <f t="shared" si="361"/>
        <v>0</v>
      </c>
      <c r="CI43" s="195">
        <f t="shared" si="361"/>
        <v>0</v>
      </c>
      <c r="CJ43" s="195">
        <f t="shared" si="361"/>
        <v>0</v>
      </c>
      <c r="CK43" s="196">
        <f t="shared" si="213"/>
        <v>0</v>
      </c>
      <c r="CL43" s="151"/>
      <c r="CM43" s="195">
        <f t="shared" ref="CM43" si="567">SUM(CM38:CM42)</f>
        <v>0</v>
      </c>
      <c r="CN43" s="195">
        <f t="shared" si="362"/>
        <v>0</v>
      </c>
      <c r="CO43" s="195">
        <f t="shared" si="362"/>
        <v>0</v>
      </c>
      <c r="CP43" s="195">
        <f t="shared" si="362"/>
        <v>0</v>
      </c>
      <c r="CQ43" s="195">
        <f t="shared" si="362"/>
        <v>0</v>
      </c>
      <c r="CR43" s="196">
        <f t="shared" si="218"/>
        <v>0</v>
      </c>
      <c r="CS43" s="40"/>
      <c r="CT43" s="200"/>
      <c r="CU43" s="40"/>
      <c r="CV43" s="150">
        <f t="shared" si="219"/>
        <v>0</v>
      </c>
      <c r="CW43" s="150">
        <f t="shared" si="220"/>
        <v>0</v>
      </c>
      <c r="CX43" s="150">
        <f t="shared" si="174"/>
        <v>0</v>
      </c>
      <c r="CY43" s="150">
        <f t="shared" si="175"/>
        <v>0</v>
      </c>
      <c r="CZ43" s="150">
        <f t="shared" si="221"/>
        <v>0</v>
      </c>
      <c r="DA43" s="149">
        <f t="shared" si="222"/>
        <v>0</v>
      </c>
      <c r="DB43" s="151"/>
      <c r="DC43" s="150">
        <f t="shared" ref="DC43" si="568">SUM(DC38:DC42)</f>
        <v>0</v>
      </c>
      <c r="DD43" s="150">
        <f t="shared" si="363"/>
        <v>0</v>
      </c>
      <c r="DE43" s="150">
        <f t="shared" si="363"/>
        <v>0</v>
      </c>
      <c r="DF43" s="150">
        <f t="shared" si="363"/>
        <v>0</v>
      </c>
      <c r="DG43" s="150">
        <f t="shared" si="363"/>
        <v>0</v>
      </c>
      <c r="DH43" s="149">
        <f t="shared" si="228"/>
        <v>0</v>
      </c>
      <c r="DI43" s="151"/>
      <c r="DJ43" s="150">
        <f t="shared" ref="DJ43:DK43" si="569">SUM(DJ38:DJ42)</f>
        <v>0</v>
      </c>
      <c r="DK43" s="150">
        <f t="shared" si="569"/>
        <v>0</v>
      </c>
      <c r="DL43" s="150">
        <f t="shared" si="364"/>
        <v>0</v>
      </c>
      <c r="DM43" s="150">
        <f t="shared" si="364"/>
        <v>0</v>
      </c>
      <c r="DN43" s="150">
        <f t="shared" si="364"/>
        <v>0</v>
      </c>
      <c r="DO43" s="149">
        <f t="shared" si="234"/>
        <v>0</v>
      </c>
      <c r="DP43" s="77"/>
    </row>
    <row r="44" spans="1:120" s="39" customFormat="1" ht="11.5" customHeight="1" x14ac:dyDescent="0.3">
      <c r="A44" s="202" t="s">
        <v>55</v>
      </c>
      <c r="B44" s="205">
        <f>'Project 4'!$C$2</f>
        <v>0</v>
      </c>
      <c r="C44" s="201">
        <f>'Project 4'!$C$3</f>
        <v>0</v>
      </c>
      <c r="D44" s="201">
        <f>'Project 4'!$C$4</f>
        <v>0</v>
      </c>
      <c r="E44" s="169">
        <f>'Project 4'!$C$6</f>
        <v>0</v>
      </c>
      <c r="F44" s="201">
        <f>'Project 4'!$C$7</f>
        <v>0</v>
      </c>
      <c r="G44" s="119" t="s">
        <v>22</v>
      </c>
      <c r="H44" s="146">
        <f>'Project 4'!$B$12</f>
        <v>0</v>
      </c>
      <c r="I44" s="146">
        <f>'Project 4'!$C$12</f>
        <v>0</v>
      </c>
      <c r="J44" s="146">
        <f>'Project 4'!$D$12</f>
        <v>0</v>
      </c>
      <c r="K44" s="146">
        <f>'Project 4'!$E$12</f>
        <v>0</v>
      </c>
      <c r="L44" s="146">
        <f>'Project 4'!$F$12</f>
        <v>0</v>
      </c>
      <c r="M44" s="147">
        <f>'Project 4'!$G$12</f>
        <v>0</v>
      </c>
      <c r="N44" s="151"/>
      <c r="O44" s="146">
        <f>'Project 4'!$B$21</f>
        <v>0</v>
      </c>
      <c r="P44" s="146">
        <f>'Project 4'!$C$21</f>
        <v>0</v>
      </c>
      <c r="Q44" s="146">
        <f>'Project 4'!$D$21</f>
        <v>0</v>
      </c>
      <c r="R44" s="146">
        <f>'Project 4'!$E$21</f>
        <v>0</v>
      </c>
      <c r="S44" s="146">
        <f>'Project 4'!$F$21</f>
        <v>0</v>
      </c>
      <c r="T44" s="147">
        <f>'Project 4'!$G$21</f>
        <v>0</v>
      </c>
      <c r="U44" s="151"/>
      <c r="V44" s="146">
        <f>'Project 4'!$J$21</f>
        <v>0</v>
      </c>
      <c r="W44" s="146">
        <f>'Project 4'!$K$21</f>
        <v>0</v>
      </c>
      <c r="X44" s="146">
        <f>'Project 4'!$L$21</f>
        <v>0</v>
      </c>
      <c r="Y44" s="146">
        <f>'Project 4'!$M$21</f>
        <v>0</v>
      </c>
      <c r="Z44" s="146">
        <f>'Project 4'!$N$21</f>
        <v>0</v>
      </c>
      <c r="AA44" s="147">
        <f>'Project 4'!$O$21</f>
        <v>0</v>
      </c>
      <c r="AB44" s="40"/>
      <c r="AC44" s="200"/>
      <c r="AD44" s="137"/>
      <c r="AE44" s="146">
        <f t="shared" si="110"/>
        <v>0</v>
      </c>
      <c r="AF44" s="146">
        <f t="shared" si="116"/>
        <v>0</v>
      </c>
      <c r="AG44" s="146">
        <f t="shared" si="111"/>
        <v>0</v>
      </c>
      <c r="AH44" s="146">
        <f t="shared" si="112"/>
        <v>0</v>
      </c>
      <c r="AI44" s="146">
        <f t="shared" si="113"/>
        <v>0</v>
      </c>
      <c r="AJ44" s="147">
        <f t="shared" si="81"/>
        <v>0</v>
      </c>
      <c r="AK44" s="151"/>
      <c r="AL44" s="146">
        <f t="shared" ref="AL44" si="570">SUM(AC44*O44)</f>
        <v>0</v>
      </c>
      <c r="AM44" s="146">
        <f t="shared" ref="AM44" si="571">SUM(AC44*P44)</f>
        <v>0</v>
      </c>
      <c r="AN44" s="146">
        <f t="shared" ref="AN44" si="572">SUM(AC44*Q44)</f>
        <v>0</v>
      </c>
      <c r="AO44" s="146">
        <f t="shared" ref="AO44" si="573">SUM(AC44*R44)</f>
        <v>0</v>
      </c>
      <c r="AP44" s="146">
        <f t="shared" ref="AP44" si="574">SUM(AC44*S44)</f>
        <v>0</v>
      </c>
      <c r="AQ44" s="147">
        <f t="shared" si="241"/>
        <v>0</v>
      </c>
      <c r="AR44" s="151"/>
      <c r="AS44" s="146">
        <f t="shared" ref="AS44" si="575">SUM(AC44*V44)</f>
        <v>0</v>
      </c>
      <c r="AT44" s="146">
        <f t="shared" ref="AT44" si="576">SUM(AC44*W44)</f>
        <v>0</v>
      </c>
      <c r="AU44" s="146">
        <f>SUM(AC44*X44)</f>
        <v>0</v>
      </c>
      <c r="AV44" s="146">
        <f t="shared" ref="AV44" si="577">SUM(AC44*Y44)</f>
        <v>0</v>
      </c>
      <c r="AW44" s="146">
        <f t="shared" ref="AW44" si="578">SUM(AC44*Z44)</f>
        <v>0</v>
      </c>
      <c r="AX44" s="147">
        <f t="shared" si="195"/>
        <v>0</v>
      </c>
      <c r="AY44" s="40"/>
      <c r="AZ44" s="200"/>
      <c r="BA44" s="137"/>
      <c r="BB44" s="146">
        <f t="shared" si="85"/>
        <v>0</v>
      </c>
      <c r="BC44" s="146">
        <f t="shared" si="86"/>
        <v>0</v>
      </c>
      <c r="BD44" s="146">
        <f t="shared" si="72"/>
        <v>0</v>
      </c>
      <c r="BE44" s="146">
        <f t="shared" si="73"/>
        <v>0</v>
      </c>
      <c r="BF44" s="146">
        <f t="shared" si="87"/>
        <v>0</v>
      </c>
      <c r="BG44" s="147">
        <f t="shared" si="88"/>
        <v>0</v>
      </c>
      <c r="BH44" s="151"/>
      <c r="BI44" s="146">
        <f t="shared" ref="BI44" si="579">SUM(AZ44*O44)</f>
        <v>0</v>
      </c>
      <c r="BJ44" s="146">
        <f t="shared" ref="BJ44" si="580">SUM(AZ44*P44)</f>
        <v>0</v>
      </c>
      <c r="BK44" s="146">
        <f t="shared" ref="BK44" si="581">SUM(AZ44*Q44)</f>
        <v>0</v>
      </c>
      <c r="BL44" s="146">
        <f t="shared" ref="BL44" si="582">SUM(AZ44*R44)</f>
        <v>0</v>
      </c>
      <c r="BM44" s="146">
        <f t="shared" ref="BM44" si="583">SUM(AZ44*S44)</f>
        <v>0</v>
      </c>
      <c r="BN44" s="147">
        <f t="shared" si="201"/>
        <v>0</v>
      </c>
      <c r="BO44" s="40"/>
      <c r="BP44" s="146">
        <f t="shared" ref="BP44" si="584">SUM(AZ44*V44)</f>
        <v>0</v>
      </c>
      <c r="BQ44" s="146">
        <f>SUM(AZ44*W44)</f>
        <v>0</v>
      </c>
      <c r="BR44" s="146">
        <f t="shared" ref="BR44" si="585">SUM(AZ44*X44)</f>
        <v>0</v>
      </c>
      <c r="BS44" s="146">
        <f t="shared" ref="BS44" si="586">SUM(AZ44*Y44)</f>
        <v>0</v>
      </c>
      <c r="BT44" s="146">
        <f t="shared" ref="BT44" si="587">SUM(AZ44*Z44)</f>
        <v>0</v>
      </c>
      <c r="BU44" s="147">
        <f t="shared" si="207"/>
        <v>0</v>
      </c>
      <c r="BW44" s="200"/>
      <c r="BX44" s="137"/>
      <c r="BY44" s="146">
        <f t="shared" si="91"/>
        <v>0</v>
      </c>
      <c r="BZ44" s="146">
        <f t="shared" si="92"/>
        <v>0</v>
      </c>
      <c r="CA44" s="146">
        <f t="shared" si="74"/>
        <v>0</v>
      </c>
      <c r="CB44" s="146">
        <f t="shared" si="75"/>
        <v>0</v>
      </c>
      <c r="CC44" s="146">
        <f t="shared" si="93"/>
        <v>0</v>
      </c>
      <c r="CD44" s="147">
        <f t="shared" si="94"/>
        <v>0</v>
      </c>
      <c r="CE44" s="151"/>
      <c r="CF44" s="146">
        <f t="shared" ref="CF44" si="588">SUM(BW44*O44)</f>
        <v>0</v>
      </c>
      <c r="CG44" s="146">
        <f t="shared" ref="CG44" si="589">SUM(BW44*P44)</f>
        <v>0</v>
      </c>
      <c r="CH44" s="146">
        <f t="shared" ref="CH44" si="590">SUM(BW44*Q44)</f>
        <v>0</v>
      </c>
      <c r="CI44" s="146">
        <f t="shared" ref="CI44" si="591">SUM(BW44*R44)</f>
        <v>0</v>
      </c>
      <c r="CJ44" s="146">
        <f t="shared" ref="CJ44" si="592">SUM(BW44*S44)</f>
        <v>0</v>
      </c>
      <c r="CK44" s="147">
        <f t="shared" si="213"/>
        <v>0</v>
      </c>
      <c r="CL44" s="151"/>
      <c r="CM44" s="146">
        <f t="shared" ref="CM44" si="593">SUM(BW44*V44)</f>
        <v>0</v>
      </c>
      <c r="CN44" s="146">
        <f t="shared" ref="CN44" si="594">SUM(BW44*W44)</f>
        <v>0</v>
      </c>
      <c r="CO44" s="146">
        <f t="shared" ref="CO44" si="595">SUM(BW44*X44)</f>
        <v>0</v>
      </c>
      <c r="CP44" s="146">
        <f t="shared" ref="CP44" si="596">SUM(BW44*Y44)</f>
        <v>0</v>
      </c>
      <c r="CQ44" s="146">
        <f t="shared" ref="CQ44" si="597">SUM(BW44*Z44)</f>
        <v>0</v>
      </c>
      <c r="CR44" s="147">
        <f t="shared" si="218"/>
        <v>0</v>
      </c>
      <c r="CS44" s="40"/>
      <c r="CT44" s="200"/>
      <c r="CU44" s="40"/>
      <c r="CV44" s="146">
        <f t="shared" si="219"/>
        <v>0</v>
      </c>
      <c r="CW44" s="146">
        <f t="shared" si="220"/>
        <v>0</v>
      </c>
      <c r="CX44" s="146">
        <f t="shared" si="174"/>
        <v>0</v>
      </c>
      <c r="CY44" s="146">
        <f t="shared" si="175"/>
        <v>0</v>
      </c>
      <c r="CZ44" s="146">
        <f t="shared" si="221"/>
        <v>0</v>
      </c>
      <c r="DA44" s="149">
        <f t="shared" si="222"/>
        <v>0</v>
      </c>
      <c r="DB44" s="151"/>
      <c r="DC44" s="146">
        <f t="shared" ref="DC44" si="598">SUM(CT44*O44)</f>
        <v>0</v>
      </c>
      <c r="DD44" s="146">
        <f t="shared" ref="DD44" si="599">SUM(CT44*P44)</f>
        <v>0</v>
      </c>
      <c r="DE44" s="146">
        <f t="shared" ref="DE44" si="600">SUM(CT44*Q44)</f>
        <v>0</v>
      </c>
      <c r="DF44" s="146">
        <f t="shared" ref="DF44" si="601">SUM(CT44*R44)</f>
        <v>0</v>
      </c>
      <c r="DG44" s="146">
        <f t="shared" ref="DG44" si="602">SUM(CT44*S44)</f>
        <v>0</v>
      </c>
      <c r="DH44" s="149">
        <f t="shared" si="228"/>
        <v>0</v>
      </c>
      <c r="DI44" s="151"/>
      <c r="DJ44" s="146">
        <f t="shared" ref="DJ44" si="603">SUM(CT44*V44)</f>
        <v>0</v>
      </c>
      <c r="DK44" s="146">
        <f t="shared" ref="DK44" si="604">SUM(CT44*W44)</f>
        <v>0</v>
      </c>
      <c r="DL44" s="146">
        <f t="shared" ref="DL44" si="605">SUM(CT44*X44)</f>
        <v>0</v>
      </c>
      <c r="DM44" s="146">
        <f t="shared" ref="DM44" si="606">SUM(CT44*Y44)</f>
        <v>0</v>
      </c>
      <c r="DN44" s="146">
        <f t="shared" ref="DN44" si="607">SUM(CT44*Z44)</f>
        <v>0</v>
      </c>
      <c r="DO44" s="149">
        <f t="shared" si="234"/>
        <v>0</v>
      </c>
      <c r="DP44" s="77"/>
    </row>
    <row r="45" spans="1:120" s="39" customFormat="1" ht="20" customHeight="1" x14ac:dyDescent="0.3">
      <c r="A45" s="203" t="s">
        <v>56</v>
      </c>
      <c r="B45" s="205"/>
      <c r="C45" s="201"/>
      <c r="D45" s="201"/>
      <c r="E45" s="170">
        <f>E44</f>
        <v>0</v>
      </c>
      <c r="F45" s="201"/>
      <c r="G45" s="119" t="s">
        <v>24</v>
      </c>
      <c r="H45" s="146">
        <f>'Project 4'!$B$13</f>
        <v>0</v>
      </c>
      <c r="I45" s="146">
        <f>'Project 4'!$C$13</f>
        <v>0</v>
      </c>
      <c r="J45" s="146">
        <f>'Project 4'!$D$13</f>
        <v>0</v>
      </c>
      <c r="K45" s="146">
        <f>'Project 4'!$E$13</f>
        <v>0</v>
      </c>
      <c r="L45" s="146">
        <f>'Project 4'!$F$13</f>
        <v>0</v>
      </c>
      <c r="M45" s="149">
        <f>'Project 4'!$G$13</f>
        <v>0</v>
      </c>
      <c r="N45" s="151"/>
      <c r="O45" s="146">
        <f>'Project 4'!$B$22</f>
        <v>0</v>
      </c>
      <c r="P45" s="146">
        <f>'Project 4'!$C$22</f>
        <v>0</v>
      </c>
      <c r="Q45" s="146">
        <f>'Project 4'!$D$22</f>
        <v>0</v>
      </c>
      <c r="R45" s="146">
        <f>'Project 4'!$E$22</f>
        <v>0</v>
      </c>
      <c r="S45" s="146">
        <f>'Project 4'!$F$22</f>
        <v>0</v>
      </c>
      <c r="T45" s="149">
        <f>'Project 4'!$G$22</f>
        <v>0</v>
      </c>
      <c r="U45" s="151"/>
      <c r="V45" s="146">
        <f>'Project 4'!$J$22</f>
        <v>0</v>
      </c>
      <c r="W45" s="146">
        <f>'Project 4'!$K$22</f>
        <v>0</v>
      </c>
      <c r="X45" s="146">
        <f>'Project 4'!$L$22</f>
        <v>0</v>
      </c>
      <c r="Y45" s="146">
        <f>'Project 4'!$M$22</f>
        <v>0</v>
      </c>
      <c r="Z45" s="146">
        <f>'Project 4'!$N$22</f>
        <v>0</v>
      </c>
      <c r="AA45" s="149">
        <f>'Project 4'!$O$22</f>
        <v>0</v>
      </c>
      <c r="AB45" s="40"/>
      <c r="AC45" s="200"/>
      <c r="AD45" s="137"/>
      <c r="AE45" s="146">
        <f t="shared" si="110"/>
        <v>0</v>
      </c>
      <c r="AF45" s="146">
        <f>AM45+AT45</f>
        <v>0</v>
      </c>
      <c r="AG45" s="146">
        <f t="shared" si="111"/>
        <v>0</v>
      </c>
      <c r="AH45" s="146">
        <f t="shared" si="112"/>
        <v>0</v>
      </c>
      <c r="AI45" s="146">
        <f t="shared" si="113"/>
        <v>0</v>
      </c>
      <c r="AJ45" s="149">
        <f t="shared" si="81"/>
        <v>0</v>
      </c>
      <c r="AK45" s="151"/>
      <c r="AL45" s="146">
        <f t="shared" ref="AL45" si="608">SUM(AC44*O45)</f>
        <v>0</v>
      </c>
      <c r="AM45" s="146">
        <f t="shared" ref="AM45" si="609">SUM(AC44*P45)</f>
        <v>0</v>
      </c>
      <c r="AN45" s="146">
        <f t="shared" ref="AN45" si="610">SUM(AC44*Q45)</f>
        <v>0</v>
      </c>
      <c r="AO45" s="146">
        <f t="shared" ref="AO45" si="611">SUM(AC44*R45)</f>
        <v>0</v>
      </c>
      <c r="AP45" s="146">
        <f t="shared" ref="AP45" si="612">SUM(AC44*S45)</f>
        <v>0</v>
      </c>
      <c r="AQ45" s="149">
        <f t="shared" si="241"/>
        <v>0</v>
      </c>
      <c r="AR45" s="151"/>
      <c r="AS45" s="146">
        <f t="shared" ref="AS45" si="613">SUM(AC44*V45)</f>
        <v>0</v>
      </c>
      <c r="AT45" s="146">
        <f t="shared" ref="AT45" si="614">SUM(AC44*W45)</f>
        <v>0</v>
      </c>
      <c r="AU45" s="146">
        <f t="shared" ref="AU45" si="615">SUM(AC44*X45)</f>
        <v>0</v>
      </c>
      <c r="AV45" s="146">
        <f t="shared" ref="AV45" si="616">SUM(AC44*Y45)</f>
        <v>0</v>
      </c>
      <c r="AW45" s="146">
        <f t="shared" ref="AW45" si="617">SUM(AC44*Z45)</f>
        <v>0</v>
      </c>
      <c r="AX45" s="149">
        <f t="shared" si="195"/>
        <v>0</v>
      </c>
      <c r="AY45" s="40"/>
      <c r="AZ45" s="200"/>
      <c r="BA45" s="137"/>
      <c r="BB45" s="146">
        <f t="shared" si="85"/>
        <v>0</v>
      </c>
      <c r="BC45" s="146">
        <f t="shared" si="86"/>
        <v>0</v>
      </c>
      <c r="BD45" s="146">
        <f t="shared" si="72"/>
        <v>0</v>
      </c>
      <c r="BE45" s="146">
        <f t="shared" si="73"/>
        <v>0</v>
      </c>
      <c r="BF45" s="146">
        <f t="shared" si="87"/>
        <v>0</v>
      </c>
      <c r="BG45" s="149">
        <f t="shared" si="88"/>
        <v>0</v>
      </c>
      <c r="BH45" s="151"/>
      <c r="BI45" s="146">
        <f t="shared" ref="BI45" si="618">SUM(AZ44*O45)</f>
        <v>0</v>
      </c>
      <c r="BJ45" s="146">
        <f t="shared" ref="BJ45" si="619">SUM(AZ44*P45)</f>
        <v>0</v>
      </c>
      <c r="BK45" s="146">
        <f t="shared" ref="BK45" si="620">SUM(AZ44*Q45)</f>
        <v>0</v>
      </c>
      <c r="BL45" s="146">
        <f t="shared" ref="BL45" si="621">SUM(AZ44*R45)</f>
        <v>0</v>
      </c>
      <c r="BM45" s="146">
        <f t="shared" ref="BM45" si="622">SUM(AZ44*S45)</f>
        <v>0</v>
      </c>
      <c r="BN45" s="149">
        <f t="shared" si="201"/>
        <v>0</v>
      </c>
      <c r="BO45" s="40"/>
      <c r="BP45" s="146">
        <f t="shared" ref="BP45" si="623">SUM(AZ44*V45)</f>
        <v>0</v>
      </c>
      <c r="BQ45" s="146">
        <f t="shared" ref="BQ45" si="624">SUM(AZ44*W45)</f>
        <v>0</v>
      </c>
      <c r="BR45" s="146">
        <f t="shared" ref="BR45" si="625">SUM(AZ44*X45)</f>
        <v>0</v>
      </c>
      <c r="BS45" s="146">
        <f t="shared" ref="BS45" si="626">SUM(AZ44*Y45)</f>
        <v>0</v>
      </c>
      <c r="BT45" s="146">
        <f t="shared" ref="BT45" si="627">SUM(AZ44*Z45)</f>
        <v>0</v>
      </c>
      <c r="BU45" s="149">
        <f t="shared" si="207"/>
        <v>0</v>
      </c>
      <c r="BW45" s="200"/>
      <c r="BX45" s="137"/>
      <c r="BY45" s="146">
        <f t="shared" si="91"/>
        <v>0</v>
      </c>
      <c r="BZ45" s="146">
        <f t="shared" si="92"/>
        <v>0</v>
      </c>
      <c r="CA45" s="146">
        <f t="shared" si="74"/>
        <v>0</v>
      </c>
      <c r="CB45" s="146">
        <f t="shared" si="75"/>
        <v>0</v>
      </c>
      <c r="CC45" s="146">
        <f t="shared" si="93"/>
        <v>0</v>
      </c>
      <c r="CD45" s="149">
        <f t="shared" si="94"/>
        <v>0</v>
      </c>
      <c r="CE45" s="151"/>
      <c r="CF45" s="146">
        <f t="shared" ref="CF45" si="628">SUM(BW44*O45)</f>
        <v>0</v>
      </c>
      <c r="CG45" s="146">
        <f t="shared" ref="CG45" si="629">SUM(BW44*P45)</f>
        <v>0</v>
      </c>
      <c r="CH45" s="146">
        <f t="shared" ref="CH45" si="630">SUM(BW44*Q45)</f>
        <v>0</v>
      </c>
      <c r="CI45" s="146">
        <f t="shared" ref="CI45" si="631">SUM(BW44*R45)</f>
        <v>0</v>
      </c>
      <c r="CJ45" s="146">
        <f t="shared" ref="CJ45" si="632">SUM(BW44*S45)</f>
        <v>0</v>
      </c>
      <c r="CK45" s="149">
        <f t="shared" si="213"/>
        <v>0</v>
      </c>
      <c r="CL45" s="151"/>
      <c r="CM45" s="146">
        <f t="shared" ref="CM45" si="633">SUM(BW44*V45)</f>
        <v>0</v>
      </c>
      <c r="CN45" s="146">
        <f t="shared" ref="CN45" si="634">SUM(BW44*W45)</f>
        <v>0</v>
      </c>
      <c r="CO45" s="146">
        <f t="shared" ref="CO45" si="635">SUM(BW44*X45)</f>
        <v>0</v>
      </c>
      <c r="CP45" s="146">
        <f t="shared" ref="CP45" si="636">SUM(BW44*Y45)</f>
        <v>0</v>
      </c>
      <c r="CQ45" s="146">
        <f t="shared" ref="CQ45" si="637">SUM(BW44*Z45)</f>
        <v>0</v>
      </c>
      <c r="CR45" s="149">
        <f t="shared" si="218"/>
        <v>0</v>
      </c>
      <c r="CS45" s="40"/>
      <c r="CT45" s="200"/>
      <c r="CU45" s="40"/>
      <c r="CV45" s="146">
        <f t="shared" si="219"/>
        <v>0</v>
      </c>
      <c r="CW45" s="146">
        <f t="shared" si="220"/>
        <v>0</v>
      </c>
      <c r="CX45" s="146">
        <f t="shared" si="174"/>
        <v>0</v>
      </c>
      <c r="CY45" s="146">
        <f t="shared" si="175"/>
        <v>0</v>
      </c>
      <c r="CZ45" s="146">
        <f t="shared" si="221"/>
        <v>0</v>
      </c>
      <c r="DA45" s="149">
        <f t="shared" si="222"/>
        <v>0</v>
      </c>
      <c r="DB45" s="151"/>
      <c r="DC45" s="146">
        <f t="shared" ref="DC45" si="638">SUM(CT44*O45)</f>
        <v>0</v>
      </c>
      <c r="DD45" s="146">
        <f t="shared" ref="DD45" si="639">SUM(CT44*P45)</f>
        <v>0</v>
      </c>
      <c r="DE45" s="146">
        <f t="shared" ref="DE45" si="640">SUM(CT44*Q45)</f>
        <v>0</v>
      </c>
      <c r="DF45" s="146">
        <f t="shared" ref="DF45" si="641">SUM(CT44*R45)</f>
        <v>0</v>
      </c>
      <c r="DG45" s="146">
        <f t="shared" ref="DG45" si="642">SUM(CT44*S45)</f>
        <v>0</v>
      </c>
      <c r="DH45" s="149">
        <f t="shared" si="228"/>
        <v>0</v>
      </c>
      <c r="DI45" s="151"/>
      <c r="DJ45" s="146">
        <f t="shared" ref="DJ45" si="643">SUM(CT44*V45)</f>
        <v>0</v>
      </c>
      <c r="DK45" s="146">
        <f t="shared" ref="DK45" si="644">SUM(CT44*W45)</f>
        <v>0</v>
      </c>
      <c r="DL45" s="146">
        <f t="shared" ref="DL45" si="645">SUM(CT44*X45)</f>
        <v>0</v>
      </c>
      <c r="DM45" s="146">
        <f t="shared" ref="DM45" si="646">SUM(CT44*Y45)</f>
        <v>0</v>
      </c>
      <c r="DN45" s="146">
        <f t="shared" ref="DN45" si="647">SUM(CT44*Z45)</f>
        <v>0</v>
      </c>
      <c r="DO45" s="149">
        <f t="shared" si="234"/>
        <v>0</v>
      </c>
      <c r="DP45" s="77"/>
    </row>
    <row r="46" spans="1:120" s="39" customFormat="1" ht="20" customHeight="1" x14ac:dyDescent="0.3">
      <c r="A46" s="203" t="s">
        <v>57</v>
      </c>
      <c r="B46" s="205"/>
      <c r="C46" s="201"/>
      <c r="D46" s="201"/>
      <c r="E46" s="170">
        <f t="shared" ref="E46:E48" si="648">E45</f>
        <v>0</v>
      </c>
      <c r="F46" s="201"/>
      <c r="G46" s="119" t="s">
        <v>25</v>
      </c>
      <c r="H46" s="146">
        <f>'Project 4'!$B$14</f>
        <v>0</v>
      </c>
      <c r="I46" s="146">
        <f>'Project 4'!$C$14</f>
        <v>0</v>
      </c>
      <c r="J46" s="146">
        <f>'Project 4'!$D$14</f>
        <v>0</v>
      </c>
      <c r="K46" s="146">
        <f>'Project 4'!$E$14</f>
        <v>0</v>
      </c>
      <c r="L46" s="146">
        <f>'Project 4'!$F$14</f>
        <v>0</v>
      </c>
      <c r="M46" s="149">
        <f>'Project 4'!$G$14</f>
        <v>0</v>
      </c>
      <c r="N46" s="151"/>
      <c r="O46" s="146">
        <f>'Project 4'!$B$23</f>
        <v>0</v>
      </c>
      <c r="P46" s="146">
        <f>'Project 4'!$C$23</f>
        <v>0</v>
      </c>
      <c r="Q46" s="146">
        <f>'Project 4'!$D$23</f>
        <v>0</v>
      </c>
      <c r="R46" s="146">
        <f>'Project 4'!$E$23</f>
        <v>0</v>
      </c>
      <c r="S46" s="146">
        <f>'Project 4'!$F$23</f>
        <v>0</v>
      </c>
      <c r="T46" s="149">
        <f>'Project 4'!$G$23</f>
        <v>0</v>
      </c>
      <c r="U46" s="151"/>
      <c r="V46" s="146">
        <f>'Project 4'!$J$23</f>
        <v>0</v>
      </c>
      <c r="W46" s="146">
        <f>'Project 4'!$K$23</f>
        <v>0</v>
      </c>
      <c r="X46" s="146">
        <f>'Project 4'!$L$23</f>
        <v>0</v>
      </c>
      <c r="Y46" s="146">
        <f>'Project 4'!$M$23</f>
        <v>0</v>
      </c>
      <c r="Z46" s="146">
        <f>'Project 4'!$N$23</f>
        <v>0</v>
      </c>
      <c r="AA46" s="149">
        <f>'Project 4'!$O$23</f>
        <v>0</v>
      </c>
      <c r="AB46" s="40"/>
      <c r="AC46" s="200"/>
      <c r="AD46" s="137"/>
      <c r="AE46" s="146">
        <f t="shared" si="110"/>
        <v>0</v>
      </c>
      <c r="AF46" s="146">
        <f t="shared" si="116"/>
        <v>0</v>
      </c>
      <c r="AG46" s="146">
        <f t="shared" si="111"/>
        <v>0</v>
      </c>
      <c r="AH46" s="146">
        <f t="shared" si="112"/>
        <v>0</v>
      </c>
      <c r="AI46" s="146">
        <f t="shared" si="113"/>
        <v>0</v>
      </c>
      <c r="AJ46" s="149">
        <f t="shared" si="81"/>
        <v>0</v>
      </c>
      <c r="AK46" s="151"/>
      <c r="AL46" s="146">
        <f t="shared" ref="AL46" si="649">SUM(AC44*O46)</f>
        <v>0</v>
      </c>
      <c r="AM46" s="146">
        <f t="shared" ref="AM46" si="650">SUM(AC44*P46)</f>
        <v>0</v>
      </c>
      <c r="AN46" s="146">
        <f t="shared" ref="AN46" si="651">SUM(AC44*Q46)</f>
        <v>0</v>
      </c>
      <c r="AO46" s="146">
        <f t="shared" ref="AO46" si="652">SUM(AC44*R46)</f>
        <v>0</v>
      </c>
      <c r="AP46" s="146">
        <f t="shared" ref="AP46" si="653">SUM(AC44*S46)</f>
        <v>0</v>
      </c>
      <c r="AQ46" s="149">
        <f t="shared" si="241"/>
        <v>0</v>
      </c>
      <c r="AR46" s="151"/>
      <c r="AS46" s="146">
        <f t="shared" ref="AS46" si="654">SUM(AC44*V46)</f>
        <v>0</v>
      </c>
      <c r="AT46" s="146">
        <f t="shared" ref="AT46" si="655">SUM(AC44*W46)</f>
        <v>0</v>
      </c>
      <c r="AU46" s="146">
        <f t="shared" ref="AU46" si="656">SUM(AC44*X46)</f>
        <v>0</v>
      </c>
      <c r="AV46" s="146">
        <f t="shared" ref="AV46" si="657">SUM(AC44*Y46)</f>
        <v>0</v>
      </c>
      <c r="AW46" s="146">
        <f t="shared" ref="AW46" si="658">SUM(AC44*Z46)</f>
        <v>0</v>
      </c>
      <c r="AX46" s="149">
        <f t="shared" si="195"/>
        <v>0</v>
      </c>
      <c r="AY46" s="40"/>
      <c r="AZ46" s="200"/>
      <c r="BA46" s="137"/>
      <c r="BB46" s="146">
        <f>BI46+BP46</f>
        <v>0</v>
      </c>
      <c r="BC46" s="146">
        <f t="shared" si="86"/>
        <v>0</v>
      </c>
      <c r="BD46" s="146">
        <f t="shared" si="72"/>
        <v>0</v>
      </c>
      <c r="BE46" s="146">
        <f t="shared" si="73"/>
        <v>0</v>
      </c>
      <c r="BF46" s="146">
        <f t="shared" si="87"/>
        <v>0</v>
      </c>
      <c r="BG46" s="149">
        <f t="shared" si="88"/>
        <v>0</v>
      </c>
      <c r="BH46" s="151"/>
      <c r="BI46" s="146">
        <f t="shared" ref="BI46" si="659">SUM(AZ44*O46)</f>
        <v>0</v>
      </c>
      <c r="BJ46" s="146">
        <f t="shared" ref="BJ46" si="660">SUM(AZ44*P46)</f>
        <v>0</v>
      </c>
      <c r="BK46" s="146">
        <f t="shared" ref="BK46" si="661">SUM(AZ44*Q46)</f>
        <v>0</v>
      </c>
      <c r="BL46" s="146">
        <f t="shared" ref="BL46" si="662">SUM(AZ44*R46)</f>
        <v>0</v>
      </c>
      <c r="BM46" s="146">
        <f t="shared" ref="BM46" si="663">SUM(AZ44*S46)</f>
        <v>0</v>
      </c>
      <c r="BN46" s="149">
        <f t="shared" si="201"/>
        <v>0</v>
      </c>
      <c r="BO46" s="40"/>
      <c r="BP46" s="146">
        <f t="shared" ref="BP46" si="664">SUM(AZ44*V46)</f>
        <v>0</v>
      </c>
      <c r="BQ46" s="146">
        <f t="shared" ref="BQ46" si="665">SUM(AZ44*W46)</f>
        <v>0</v>
      </c>
      <c r="BR46" s="146">
        <f t="shared" ref="BR46" si="666">SUM(AZ44*X46)</f>
        <v>0</v>
      </c>
      <c r="BS46" s="146">
        <f t="shared" ref="BS46" si="667">SUM(AZ44*Y46)</f>
        <v>0</v>
      </c>
      <c r="BT46" s="146">
        <f t="shared" ref="BT46" si="668">SUM(AZ44*Z46)</f>
        <v>0</v>
      </c>
      <c r="BU46" s="149">
        <f t="shared" si="207"/>
        <v>0</v>
      </c>
      <c r="BW46" s="200"/>
      <c r="BX46" s="137"/>
      <c r="BY46" s="146">
        <f t="shared" si="91"/>
        <v>0</v>
      </c>
      <c r="BZ46" s="146">
        <f t="shared" si="92"/>
        <v>0</v>
      </c>
      <c r="CA46" s="146">
        <f t="shared" si="74"/>
        <v>0</v>
      </c>
      <c r="CB46" s="146">
        <f t="shared" si="75"/>
        <v>0</v>
      </c>
      <c r="CC46" s="146">
        <f t="shared" si="93"/>
        <v>0</v>
      </c>
      <c r="CD46" s="149">
        <f t="shared" si="94"/>
        <v>0</v>
      </c>
      <c r="CE46" s="151"/>
      <c r="CF46" s="146">
        <f t="shared" ref="CF46" si="669">SUM(BW44*O46)</f>
        <v>0</v>
      </c>
      <c r="CG46" s="146">
        <f t="shared" ref="CG46" si="670">SUM(BW44*P46)</f>
        <v>0</v>
      </c>
      <c r="CH46" s="146">
        <f t="shared" ref="CH46" si="671">SUM(BW44*Q46)</f>
        <v>0</v>
      </c>
      <c r="CI46" s="146">
        <f t="shared" ref="CI46" si="672">SUM(BW44*R46)</f>
        <v>0</v>
      </c>
      <c r="CJ46" s="146">
        <f t="shared" ref="CJ46" si="673">SUM(BW44*S46)</f>
        <v>0</v>
      </c>
      <c r="CK46" s="149">
        <f t="shared" si="213"/>
        <v>0</v>
      </c>
      <c r="CL46" s="151"/>
      <c r="CM46" s="146">
        <f t="shared" ref="CM46" si="674">SUM(BW44*V46)</f>
        <v>0</v>
      </c>
      <c r="CN46" s="146">
        <f t="shared" ref="CN46" si="675">SUM(BW44*W46)</f>
        <v>0</v>
      </c>
      <c r="CO46" s="146">
        <f t="shared" ref="CO46" si="676">SUM(BW44*X46)</f>
        <v>0</v>
      </c>
      <c r="CP46" s="146">
        <f t="shared" ref="CP46" si="677">SUM(BW44*Y46)</f>
        <v>0</v>
      </c>
      <c r="CQ46" s="146">
        <f t="shared" ref="CQ46" si="678">SUM(BW44*Z46)</f>
        <v>0</v>
      </c>
      <c r="CR46" s="149">
        <f t="shared" si="218"/>
        <v>0</v>
      </c>
      <c r="CS46" s="40"/>
      <c r="CT46" s="200"/>
      <c r="CU46" s="40"/>
      <c r="CV46" s="146">
        <f t="shared" si="219"/>
        <v>0</v>
      </c>
      <c r="CW46" s="146">
        <f t="shared" si="220"/>
        <v>0</v>
      </c>
      <c r="CX46" s="146">
        <f t="shared" si="174"/>
        <v>0</v>
      </c>
      <c r="CY46" s="146">
        <f t="shared" si="175"/>
        <v>0</v>
      </c>
      <c r="CZ46" s="146">
        <f t="shared" si="221"/>
        <v>0</v>
      </c>
      <c r="DA46" s="149">
        <f t="shared" si="222"/>
        <v>0</v>
      </c>
      <c r="DB46" s="151"/>
      <c r="DC46" s="146">
        <f t="shared" ref="DC46" si="679">SUM(CT44*O46)</f>
        <v>0</v>
      </c>
      <c r="DD46" s="146">
        <f t="shared" ref="DD46" si="680">SUM(CT44*P46)</f>
        <v>0</v>
      </c>
      <c r="DE46" s="146">
        <f t="shared" ref="DE46" si="681">SUM(CT44*Q46)</f>
        <v>0</v>
      </c>
      <c r="DF46" s="146">
        <f t="shared" ref="DF46" si="682">SUM(CT44*R46)</f>
        <v>0</v>
      </c>
      <c r="DG46" s="146">
        <f t="shared" ref="DG46" si="683">SUM(CT44*S46)</f>
        <v>0</v>
      </c>
      <c r="DH46" s="149">
        <f t="shared" si="228"/>
        <v>0</v>
      </c>
      <c r="DI46" s="151"/>
      <c r="DJ46" s="146">
        <f t="shared" ref="DJ46" si="684">SUM(CT44*V46)</f>
        <v>0</v>
      </c>
      <c r="DK46" s="146">
        <f t="shared" ref="DK46" si="685">SUM(CT44*W46)</f>
        <v>0</v>
      </c>
      <c r="DL46" s="146">
        <f t="shared" ref="DL46" si="686">SUM(CT44*X46)</f>
        <v>0</v>
      </c>
      <c r="DM46" s="146">
        <f t="shared" ref="DM46" si="687">SUM(CT44*Y46)</f>
        <v>0</v>
      </c>
      <c r="DN46" s="146">
        <f t="shared" ref="DN46" si="688">SUM(CT44*Z46)</f>
        <v>0</v>
      </c>
      <c r="DO46" s="149">
        <f t="shared" si="234"/>
        <v>0</v>
      </c>
      <c r="DP46" s="77"/>
    </row>
    <row r="47" spans="1:120" s="39" customFormat="1" ht="20" customHeight="1" x14ac:dyDescent="0.3">
      <c r="A47" s="203" t="s">
        <v>58</v>
      </c>
      <c r="B47" s="205"/>
      <c r="C47" s="201"/>
      <c r="D47" s="201"/>
      <c r="E47" s="170">
        <f t="shared" si="648"/>
        <v>0</v>
      </c>
      <c r="F47" s="201"/>
      <c r="G47" s="119" t="s">
        <v>26</v>
      </c>
      <c r="H47" s="146">
        <f>'Project 4'!$B$15</f>
        <v>0</v>
      </c>
      <c r="I47" s="146">
        <f>'Project 4'!$C$15</f>
        <v>0</v>
      </c>
      <c r="J47" s="146">
        <f>'Project 4'!$D$15</f>
        <v>0</v>
      </c>
      <c r="K47" s="146">
        <f>'Project 4'!$E$15</f>
        <v>0</v>
      </c>
      <c r="L47" s="146">
        <f>'Project 4'!$F$15</f>
        <v>0</v>
      </c>
      <c r="M47" s="149">
        <f>'Project 4'!$G$15</f>
        <v>0</v>
      </c>
      <c r="N47" s="151"/>
      <c r="O47" s="146">
        <f>'Project 4'!$B$24</f>
        <v>0</v>
      </c>
      <c r="P47" s="146">
        <f>'Project 4'!$C$24</f>
        <v>0</v>
      </c>
      <c r="Q47" s="146">
        <f>'Project 4'!$D$24</f>
        <v>0</v>
      </c>
      <c r="R47" s="146">
        <f>'Project 4'!$E$24</f>
        <v>0</v>
      </c>
      <c r="S47" s="146">
        <f>'Project 4'!$F$24</f>
        <v>0</v>
      </c>
      <c r="T47" s="149">
        <f>'Project 4'!$G$24</f>
        <v>0</v>
      </c>
      <c r="U47" s="151"/>
      <c r="V47" s="146">
        <f>'Project 4'!$J$24</f>
        <v>0</v>
      </c>
      <c r="W47" s="146">
        <f>'Project 4'!$K$24</f>
        <v>0</v>
      </c>
      <c r="X47" s="146">
        <f>'Project 4'!$L$24</f>
        <v>0</v>
      </c>
      <c r="Y47" s="146">
        <f>'Project 4'!$M$24</f>
        <v>0</v>
      </c>
      <c r="Z47" s="146">
        <f>'Project 4'!$N$24</f>
        <v>0</v>
      </c>
      <c r="AA47" s="149">
        <f>'Project 4'!$O$24</f>
        <v>0</v>
      </c>
      <c r="AB47" s="40"/>
      <c r="AC47" s="200"/>
      <c r="AD47" s="137"/>
      <c r="AE47" s="146">
        <f t="shared" si="110"/>
        <v>0</v>
      </c>
      <c r="AF47" s="146">
        <f t="shared" si="116"/>
        <v>0</v>
      </c>
      <c r="AG47" s="146">
        <f t="shared" si="111"/>
        <v>0</v>
      </c>
      <c r="AH47" s="146">
        <f t="shared" si="112"/>
        <v>0</v>
      </c>
      <c r="AI47" s="146">
        <f t="shared" si="113"/>
        <v>0</v>
      </c>
      <c r="AJ47" s="149">
        <f t="shared" si="81"/>
        <v>0</v>
      </c>
      <c r="AK47" s="151"/>
      <c r="AL47" s="146">
        <f t="shared" ref="AL47" si="689">SUM(AC44*O47)</f>
        <v>0</v>
      </c>
      <c r="AM47" s="146">
        <f t="shared" ref="AM47" si="690">SUM(AC44*P47)</f>
        <v>0</v>
      </c>
      <c r="AN47" s="146">
        <f t="shared" ref="AN47" si="691">SUM(AC44*Q47)</f>
        <v>0</v>
      </c>
      <c r="AO47" s="146">
        <f t="shared" ref="AO47" si="692">SUM(AC44*R47)</f>
        <v>0</v>
      </c>
      <c r="AP47" s="146">
        <f t="shared" ref="AP47" si="693">SUM(AC44*S47)</f>
        <v>0</v>
      </c>
      <c r="AQ47" s="149">
        <f t="shared" si="241"/>
        <v>0</v>
      </c>
      <c r="AR47" s="151"/>
      <c r="AS47" s="146">
        <f t="shared" ref="AS47" si="694">SUM(AC44*V47)</f>
        <v>0</v>
      </c>
      <c r="AT47" s="146">
        <f t="shared" ref="AT47" si="695">SUM(AC44*W47)</f>
        <v>0</v>
      </c>
      <c r="AU47" s="146">
        <f t="shared" ref="AU47" si="696">SUM(AC44*X47)</f>
        <v>0</v>
      </c>
      <c r="AV47" s="146">
        <f t="shared" ref="AV47" si="697">SUM(AC44*Y47)</f>
        <v>0</v>
      </c>
      <c r="AW47" s="146">
        <f t="shared" ref="AW47" si="698">SUM(AC44*Z47)</f>
        <v>0</v>
      </c>
      <c r="AX47" s="149">
        <f t="shared" si="195"/>
        <v>0</v>
      </c>
      <c r="AY47" s="40"/>
      <c r="AZ47" s="200"/>
      <c r="BA47" s="137"/>
      <c r="BB47" s="146">
        <f t="shared" si="85"/>
        <v>0</v>
      </c>
      <c r="BC47" s="146">
        <f t="shared" si="86"/>
        <v>0</v>
      </c>
      <c r="BD47" s="146">
        <f t="shared" si="72"/>
        <v>0</v>
      </c>
      <c r="BE47" s="146">
        <f t="shared" si="73"/>
        <v>0</v>
      </c>
      <c r="BF47" s="146">
        <f t="shared" si="87"/>
        <v>0</v>
      </c>
      <c r="BG47" s="149">
        <f t="shared" si="88"/>
        <v>0</v>
      </c>
      <c r="BH47" s="151"/>
      <c r="BI47" s="146">
        <f t="shared" ref="BI47" si="699">SUM(AZ44*O47)</f>
        <v>0</v>
      </c>
      <c r="BJ47" s="146">
        <f t="shared" ref="BJ47" si="700">SUM(AZ44*P47)</f>
        <v>0</v>
      </c>
      <c r="BK47" s="146">
        <f t="shared" ref="BK47" si="701">SUM(AZ44*Q47)</f>
        <v>0</v>
      </c>
      <c r="BL47" s="146">
        <f t="shared" ref="BL47" si="702">SUM(AZ44*R47)</f>
        <v>0</v>
      </c>
      <c r="BM47" s="146">
        <f t="shared" ref="BM47" si="703">SUM(AZ44*S47)</f>
        <v>0</v>
      </c>
      <c r="BN47" s="149">
        <f t="shared" si="201"/>
        <v>0</v>
      </c>
      <c r="BO47" s="40"/>
      <c r="BP47" s="146">
        <f t="shared" ref="BP47" si="704">SUM(AZ44*V47)</f>
        <v>0</v>
      </c>
      <c r="BQ47" s="146">
        <f t="shared" ref="BQ47" si="705">SUM(AZ44*W47)</f>
        <v>0</v>
      </c>
      <c r="BR47" s="146">
        <f t="shared" ref="BR47" si="706">SUM(AZ44*X47)</f>
        <v>0</v>
      </c>
      <c r="BS47" s="146">
        <f t="shared" ref="BS47" si="707">SUM(AZ44*Y47)</f>
        <v>0</v>
      </c>
      <c r="BT47" s="146">
        <f t="shared" ref="BT47" si="708">SUM(AZ44*Z47)</f>
        <v>0</v>
      </c>
      <c r="BU47" s="149">
        <f t="shared" si="207"/>
        <v>0</v>
      </c>
      <c r="BW47" s="200"/>
      <c r="BX47" s="137"/>
      <c r="BY47" s="146">
        <f t="shared" si="91"/>
        <v>0</v>
      </c>
      <c r="BZ47" s="146">
        <f t="shared" si="92"/>
        <v>0</v>
      </c>
      <c r="CA47" s="146">
        <f t="shared" si="74"/>
        <v>0</v>
      </c>
      <c r="CB47" s="146">
        <f t="shared" si="75"/>
        <v>0</v>
      </c>
      <c r="CC47" s="146">
        <f t="shared" si="93"/>
        <v>0</v>
      </c>
      <c r="CD47" s="149">
        <f t="shared" si="94"/>
        <v>0</v>
      </c>
      <c r="CE47" s="151"/>
      <c r="CF47" s="146">
        <f t="shared" ref="CF47" si="709">SUM(BW44*O47)</f>
        <v>0</v>
      </c>
      <c r="CG47" s="146">
        <f t="shared" ref="CG47" si="710">SUM(BW44*P47)</f>
        <v>0</v>
      </c>
      <c r="CH47" s="146">
        <f t="shared" ref="CH47" si="711">SUM(BW44*Q47)</f>
        <v>0</v>
      </c>
      <c r="CI47" s="146">
        <f t="shared" ref="CI47" si="712">SUM(BW44*R47)</f>
        <v>0</v>
      </c>
      <c r="CJ47" s="146">
        <f t="shared" ref="CJ47" si="713">SUM(BW44*S47)</f>
        <v>0</v>
      </c>
      <c r="CK47" s="149">
        <f t="shared" si="213"/>
        <v>0</v>
      </c>
      <c r="CL47" s="151"/>
      <c r="CM47" s="146">
        <f t="shared" ref="CM47" si="714">SUM(BW44*V47)</f>
        <v>0</v>
      </c>
      <c r="CN47" s="146">
        <f t="shared" ref="CN47" si="715">SUM(BW44*W47)</f>
        <v>0</v>
      </c>
      <c r="CO47" s="146">
        <f t="shared" ref="CO47" si="716">SUM(BW44*X47)</f>
        <v>0</v>
      </c>
      <c r="CP47" s="146">
        <f t="shared" ref="CP47" si="717">SUM(BW44*Y47)</f>
        <v>0</v>
      </c>
      <c r="CQ47" s="146">
        <f t="shared" ref="CQ47" si="718">SUM(BW44*Z47)</f>
        <v>0</v>
      </c>
      <c r="CR47" s="149">
        <f t="shared" si="218"/>
        <v>0</v>
      </c>
      <c r="CS47" s="40"/>
      <c r="CT47" s="200"/>
      <c r="CU47" s="40"/>
      <c r="CV47" s="146">
        <f t="shared" si="219"/>
        <v>0</v>
      </c>
      <c r="CW47" s="146">
        <f t="shared" si="220"/>
        <v>0</v>
      </c>
      <c r="CX47" s="146">
        <f t="shared" si="174"/>
        <v>0</v>
      </c>
      <c r="CY47" s="146">
        <f t="shared" si="175"/>
        <v>0</v>
      </c>
      <c r="CZ47" s="146">
        <f t="shared" si="221"/>
        <v>0</v>
      </c>
      <c r="DA47" s="149">
        <f t="shared" si="222"/>
        <v>0</v>
      </c>
      <c r="DB47" s="151"/>
      <c r="DC47" s="146">
        <f t="shared" ref="DC47" si="719">SUM(CT44*O47)</f>
        <v>0</v>
      </c>
      <c r="DD47" s="146">
        <f t="shared" ref="DD47" si="720">SUM(CT44*P47)</f>
        <v>0</v>
      </c>
      <c r="DE47" s="146">
        <f t="shared" ref="DE47" si="721">SUM(CT44*Q47)</f>
        <v>0</v>
      </c>
      <c r="DF47" s="146">
        <f t="shared" ref="DF47" si="722">SUM(CT44*R47)</f>
        <v>0</v>
      </c>
      <c r="DG47" s="146">
        <f t="shared" ref="DG47" si="723">SUM(CT44*S47)</f>
        <v>0</v>
      </c>
      <c r="DH47" s="149">
        <f t="shared" si="228"/>
        <v>0</v>
      </c>
      <c r="DI47" s="151"/>
      <c r="DJ47" s="146">
        <f t="shared" ref="DJ47" si="724">SUM(CT44*V47)</f>
        <v>0</v>
      </c>
      <c r="DK47" s="146">
        <f t="shared" ref="DK47" si="725">SUM(CT44*W47)</f>
        <v>0</v>
      </c>
      <c r="DL47" s="146">
        <f t="shared" ref="DL47" si="726">SUM(CT44*X47)</f>
        <v>0</v>
      </c>
      <c r="DM47" s="146">
        <f t="shared" ref="DM47" si="727">SUM(CT44*Y47)</f>
        <v>0</v>
      </c>
      <c r="DN47" s="146">
        <f t="shared" ref="DN47" si="728">SUM(CT44*Z47)</f>
        <v>0</v>
      </c>
      <c r="DO47" s="149">
        <f t="shared" si="234"/>
        <v>0</v>
      </c>
      <c r="DP47" s="77"/>
    </row>
    <row r="48" spans="1:120" s="39" customFormat="1" ht="20" customHeight="1" x14ac:dyDescent="0.3">
      <c r="A48" s="203" t="s">
        <v>59</v>
      </c>
      <c r="B48" s="205"/>
      <c r="C48" s="201"/>
      <c r="D48" s="201"/>
      <c r="E48" s="170">
        <f t="shared" si="648"/>
        <v>0</v>
      </c>
      <c r="F48" s="201"/>
      <c r="G48" s="119" t="s">
        <v>27</v>
      </c>
      <c r="H48" s="146">
        <f>'Project 4'!$B$16</f>
        <v>0</v>
      </c>
      <c r="I48" s="146">
        <f>'Project 4'!$C$16</f>
        <v>0</v>
      </c>
      <c r="J48" s="146">
        <f>'Project 4'!$D$16</f>
        <v>0</v>
      </c>
      <c r="K48" s="146">
        <f>'Project 4'!$E$16</f>
        <v>0</v>
      </c>
      <c r="L48" s="146">
        <f>'Project 4'!$F$16</f>
        <v>0</v>
      </c>
      <c r="M48" s="149">
        <f>'Project 4'!$G$16</f>
        <v>0</v>
      </c>
      <c r="N48" s="151"/>
      <c r="O48" s="146">
        <f>'Project 4'!$B$25</f>
        <v>0</v>
      </c>
      <c r="P48" s="146">
        <f>'Project 4'!$C$25</f>
        <v>0</v>
      </c>
      <c r="Q48" s="146">
        <f>'Project 4'!$D$25</f>
        <v>0</v>
      </c>
      <c r="R48" s="146">
        <f>'Project 4'!$E$25</f>
        <v>0</v>
      </c>
      <c r="S48" s="146">
        <f>'Project 4'!$F$25</f>
        <v>0</v>
      </c>
      <c r="T48" s="149">
        <f>'Project 4'!$G$25</f>
        <v>0</v>
      </c>
      <c r="U48" s="151"/>
      <c r="V48" s="146">
        <f>'Project 4'!$J$25</f>
        <v>0</v>
      </c>
      <c r="W48" s="146">
        <f>'Project 4'!$K$25</f>
        <v>0</v>
      </c>
      <c r="X48" s="146">
        <f>'Project 4'!$L$25</f>
        <v>0</v>
      </c>
      <c r="Y48" s="146">
        <f>'Project 4'!$M$25</f>
        <v>0</v>
      </c>
      <c r="Z48" s="146">
        <f>'Project 4'!$N$25</f>
        <v>0</v>
      </c>
      <c r="AA48" s="149">
        <f>'Project 4'!$O$25</f>
        <v>0</v>
      </c>
      <c r="AB48" s="40"/>
      <c r="AC48" s="200"/>
      <c r="AD48" s="137"/>
      <c r="AE48" s="146">
        <f t="shared" si="110"/>
        <v>0</v>
      </c>
      <c r="AF48" s="146">
        <f t="shared" si="116"/>
        <v>0</v>
      </c>
      <c r="AG48" s="146">
        <f t="shared" si="111"/>
        <v>0</v>
      </c>
      <c r="AH48" s="146">
        <f t="shared" si="112"/>
        <v>0</v>
      </c>
      <c r="AI48" s="146">
        <f t="shared" si="113"/>
        <v>0</v>
      </c>
      <c r="AJ48" s="149">
        <f t="shared" si="81"/>
        <v>0</v>
      </c>
      <c r="AK48" s="151"/>
      <c r="AL48" s="146">
        <f t="shared" ref="AL48" si="729">SUM(AC44*O48)</f>
        <v>0</v>
      </c>
      <c r="AM48" s="146">
        <f t="shared" ref="AM48" si="730">SUM(AC44*P48)</f>
        <v>0</v>
      </c>
      <c r="AN48" s="146">
        <f t="shared" ref="AN48" si="731">SUM(AC44*Q48)</f>
        <v>0</v>
      </c>
      <c r="AO48" s="146">
        <f t="shared" ref="AO48" si="732">SUM(AC44*R48)</f>
        <v>0</v>
      </c>
      <c r="AP48" s="146">
        <f t="shared" ref="AP48" si="733">SUM(AC44*S48)</f>
        <v>0</v>
      </c>
      <c r="AQ48" s="149">
        <f t="shared" si="241"/>
        <v>0</v>
      </c>
      <c r="AR48" s="151"/>
      <c r="AS48" s="146">
        <f t="shared" ref="AS48" si="734">SUM(AC44*V48)</f>
        <v>0</v>
      </c>
      <c r="AT48" s="146">
        <f t="shared" ref="AT48" si="735">SUM(AC44*W48)</f>
        <v>0</v>
      </c>
      <c r="AU48" s="146">
        <f t="shared" ref="AU48" si="736">SUM(AC44*X48)</f>
        <v>0</v>
      </c>
      <c r="AV48" s="146">
        <f t="shared" ref="AV48" si="737">SUM(AC44*Y48)</f>
        <v>0</v>
      </c>
      <c r="AW48" s="146">
        <f t="shared" ref="AW48" si="738">SUM(AC44*Z48)</f>
        <v>0</v>
      </c>
      <c r="AX48" s="149">
        <f t="shared" si="195"/>
        <v>0</v>
      </c>
      <c r="AY48" s="40"/>
      <c r="AZ48" s="200"/>
      <c r="BA48" s="137"/>
      <c r="BB48" s="146">
        <f t="shared" si="85"/>
        <v>0</v>
      </c>
      <c r="BC48" s="146">
        <f t="shared" si="86"/>
        <v>0</v>
      </c>
      <c r="BD48" s="146">
        <f t="shared" si="72"/>
        <v>0</v>
      </c>
      <c r="BE48" s="146">
        <f t="shared" si="73"/>
        <v>0</v>
      </c>
      <c r="BF48" s="146">
        <f t="shared" si="87"/>
        <v>0</v>
      </c>
      <c r="BG48" s="149">
        <f t="shared" si="88"/>
        <v>0</v>
      </c>
      <c r="BH48" s="151"/>
      <c r="BI48" s="146">
        <f t="shared" ref="BI48" si="739">SUM(AZ44*O48)</f>
        <v>0</v>
      </c>
      <c r="BJ48" s="146">
        <f t="shared" ref="BJ48" si="740">SUM(AZ44*P48)</f>
        <v>0</v>
      </c>
      <c r="BK48" s="146">
        <f t="shared" ref="BK48" si="741">SUM(AZ44*Q48)</f>
        <v>0</v>
      </c>
      <c r="BL48" s="146">
        <f t="shared" ref="BL48" si="742">SUM(AZ44*R48)</f>
        <v>0</v>
      </c>
      <c r="BM48" s="146">
        <f t="shared" ref="BM48" si="743">SUM(AZ44*S48)</f>
        <v>0</v>
      </c>
      <c r="BN48" s="149">
        <f t="shared" si="201"/>
        <v>0</v>
      </c>
      <c r="BO48" s="40"/>
      <c r="BP48" s="146">
        <f>SUM(AZ44*V48)</f>
        <v>0</v>
      </c>
      <c r="BQ48" s="146">
        <f t="shared" ref="BQ48" si="744">SUM(AZ44*W48)</f>
        <v>0</v>
      </c>
      <c r="BR48" s="146">
        <f t="shared" ref="BR48" si="745">SUM(AZ44*X48)</f>
        <v>0</v>
      </c>
      <c r="BS48" s="146">
        <f t="shared" ref="BS48" si="746">SUM(AZ44*Y48)</f>
        <v>0</v>
      </c>
      <c r="BT48" s="146">
        <f t="shared" ref="BT48" si="747">SUM(AZ44*Z48)</f>
        <v>0</v>
      </c>
      <c r="BU48" s="149">
        <f t="shared" si="207"/>
        <v>0</v>
      </c>
      <c r="BW48" s="200"/>
      <c r="BX48" s="137"/>
      <c r="BY48" s="146">
        <f t="shared" si="91"/>
        <v>0</v>
      </c>
      <c r="BZ48" s="146">
        <f t="shared" si="92"/>
        <v>0</v>
      </c>
      <c r="CA48" s="146">
        <f t="shared" si="74"/>
        <v>0</v>
      </c>
      <c r="CB48" s="146">
        <f t="shared" si="75"/>
        <v>0</v>
      </c>
      <c r="CC48" s="146">
        <f t="shared" si="93"/>
        <v>0</v>
      </c>
      <c r="CD48" s="149">
        <f t="shared" si="94"/>
        <v>0</v>
      </c>
      <c r="CE48" s="151"/>
      <c r="CF48" s="146">
        <f t="shared" ref="CF48" si="748">SUM(BW44*O48)</f>
        <v>0</v>
      </c>
      <c r="CG48" s="146">
        <f t="shared" ref="CG48" si="749">SUM(BW44*P48)</f>
        <v>0</v>
      </c>
      <c r="CH48" s="146">
        <f t="shared" ref="CH48" si="750">SUM(BW44*Q48)</f>
        <v>0</v>
      </c>
      <c r="CI48" s="146">
        <f t="shared" ref="CI48" si="751">SUM(BW44*R48)</f>
        <v>0</v>
      </c>
      <c r="CJ48" s="146">
        <f t="shared" ref="CJ48" si="752">SUM(BW44*S48)</f>
        <v>0</v>
      </c>
      <c r="CK48" s="149">
        <f t="shared" si="213"/>
        <v>0</v>
      </c>
      <c r="CL48" s="151"/>
      <c r="CM48" s="146">
        <f t="shared" ref="CM48" si="753">SUM(BW44*V48)</f>
        <v>0</v>
      </c>
      <c r="CN48" s="146">
        <f t="shared" ref="CN48" si="754">SUM(BW44*W48)</f>
        <v>0</v>
      </c>
      <c r="CO48" s="146">
        <f t="shared" ref="CO48" si="755">SUM(BW44*X48)</f>
        <v>0</v>
      </c>
      <c r="CP48" s="146">
        <f t="shared" ref="CP48" si="756">SUM(BW44*Y48)</f>
        <v>0</v>
      </c>
      <c r="CQ48" s="146">
        <f t="shared" ref="CQ48" si="757">SUM(BW44*Z48)</f>
        <v>0</v>
      </c>
      <c r="CR48" s="149">
        <f t="shared" si="218"/>
        <v>0</v>
      </c>
      <c r="CS48" s="40"/>
      <c r="CT48" s="200"/>
      <c r="CU48" s="40"/>
      <c r="CV48" s="146">
        <f t="shared" si="219"/>
        <v>0</v>
      </c>
      <c r="CW48" s="146">
        <f t="shared" si="220"/>
        <v>0</v>
      </c>
      <c r="CX48" s="146">
        <f t="shared" si="174"/>
        <v>0</v>
      </c>
      <c r="CY48" s="146">
        <f t="shared" si="175"/>
        <v>0</v>
      </c>
      <c r="CZ48" s="146">
        <f t="shared" si="221"/>
        <v>0</v>
      </c>
      <c r="DA48" s="149">
        <f t="shared" si="222"/>
        <v>0</v>
      </c>
      <c r="DB48" s="151"/>
      <c r="DC48" s="146">
        <f t="shared" ref="DC48" si="758">SUM(CT44*O48)</f>
        <v>0</v>
      </c>
      <c r="DD48" s="146">
        <f t="shared" ref="DD48" si="759">SUM(CT44*P48)</f>
        <v>0</v>
      </c>
      <c r="DE48" s="146">
        <f t="shared" ref="DE48" si="760">SUM(CT44*Q48)</f>
        <v>0</v>
      </c>
      <c r="DF48" s="146">
        <f t="shared" ref="DF48" si="761">SUM(CT44*R48)</f>
        <v>0</v>
      </c>
      <c r="DG48" s="146">
        <f t="shared" ref="DG48" si="762">SUM(CT44*S48)</f>
        <v>0</v>
      </c>
      <c r="DH48" s="149">
        <f t="shared" si="228"/>
        <v>0</v>
      </c>
      <c r="DI48" s="151"/>
      <c r="DJ48" s="146">
        <f t="shared" ref="DJ48" si="763">SUM(CT44*V48)</f>
        <v>0</v>
      </c>
      <c r="DK48" s="146">
        <f t="shared" ref="DK48" si="764">SUM(CT44*W48)</f>
        <v>0</v>
      </c>
      <c r="DL48" s="146">
        <f t="shared" ref="DL48" si="765">SUM(CT44*X48)</f>
        <v>0</v>
      </c>
      <c r="DM48" s="146">
        <f t="shared" ref="DM48" si="766">SUM(CT44*Y48)</f>
        <v>0</v>
      </c>
      <c r="DN48" s="146">
        <f t="shared" ref="DN48" si="767">SUM(CT44*Z48)</f>
        <v>0</v>
      </c>
      <c r="DO48" s="149">
        <f t="shared" si="234"/>
        <v>0</v>
      </c>
      <c r="DP48" s="77"/>
    </row>
    <row r="49" spans="1:120" s="39" customFormat="1" x14ac:dyDescent="0.3">
      <c r="A49" s="204" t="s">
        <v>60</v>
      </c>
      <c r="B49" s="205"/>
      <c r="C49" s="201"/>
      <c r="D49" s="201"/>
      <c r="E49" s="171" t="s">
        <v>21</v>
      </c>
      <c r="F49" s="201"/>
      <c r="G49" s="119" t="s">
        <v>21</v>
      </c>
      <c r="H49" s="195">
        <f>'Project 4'!$B$17</f>
        <v>0</v>
      </c>
      <c r="I49" s="195">
        <f>'Project 4'!$C$17</f>
        <v>0</v>
      </c>
      <c r="J49" s="195">
        <f>'Project 4'!$D$17</f>
        <v>0</v>
      </c>
      <c r="K49" s="195">
        <f>'Project 4'!$E$17</f>
        <v>0</v>
      </c>
      <c r="L49" s="195">
        <f>'Project 4'!$F$17</f>
        <v>0</v>
      </c>
      <c r="M49" s="196">
        <f>'Project 4'!$G$17</f>
        <v>0</v>
      </c>
      <c r="N49" s="151"/>
      <c r="O49" s="195">
        <f>'Project 4'!$B$26</f>
        <v>0</v>
      </c>
      <c r="P49" s="195">
        <f>'Project 4'!$C$26</f>
        <v>0</v>
      </c>
      <c r="Q49" s="195">
        <f>'Project 4'!$D$26</f>
        <v>0</v>
      </c>
      <c r="R49" s="195">
        <f>'Project 4'!$E$26</f>
        <v>0</v>
      </c>
      <c r="S49" s="195">
        <f>'Project 4'!$F$26</f>
        <v>0</v>
      </c>
      <c r="T49" s="196">
        <f>'Project 4'!$G$26</f>
        <v>0</v>
      </c>
      <c r="U49" s="151"/>
      <c r="V49" s="195">
        <f>'Project 4'!$J$26</f>
        <v>0</v>
      </c>
      <c r="W49" s="195">
        <f>'Project 4'!$K$26</f>
        <v>0</v>
      </c>
      <c r="X49" s="195">
        <f>'Project 4'!$L$26</f>
        <v>0</v>
      </c>
      <c r="Y49" s="195">
        <f>'Project 4'!$M$26</f>
        <v>0</v>
      </c>
      <c r="Z49" s="195">
        <f>'Project 4'!$N$26</f>
        <v>0</v>
      </c>
      <c r="AA49" s="196">
        <f>'Project 4'!$O$26</f>
        <v>0</v>
      </c>
      <c r="AB49" s="40"/>
      <c r="AC49" s="200"/>
      <c r="AD49" s="137"/>
      <c r="AE49" s="195">
        <f t="shared" si="110"/>
        <v>0</v>
      </c>
      <c r="AF49" s="195">
        <f t="shared" si="116"/>
        <v>0</v>
      </c>
      <c r="AG49" s="195">
        <f t="shared" si="111"/>
        <v>0</v>
      </c>
      <c r="AH49" s="195">
        <f t="shared" si="112"/>
        <v>0</v>
      </c>
      <c r="AI49" s="195">
        <f t="shared" si="113"/>
        <v>0</v>
      </c>
      <c r="AJ49" s="196">
        <f t="shared" si="81"/>
        <v>0</v>
      </c>
      <c r="AK49" s="151"/>
      <c r="AL49" s="195">
        <f t="shared" ref="AL49:AP49" si="768">SUM(AL44:AL48)</f>
        <v>0</v>
      </c>
      <c r="AM49" s="195">
        <f t="shared" si="768"/>
        <v>0</v>
      </c>
      <c r="AN49" s="195">
        <f t="shared" si="768"/>
        <v>0</v>
      </c>
      <c r="AO49" s="195">
        <f t="shared" si="768"/>
        <v>0</v>
      </c>
      <c r="AP49" s="195">
        <f t="shared" si="768"/>
        <v>0</v>
      </c>
      <c r="AQ49" s="196">
        <f t="shared" si="241"/>
        <v>0</v>
      </c>
      <c r="AR49" s="151"/>
      <c r="AS49" s="195">
        <f t="shared" ref="AS49" si="769">SUM(AS44:AS48)</f>
        <v>0</v>
      </c>
      <c r="AT49" s="195">
        <f t="shared" si="358"/>
        <v>0</v>
      </c>
      <c r="AU49" s="195">
        <f t="shared" si="358"/>
        <v>0</v>
      </c>
      <c r="AV49" s="195">
        <f t="shared" si="358"/>
        <v>0</v>
      </c>
      <c r="AW49" s="195">
        <f t="shared" si="358"/>
        <v>0</v>
      </c>
      <c r="AX49" s="196">
        <f t="shared" si="195"/>
        <v>0</v>
      </c>
      <c r="AY49" s="40"/>
      <c r="AZ49" s="200"/>
      <c r="BA49" s="137"/>
      <c r="BB49" s="195">
        <f t="shared" si="85"/>
        <v>0</v>
      </c>
      <c r="BC49" s="195">
        <f t="shared" si="86"/>
        <v>0</v>
      </c>
      <c r="BD49" s="195">
        <f t="shared" si="72"/>
        <v>0</v>
      </c>
      <c r="BE49" s="195">
        <f t="shared" si="73"/>
        <v>0</v>
      </c>
      <c r="BF49" s="195">
        <f t="shared" si="87"/>
        <v>0</v>
      </c>
      <c r="BG49" s="196">
        <f t="shared" si="88"/>
        <v>0</v>
      </c>
      <c r="BH49" s="151"/>
      <c r="BI49" s="195">
        <f t="shared" ref="BI49" si="770">SUM(BI44:BI48)</f>
        <v>0</v>
      </c>
      <c r="BJ49" s="195">
        <f t="shared" si="359"/>
        <v>0</v>
      </c>
      <c r="BK49" s="195">
        <f t="shared" si="359"/>
        <v>0</v>
      </c>
      <c r="BL49" s="195">
        <f t="shared" si="359"/>
        <v>0</v>
      </c>
      <c r="BM49" s="195">
        <f t="shared" si="359"/>
        <v>0</v>
      </c>
      <c r="BN49" s="196">
        <f t="shared" si="201"/>
        <v>0</v>
      </c>
      <c r="BO49" s="40"/>
      <c r="BP49" s="195">
        <f>SUM(BP44:BP48)</f>
        <v>0</v>
      </c>
      <c r="BQ49" s="195">
        <f t="shared" si="360"/>
        <v>0</v>
      </c>
      <c r="BR49" s="195">
        <f t="shared" si="360"/>
        <v>0</v>
      </c>
      <c r="BS49" s="195">
        <f t="shared" si="360"/>
        <v>0</v>
      </c>
      <c r="BT49" s="195">
        <f t="shared" si="360"/>
        <v>0</v>
      </c>
      <c r="BU49" s="196">
        <f t="shared" si="207"/>
        <v>0</v>
      </c>
      <c r="BW49" s="200"/>
      <c r="BX49" s="137"/>
      <c r="BY49" s="195">
        <f t="shared" si="91"/>
        <v>0</v>
      </c>
      <c r="BZ49" s="195">
        <f t="shared" si="92"/>
        <v>0</v>
      </c>
      <c r="CA49" s="195">
        <f t="shared" si="74"/>
        <v>0</v>
      </c>
      <c r="CB49" s="195">
        <f t="shared" si="75"/>
        <v>0</v>
      </c>
      <c r="CC49" s="195">
        <f t="shared" si="93"/>
        <v>0</v>
      </c>
      <c r="CD49" s="196">
        <f t="shared" si="94"/>
        <v>0</v>
      </c>
      <c r="CE49" s="151"/>
      <c r="CF49" s="195">
        <f t="shared" ref="CF49" si="771">SUM(CF44:CF48)</f>
        <v>0</v>
      </c>
      <c r="CG49" s="195">
        <f t="shared" si="361"/>
        <v>0</v>
      </c>
      <c r="CH49" s="195">
        <f t="shared" si="361"/>
        <v>0</v>
      </c>
      <c r="CI49" s="195">
        <f t="shared" si="361"/>
        <v>0</v>
      </c>
      <c r="CJ49" s="195">
        <f t="shared" si="361"/>
        <v>0</v>
      </c>
      <c r="CK49" s="196">
        <f t="shared" si="213"/>
        <v>0</v>
      </c>
      <c r="CL49" s="151"/>
      <c r="CM49" s="195">
        <f t="shared" ref="CM49" si="772">SUM(CM44:CM48)</f>
        <v>0</v>
      </c>
      <c r="CN49" s="195">
        <f t="shared" si="362"/>
        <v>0</v>
      </c>
      <c r="CO49" s="195">
        <f t="shared" si="362"/>
        <v>0</v>
      </c>
      <c r="CP49" s="195">
        <f t="shared" si="362"/>
        <v>0</v>
      </c>
      <c r="CQ49" s="195">
        <f t="shared" si="362"/>
        <v>0</v>
      </c>
      <c r="CR49" s="196">
        <f t="shared" si="218"/>
        <v>0</v>
      </c>
      <c r="CS49" s="40"/>
      <c r="CT49" s="200"/>
      <c r="CU49" s="40"/>
      <c r="CV49" s="150">
        <f t="shared" si="219"/>
        <v>0</v>
      </c>
      <c r="CW49" s="150">
        <f t="shared" si="220"/>
        <v>0</v>
      </c>
      <c r="CX49" s="150">
        <f t="shared" si="174"/>
        <v>0</v>
      </c>
      <c r="CY49" s="150">
        <f t="shared" si="175"/>
        <v>0</v>
      </c>
      <c r="CZ49" s="150">
        <f t="shared" si="221"/>
        <v>0</v>
      </c>
      <c r="DA49" s="149">
        <f t="shared" si="222"/>
        <v>0</v>
      </c>
      <c r="DB49" s="151"/>
      <c r="DC49" s="150">
        <f t="shared" ref="DC49" si="773">SUM(DC44:DC48)</f>
        <v>0</v>
      </c>
      <c r="DD49" s="150">
        <f t="shared" si="363"/>
        <v>0</v>
      </c>
      <c r="DE49" s="150">
        <f t="shared" si="363"/>
        <v>0</v>
      </c>
      <c r="DF49" s="150">
        <f t="shared" si="363"/>
        <v>0</v>
      </c>
      <c r="DG49" s="150">
        <f t="shared" si="363"/>
        <v>0</v>
      </c>
      <c r="DH49" s="149">
        <f t="shared" si="228"/>
        <v>0</v>
      </c>
      <c r="DI49" s="151"/>
      <c r="DJ49" s="150">
        <f t="shared" ref="DJ49:DK49" si="774">SUM(DJ44:DJ48)</f>
        <v>0</v>
      </c>
      <c r="DK49" s="150">
        <f t="shared" si="774"/>
        <v>0</v>
      </c>
      <c r="DL49" s="150">
        <f t="shared" si="364"/>
        <v>0</v>
      </c>
      <c r="DM49" s="150">
        <f t="shared" si="364"/>
        <v>0</v>
      </c>
      <c r="DN49" s="150">
        <f t="shared" si="364"/>
        <v>0</v>
      </c>
      <c r="DO49" s="149">
        <f t="shared" si="234"/>
        <v>0</v>
      </c>
      <c r="DP49" s="77"/>
    </row>
    <row r="50" spans="1:120" x14ac:dyDescent="0.3">
      <c r="A50" s="202" t="s">
        <v>61</v>
      </c>
      <c r="B50" s="205">
        <f>'Project 5'!$C$2</f>
        <v>0</v>
      </c>
      <c r="C50" s="201">
        <f>'Project 5'!$C$3</f>
        <v>0</v>
      </c>
      <c r="D50" s="201">
        <f>'Project 5'!$C$4</f>
        <v>0</v>
      </c>
      <c r="E50" s="169">
        <f>'Project 5'!$C$6</f>
        <v>0</v>
      </c>
      <c r="F50" s="201">
        <f>'Project 5'!$C$7</f>
        <v>0</v>
      </c>
      <c r="G50" s="119" t="s">
        <v>22</v>
      </c>
      <c r="H50" s="146">
        <f>'Project 5'!$B$12</f>
        <v>0</v>
      </c>
      <c r="I50" s="146">
        <f>'Project 5'!$C$12</f>
        <v>0</v>
      </c>
      <c r="J50" s="146">
        <f>'Project 5'!$D$12</f>
        <v>0</v>
      </c>
      <c r="K50" s="146">
        <f>'Project 5'!$E$12</f>
        <v>0</v>
      </c>
      <c r="L50" s="146">
        <f>'Project 5'!$F$12</f>
        <v>0</v>
      </c>
      <c r="M50" s="147">
        <f>'Project 5'!$G$12</f>
        <v>0</v>
      </c>
      <c r="N50" s="151"/>
      <c r="O50" s="146">
        <f>'Project 5'!$B$21</f>
        <v>0</v>
      </c>
      <c r="P50" s="146">
        <f>'Project 5'!$C$21</f>
        <v>0</v>
      </c>
      <c r="Q50" s="146">
        <f>'Project 5'!$D$21</f>
        <v>0</v>
      </c>
      <c r="R50" s="146">
        <f>'Project 5'!$E$21</f>
        <v>0</v>
      </c>
      <c r="S50" s="146">
        <f>'Project 5'!$F$21</f>
        <v>0</v>
      </c>
      <c r="T50" s="147">
        <f>'Project 5'!$G$21</f>
        <v>0</v>
      </c>
      <c r="U50" s="151"/>
      <c r="V50" s="146">
        <f>'Project 5'!$J$21</f>
        <v>0</v>
      </c>
      <c r="W50" s="146">
        <f>'Project 5'!$K$21</f>
        <v>0</v>
      </c>
      <c r="X50" s="146">
        <f>'Project 5'!$L$21</f>
        <v>0</v>
      </c>
      <c r="Y50" s="146">
        <f>'Project 5'!$M$21</f>
        <v>0</v>
      </c>
      <c r="Z50" s="146">
        <f>'Project 5'!$N$21</f>
        <v>0</v>
      </c>
      <c r="AA50" s="147">
        <f>'Project 5'!$O$21</f>
        <v>0</v>
      </c>
      <c r="AB50" s="40"/>
      <c r="AC50" s="200"/>
      <c r="AE50" s="146">
        <f t="shared" si="110"/>
        <v>0</v>
      </c>
      <c r="AF50" s="146">
        <f t="shared" si="116"/>
        <v>0</v>
      </c>
      <c r="AG50" s="146">
        <f t="shared" si="111"/>
        <v>0</v>
      </c>
      <c r="AH50" s="146">
        <f t="shared" si="112"/>
        <v>0</v>
      </c>
      <c r="AI50" s="146">
        <f t="shared" si="113"/>
        <v>0</v>
      </c>
      <c r="AJ50" s="147">
        <f t="shared" si="81"/>
        <v>0</v>
      </c>
      <c r="AK50" s="151"/>
      <c r="AL50" s="146">
        <f t="shared" ref="AL50" si="775">SUM(AC50*O50)</f>
        <v>0</v>
      </c>
      <c r="AM50" s="146">
        <f t="shared" ref="AM50" si="776">SUM(AC50*P50)</f>
        <v>0</v>
      </c>
      <c r="AN50" s="146">
        <f t="shared" ref="AN50" si="777">SUM(AC50*Q50)</f>
        <v>0</v>
      </c>
      <c r="AO50" s="146">
        <f t="shared" ref="AO50" si="778">SUM(AC50*R50)</f>
        <v>0</v>
      </c>
      <c r="AP50" s="146">
        <f t="shared" ref="AP50" si="779">SUM(AC50*S50)</f>
        <v>0</v>
      </c>
      <c r="AQ50" s="147">
        <f t="shared" si="241"/>
        <v>0</v>
      </c>
      <c r="AR50" s="151"/>
      <c r="AS50" s="146">
        <f t="shared" ref="AS50" si="780">SUM(AC50*V50)</f>
        <v>0</v>
      </c>
      <c r="AT50" s="146">
        <f t="shared" ref="AT50" si="781">SUM(AC50*W50)</f>
        <v>0</v>
      </c>
      <c r="AU50" s="146">
        <f t="shared" ref="AU50" si="782">SUM(AC50*X50)</f>
        <v>0</v>
      </c>
      <c r="AV50" s="146">
        <f t="shared" ref="AV50" si="783">SUM(AC50*Y50)</f>
        <v>0</v>
      </c>
      <c r="AW50" s="146">
        <f t="shared" ref="AW50" si="784">SUM(AC50*Z50)</f>
        <v>0</v>
      </c>
      <c r="AX50" s="147">
        <f t="shared" si="195"/>
        <v>0</v>
      </c>
      <c r="AY50" s="40"/>
      <c r="AZ50" s="200"/>
      <c r="BA50" s="137"/>
      <c r="BB50" s="146">
        <f t="shared" si="85"/>
        <v>0</v>
      </c>
      <c r="BC50" s="146">
        <f t="shared" si="86"/>
        <v>0</v>
      </c>
      <c r="BD50" s="146">
        <f t="shared" si="72"/>
        <v>0</v>
      </c>
      <c r="BE50" s="146">
        <f t="shared" si="73"/>
        <v>0</v>
      </c>
      <c r="BF50" s="146">
        <f t="shared" si="87"/>
        <v>0</v>
      </c>
      <c r="BG50" s="147">
        <f t="shared" si="88"/>
        <v>0</v>
      </c>
      <c r="BH50" s="151"/>
      <c r="BI50" s="146">
        <f t="shared" ref="BI50" si="785">SUM(AZ50*O50)</f>
        <v>0</v>
      </c>
      <c r="BJ50" s="146">
        <f t="shared" ref="BJ50" si="786">SUM(AZ50*P50)</f>
        <v>0</v>
      </c>
      <c r="BK50" s="146">
        <f t="shared" ref="BK50" si="787">SUM(AZ50*Q50)</f>
        <v>0</v>
      </c>
      <c r="BL50" s="146">
        <f t="shared" ref="BL50" si="788">SUM(AZ50*R50)</f>
        <v>0</v>
      </c>
      <c r="BM50" s="146">
        <f t="shared" ref="BM50" si="789">SUM(AZ50*S50)</f>
        <v>0</v>
      </c>
      <c r="BN50" s="147">
        <f t="shared" si="201"/>
        <v>0</v>
      </c>
      <c r="BO50" s="40"/>
      <c r="BP50" s="146">
        <f t="shared" ref="BP50" si="790">SUM(AZ50*V50)</f>
        <v>0</v>
      </c>
      <c r="BQ50" s="146">
        <f t="shared" ref="BQ50" si="791">SUM(AZ50*W50)</f>
        <v>0</v>
      </c>
      <c r="BR50" s="146">
        <f t="shared" ref="BR50" si="792">SUM(AZ50*X50)</f>
        <v>0</v>
      </c>
      <c r="BS50" s="146">
        <f t="shared" ref="BS50" si="793">SUM(AZ50*Y50)</f>
        <v>0</v>
      </c>
      <c r="BT50" s="146">
        <f t="shared" ref="BT50" si="794">SUM(AZ50*Z50)</f>
        <v>0</v>
      </c>
      <c r="BU50" s="147">
        <f t="shared" si="207"/>
        <v>0</v>
      </c>
      <c r="BV50" s="39"/>
      <c r="BW50" s="200"/>
      <c r="BX50" s="137"/>
      <c r="BY50" s="146">
        <f t="shared" si="91"/>
        <v>0</v>
      </c>
      <c r="BZ50" s="146">
        <f t="shared" si="92"/>
        <v>0</v>
      </c>
      <c r="CA50" s="146">
        <f t="shared" si="74"/>
        <v>0</v>
      </c>
      <c r="CB50" s="146">
        <f t="shared" si="75"/>
        <v>0</v>
      </c>
      <c r="CC50" s="146">
        <f t="shared" si="93"/>
        <v>0</v>
      </c>
      <c r="CD50" s="147">
        <f t="shared" si="94"/>
        <v>0</v>
      </c>
      <c r="CE50" s="151"/>
      <c r="CF50" s="146">
        <f t="shared" ref="CF50" si="795">SUM(BW50*O50)</f>
        <v>0</v>
      </c>
      <c r="CG50" s="146">
        <f t="shared" ref="CG50" si="796">SUM(BW50*P50)</f>
        <v>0</v>
      </c>
      <c r="CH50" s="146">
        <f t="shared" ref="CH50" si="797">SUM(BW50*Q50)</f>
        <v>0</v>
      </c>
      <c r="CI50" s="146">
        <f t="shared" ref="CI50" si="798">SUM(BW50*R50)</f>
        <v>0</v>
      </c>
      <c r="CJ50" s="146">
        <f t="shared" ref="CJ50" si="799">SUM(BW50*S50)</f>
        <v>0</v>
      </c>
      <c r="CK50" s="147">
        <f t="shared" si="213"/>
        <v>0</v>
      </c>
      <c r="CL50" s="151"/>
      <c r="CM50" s="146">
        <f t="shared" ref="CM50" si="800">SUM(BW50*V50)</f>
        <v>0</v>
      </c>
      <c r="CN50" s="146">
        <f t="shared" ref="CN50" si="801">SUM(BW50*W50)</f>
        <v>0</v>
      </c>
      <c r="CO50" s="146">
        <f t="shared" ref="CO50" si="802">SUM(BW50*X50)</f>
        <v>0</v>
      </c>
      <c r="CP50" s="146">
        <f t="shared" ref="CP50" si="803">SUM(BW50*Y50)</f>
        <v>0</v>
      </c>
      <c r="CQ50" s="146">
        <f t="shared" ref="CQ50" si="804">SUM(BW50*Z50)</f>
        <v>0</v>
      </c>
      <c r="CR50" s="147">
        <f t="shared" si="218"/>
        <v>0</v>
      </c>
      <c r="CS50" s="40"/>
      <c r="CT50" s="200"/>
      <c r="CU50" s="40"/>
      <c r="CV50" s="146">
        <f t="shared" si="219"/>
        <v>0</v>
      </c>
      <c r="CW50" s="146">
        <f t="shared" si="220"/>
        <v>0</v>
      </c>
      <c r="CX50" s="146">
        <f t="shared" si="174"/>
        <v>0</v>
      </c>
      <c r="CY50" s="146">
        <f t="shared" si="175"/>
        <v>0</v>
      </c>
      <c r="CZ50" s="146">
        <f t="shared" si="221"/>
        <v>0</v>
      </c>
      <c r="DA50" s="149">
        <f t="shared" si="222"/>
        <v>0</v>
      </c>
      <c r="DB50" s="151"/>
      <c r="DC50" s="146">
        <f t="shared" ref="DC50" si="805">SUM(CT50*O50)</f>
        <v>0</v>
      </c>
      <c r="DD50" s="146">
        <f t="shared" ref="DD50" si="806">SUM(CT50*P50)</f>
        <v>0</v>
      </c>
      <c r="DE50" s="146">
        <f t="shared" ref="DE50" si="807">SUM(CT50*Q50)</f>
        <v>0</v>
      </c>
      <c r="DF50" s="146">
        <f t="shared" ref="DF50" si="808">SUM(CT50*R50)</f>
        <v>0</v>
      </c>
      <c r="DG50" s="146">
        <f t="shared" ref="DG50" si="809">SUM(CT50*S50)</f>
        <v>0</v>
      </c>
      <c r="DH50" s="149">
        <f t="shared" si="228"/>
        <v>0</v>
      </c>
      <c r="DI50" s="151"/>
      <c r="DJ50" s="146">
        <f t="shared" ref="DJ50" si="810">SUM(CT50*V50)</f>
        <v>0</v>
      </c>
      <c r="DK50" s="146">
        <f t="shared" ref="DK50" si="811">SUM(CT50*W50)</f>
        <v>0</v>
      </c>
      <c r="DL50" s="146">
        <f t="shared" ref="DL50" si="812">SUM(CT50*X50)</f>
        <v>0</v>
      </c>
      <c r="DM50" s="146">
        <f t="shared" ref="DM50" si="813">SUM(CT50*Y50)</f>
        <v>0</v>
      </c>
      <c r="DN50" s="146">
        <f t="shared" ref="DN50" si="814">SUM(CT50*Z50)</f>
        <v>0</v>
      </c>
      <c r="DO50" s="149">
        <f t="shared" si="234"/>
        <v>0</v>
      </c>
      <c r="DP50" s="77"/>
    </row>
    <row r="51" spans="1:120" x14ac:dyDescent="0.3">
      <c r="A51" s="203"/>
      <c r="B51" s="205"/>
      <c r="C51" s="201"/>
      <c r="D51" s="201"/>
      <c r="E51" s="170">
        <f>E50</f>
        <v>0</v>
      </c>
      <c r="F51" s="201"/>
      <c r="G51" s="119" t="s">
        <v>24</v>
      </c>
      <c r="H51" s="146">
        <f>'Project 5'!$B$13</f>
        <v>0</v>
      </c>
      <c r="I51" s="146">
        <f>'Project 5'!$C$13</f>
        <v>0</v>
      </c>
      <c r="J51" s="146">
        <f>'Project 5'!$D$13</f>
        <v>0</v>
      </c>
      <c r="K51" s="146">
        <f>'Project 5'!$E$13</f>
        <v>0</v>
      </c>
      <c r="L51" s="146">
        <f>'Project 5'!$F$13</f>
        <v>0</v>
      </c>
      <c r="M51" s="149">
        <f>'Project 5'!$G$13</f>
        <v>0</v>
      </c>
      <c r="N51" s="151"/>
      <c r="O51" s="146">
        <f>'Project 5'!$B$22</f>
        <v>0</v>
      </c>
      <c r="P51" s="146">
        <f>'Project 5'!$C$22</f>
        <v>0</v>
      </c>
      <c r="Q51" s="146">
        <f>'Project 5'!$D$22</f>
        <v>0</v>
      </c>
      <c r="R51" s="146">
        <f>'Project 5'!$E$22</f>
        <v>0</v>
      </c>
      <c r="S51" s="146">
        <f>'Project 5'!$F$22</f>
        <v>0</v>
      </c>
      <c r="T51" s="149">
        <f>'Project 5'!$G$22</f>
        <v>0</v>
      </c>
      <c r="U51" s="151"/>
      <c r="V51" s="146">
        <f>'Project 5'!$J$22</f>
        <v>0</v>
      </c>
      <c r="W51" s="146">
        <f>'Project 5'!$K$22</f>
        <v>0</v>
      </c>
      <c r="X51" s="146">
        <f>'Project 5'!$L$22</f>
        <v>0</v>
      </c>
      <c r="Y51" s="146">
        <f>'Project 5'!$M$22</f>
        <v>0</v>
      </c>
      <c r="Z51" s="146">
        <f>'Project 5'!$N$22</f>
        <v>0</v>
      </c>
      <c r="AA51" s="149">
        <f>'Project 5'!$O$22</f>
        <v>0</v>
      </c>
      <c r="AB51" s="40"/>
      <c r="AC51" s="200"/>
      <c r="AE51" s="146">
        <f t="shared" si="110"/>
        <v>0</v>
      </c>
      <c r="AF51" s="146">
        <f t="shared" si="116"/>
        <v>0</v>
      </c>
      <c r="AG51" s="146">
        <f t="shared" si="111"/>
        <v>0</v>
      </c>
      <c r="AH51" s="146">
        <f t="shared" si="112"/>
        <v>0</v>
      </c>
      <c r="AI51" s="146">
        <f t="shared" si="113"/>
        <v>0</v>
      </c>
      <c r="AJ51" s="149">
        <f t="shared" si="81"/>
        <v>0</v>
      </c>
      <c r="AK51" s="151"/>
      <c r="AL51" s="146">
        <f t="shared" ref="AL51" si="815">SUM(AC50*O51)</f>
        <v>0</v>
      </c>
      <c r="AM51" s="146">
        <f t="shared" ref="AM51" si="816">SUM(AC50*P51)</f>
        <v>0</v>
      </c>
      <c r="AN51" s="146">
        <f t="shared" ref="AN51" si="817">SUM(AC50*Q51)</f>
        <v>0</v>
      </c>
      <c r="AO51" s="146">
        <f t="shared" ref="AO51" si="818">SUM(AC50*R51)</f>
        <v>0</v>
      </c>
      <c r="AP51" s="146">
        <f t="shared" ref="AP51" si="819">SUM(AC50*S51)</f>
        <v>0</v>
      </c>
      <c r="AQ51" s="149">
        <f t="shared" si="241"/>
        <v>0</v>
      </c>
      <c r="AR51" s="151"/>
      <c r="AS51" s="146">
        <f t="shared" ref="AS51" si="820">SUM(AC50*V51)</f>
        <v>0</v>
      </c>
      <c r="AT51" s="146">
        <f t="shared" ref="AT51" si="821">SUM(AC50*W51)</f>
        <v>0</v>
      </c>
      <c r="AU51" s="146">
        <f t="shared" ref="AU51" si="822">SUM(AC50*X51)</f>
        <v>0</v>
      </c>
      <c r="AV51" s="146">
        <f t="shared" ref="AV51" si="823">SUM(AC50*Y51)</f>
        <v>0</v>
      </c>
      <c r="AW51" s="146">
        <f t="shared" ref="AW51" si="824">SUM(AC50*Z51)</f>
        <v>0</v>
      </c>
      <c r="AX51" s="149">
        <f t="shared" si="195"/>
        <v>0</v>
      </c>
      <c r="AY51" s="40"/>
      <c r="AZ51" s="200"/>
      <c r="BA51" s="137"/>
      <c r="BB51" s="146">
        <f t="shared" si="85"/>
        <v>0</v>
      </c>
      <c r="BC51" s="146">
        <f t="shared" si="86"/>
        <v>0</v>
      </c>
      <c r="BD51" s="146">
        <f t="shared" si="72"/>
        <v>0</v>
      </c>
      <c r="BE51" s="146">
        <f t="shared" si="73"/>
        <v>0</v>
      </c>
      <c r="BF51" s="146">
        <f t="shared" si="87"/>
        <v>0</v>
      </c>
      <c r="BG51" s="149">
        <f t="shared" si="88"/>
        <v>0</v>
      </c>
      <c r="BH51" s="151"/>
      <c r="BI51" s="146">
        <f t="shared" ref="BI51" si="825">SUM(AZ50*O51)</f>
        <v>0</v>
      </c>
      <c r="BJ51" s="146">
        <f t="shared" ref="BJ51" si="826">SUM(AZ50*P51)</f>
        <v>0</v>
      </c>
      <c r="BK51" s="146">
        <f t="shared" ref="BK51" si="827">SUM(AZ50*Q51)</f>
        <v>0</v>
      </c>
      <c r="BL51" s="146">
        <f t="shared" ref="BL51" si="828">SUM(AZ50*R51)</f>
        <v>0</v>
      </c>
      <c r="BM51" s="146">
        <f t="shared" ref="BM51" si="829">SUM(AZ50*S51)</f>
        <v>0</v>
      </c>
      <c r="BN51" s="149">
        <f t="shared" si="201"/>
        <v>0</v>
      </c>
      <c r="BO51" s="40"/>
      <c r="BP51" s="146">
        <f t="shared" ref="BP51" si="830">SUM(AZ50*V51)</f>
        <v>0</v>
      </c>
      <c r="BQ51" s="146">
        <f t="shared" ref="BQ51" si="831">SUM(AZ50*W51)</f>
        <v>0</v>
      </c>
      <c r="BR51" s="146">
        <f t="shared" ref="BR51" si="832">SUM(AZ50*X51)</f>
        <v>0</v>
      </c>
      <c r="BS51" s="146">
        <f t="shared" ref="BS51" si="833">SUM(AZ50*Y51)</f>
        <v>0</v>
      </c>
      <c r="BT51" s="146">
        <f t="shared" ref="BT51" si="834">SUM(AZ50*Z51)</f>
        <v>0</v>
      </c>
      <c r="BU51" s="149">
        <f t="shared" si="207"/>
        <v>0</v>
      </c>
      <c r="BV51" s="39"/>
      <c r="BW51" s="200"/>
      <c r="BX51" s="137"/>
      <c r="BY51" s="146">
        <f t="shared" si="91"/>
        <v>0</v>
      </c>
      <c r="BZ51" s="146">
        <f t="shared" si="92"/>
        <v>0</v>
      </c>
      <c r="CA51" s="146">
        <f t="shared" si="74"/>
        <v>0</v>
      </c>
      <c r="CB51" s="146">
        <f t="shared" si="75"/>
        <v>0</v>
      </c>
      <c r="CC51" s="146">
        <f t="shared" si="93"/>
        <v>0</v>
      </c>
      <c r="CD51" s="149">
        <f t="shared" si="94"/>
        <v>0</v>
      </c>
      <c r="CE51" s="151"/>
      <c r="CF51" s="146">
        <f t="shared" ref="CF51" si="835">SUM(BW50*O51)</f>
        <v>0</v>
      </c>
      <c r="CG51" s="146">
        <f t="shared" ref="CG51" si="836">SUM(BW50*P51)</f>
        <v>0</v>
      </c>
      <c r="CH51" s="146">
        <f t="shared" ref="CH51" si="837">SUM(BW50*Q51)</f>
        <v>0</v>
      </c>
      <c r="CI51" s="146">
        <f t="shared" ref="CI51" si="838">SUM(BW50*R51)</f>
        <v>0</v>
      </c>
      <c r="CJ51" s="146">
        <f t="shared" ref="CJ51" si="839">SUM(BW50*S51)</f>
        <v>0</v>
      </c>
      <c r="CK51" s="149">
        <f t="shared" si="213"/>
        <v>0</v>
      </c>
      <c r="CL51" s="151"/>
      <c r="CM51" s="146">
        <f t="shared" ref="CM51" si="840">SUM(BW50*V51)</f>
        <v>0</v>
      </c>
      <c r="CN51" s="146">
        <f t="shared" ref="CN51" si="841">SUM(BW50*W51)</f>
        <v>0</v>
      </c>
      <c r="CO51" s="146">
        <f t="shared" ref="CO51" si="842">SUM(BW50*X51)</f>
        <v>0</v>
      </c>
      <c r="CP51" s="146">
        <f t="shared" ref="CP51" si="843">SUM(BW50*Y51)</f>
        <v>0</v>
      </c>
      <c r="CQ51" s="146">
        <f t="shared" ref="CQ51" si="844">SUM(BW50*Z51)</f>
        <v>0</v>
      </c>
      <c r="CR51" s="149">
        <f t="shared" si="218"/>
        <v>0</v>
      </c>
      <c r="CS51" s="40"/>
      <c r="CT51" s="200"/>
      <c r="CU51" s="40"/>
      <c r="CV51" s="146">
        <f t="shared" si="219"/>
        <v>0</v>
      </c>
      <c r="CW51" s="146">
        <f t="shared" si="220"/>
        <v>0</v>
      </c>
      <c r="CX51" s="146">
        <f t="shared" si="174"/>
        <v>0</v>
      </c>
      <c r="CY51" s="146">
        <f t="shared" si="175"/>
        <v>0</v>
      </c>
      <c r="CZ51" s="146">
        <f t="shared" si="221"/>
        <v>0</v>
      </c>
      <c r="DA51" s="149">
        <f t="shared" si="222"/>
        <v>0</v>
      </c>
      <c r="DB51" s="151"/>
      <c r="DC51" s="146">
        <f t="shared" ref="DC51" si="845">SUM(CT50*O51)</f>
        <v>0</v>
      </c>
      <c r="DD51" s="146">
        <f t="shared" ref="DD51" si="846">SUM(CT50*P51)</f>
        <v>0</v>
      </c>
      <c r="DE51" s="146">
        <f t="shared" ref="DE51" si="847">SUM(CT50*Q51)</f>
        <v>0</v>
      </c>
      <c r="DF51" s="146">
        <f t="shared" ref="DF51" si="848">SUM(CT50*R51)</f>
        <v>0</v>
      </c>
      <c r="DG51" s="146">
        <f t="shared" ref="DG51" si="849">SUM(CT50*S51)</f>
        <v>0</v>
      </c>
      <c r="DH51" s="149">
        <f t="shared" si="228"/>
        <v>0</v>
      </c>
      <c r="DI51" s="151"/>
      <c r="DJ51" s="146">
        <f t="shared" ref="DJ51" si="850">SUM(CT50*V51)</f>
        <v>0</v>
      </c>
      <c r="DK51" s="146">
        <f t="shared" ref="DK51" si="851">SUM(CT50*W51)</f>
        <v>0</v>
      </c>
      <c r="DL51" s="146">
        <f t="shared" ref="DL51" si="852">SUM(CT50*X51)</f>
        <v>0</v>
      </c>
      <c r="DM51" s="146">
        <f t="shared" ref="DM51" si="853">SUM(CT50*Y51)</f>
        <v>0</v>
      </c>
      <c r="DN51" s="146">
        <f t="shared" ref="DN51" si="854">SUM(CT50*Z51)</f>
        <v>0</v>
      </c>
      <c r="DO51" s="149">
        <f t="shared" si="234"/>
        <v>0</v>
      </c>
      <c r="DP51" s="77"/>
    </row>
    <row r="52" spans="1:120" x14ac:dyDescent="0.3">
      <c r="A52" s="203"/>
      <c r="B52" s="205"/>
      <c r="C52" s="201"/>
      <c r="D52" s="201"/>
      <c r="E52" s="170">
        <f t="shared" ref="E52:E54" si="855">E51</f>
        <v>0</v>
      </c>
      <c r="F52" s="201"/>
      <c r="G52" s="119" t="s">
        <v>25</v>
      </c>
      <c r="H52" s="146">
        <f>'Project 5'!$B$14</f>
        <v>0</v>
      </c>
      <c r="I52" s="146">
        <f>'Project 5'!$C$14</f>
        <v>0</v>
      </c>
      <c r="J52" s="146">
        <f>'Project 5'!$D$14</f>
        <v>0</v>
      </c>
      <c r="K52" s="146">
        <f>'Project 5'!$E$14</f>
        <v>0</v>
      </c>
      <c r="L52" s="146">
        <f>'Project 5'!$F$14</f>
        <v>0</v>
      </c>
      <c r="M52" s="149">
        <f>'Project 5'!$G$14</f>
        <v>0</v>
      </c>
      <c r="N52" s="151"/>
      <c r="O52" s="146">
        <f>'Project 5'!$B$23</f>
        <v>0</v>
      </c>
      <c r="P52" s="146">
        <f>'Project 5'!$C$23</f>
        <v>0</v>
      </c>
      <c r="Q52" s="146">
        <f>'Project 5'!$D$23</f>
        <v>0</v>
      </c>
      <c r="R52" s="146">
        <f>'Project 5'!$E$23</f>
        <v>0</v>
      </c>
      <c r="S52" s="146">
        <f>'Project 5'!$F$23</f>
        <v>0</v>
      </c>
      <c r="T52" s="149">
        <f>'Project 5'!$G$23</f>
        <v>0</v>
      </c>
      <c r="U52" s="151"/>
      <c r="V52" s="146">
        <f>'Project 5'!$J$23</f>
        <v>0</v>
      </c>
      <c r="W52" s="146">
        <f>'Project 5'!$K$23</f>
        <v>0</v>
      </c>
      <c r="X52" s="146">
        <f>'Project 5'!$L$23</f>
        <v>0</v>
      </c>
      <c r="Y52" s="146">
        <f>'Project 5'!$M$23</f>
        <v>0</v>
      </c>
      <c r="Z52" s="146">
        <f>'Project 5'!$N$23</f>
        <v>0</v>
      </c>
      <c r="AA52" s="149">
        <f>'Project 5'!$O$23</f>
        <v>0</v>
      </c>
      <c r="AB52" s="40"/>
      <c r="AC52" s="200"/>
      <c r="AE52" s="146">
        <f t="shared" si="110"/>
        <v>0</v>
      </c>
      <c r="AF52" s="146">
        <f t="shared" si="116"/>
        <v>0</v>
      </c>
      <c r="AG52" s="146">
        <f t="shared" si="111"/>
        <v>0</v>
      </c>
      <c r="AH52" s="146">
        <f t="shared" si="112"/>
        <v>0</v>
      </c>
      <c r="AI52" s="146">
        <f t="shared" si="113"/>
        <v>0</v>
      </c>
      <c r="AJ52" s="149">
        <f t="shared" si="81"/>
        <v>0</v>
      </c>
      <c r="AK52" s="151"/>
      <c r="AL52" s="146">
        <f t="shared" ref="AL52" si="856">SUM(AC50*O52)</f>
        <v>0</v>
      </c>
      <c r="AM52" s="146">
        <f t="shared" ref="AM52" si="857">SUM(AC50*P52)</f>
        <v>0</v>
      </c>
      <c r="AN52" s="146">
        <f t="shared" ref="AN52" si="858">SUM(AC50*Q52)</f>
        <v>0</v>
      </c>
      <c r="AO52" s="146">
        <f t="shared" ref="AO52" si="859">SUM(AC50*R52)</f>
        <v>0</v>
      </c>
      <c r="AP52" s="146">
        <f t="shared" ref="AP52" si="860">SUM(AC50*S52)</f>
        <v>0</v>
      </c>
      <c r="AQ52" s="149">
        <f t="shared" si="241"/>
        <v>0</v>
      </c>
      <c r="AR52" s="151"/>
      <c r="AS52" s="146">
        <f t="shared" ref="AS52" si="861">SUM(AC50*V52)</f>
        <v>0</v>
      </c>
      <c r="AT52" s="146">
        <f t="shared" ref="AT52" si="862">SUM(AC50*W52)</f>
        <v>0</v>
      </c>
      <c r="AU52" s="146">
        <f t="shared" ref="AU52" si="863">SUM(AC50*X52)</f>
        <v>0</v>
      </c>
      <c r="AV52" s="146">
        <f t="shared" ref="AV52" si="864">SUM(AC50*Y52)</f>
        <v>0</v>
      </c>
      <c r="AW52" s="146">
        <f t="shared" ref="AW52" si="865">SUM(AC50*Z52)</f>
        <v>0</v>
      </c>
      <c r="AX52" s="149">
        <f t="shared" si="195"/>
        <v>0</v>
      </c>
      <c r="AY52" s="40"/>
      <c r="AZ52" s="200"/>
      <c r="BA52" s="137"/>
      <c r="BB52" s="146">
        <f t="shared" si="85"/>
        <v>0</v>
      </c>
      <c r="BC52" s="146">
        <f t="shared" si="86"/>
        <v>0</v>
      </c>
      <c r="BD52" s="146">
        <f t="shared" si="72"/>
        <v>0</v>
      </c>
      <c r="BE52" s="146">
        <f t="shared" si="73"/>
        <v>0</v>
      </c>
      <c r="BF52" s="146">
        <f t="shared" si="87"/>
        <v>0</v>
      </c>
      <c r="BG52" s="149">
        <f t="shared" si="88"/>
        <v>0</v>
      </c>
      <c r="BH52" s="151"/>
      <c r="BI52" s="146">
        <f t="shared" ref="BI52" si="866">SUM(AZ50*O52)</f>
        <v>0</v>
      </c>
      <c r="BJ52" s="146">
        <f t="shared" ref="BJ52" si="867">SUM(AZ50*P52)</f>
        <v>0</v>
      </c>
      <c r="BK52" s="146">
        <f t="shared" ref="BK52" si="868">SUM(AZ50*Q52)</f>
        <v>0</v>
      </c>
      <c r="BL52" s="146">
        <f t="shared" ref="BL52" si="869">SUM(AZ50*R52)</f>
        <v>0</v>
      </c>
      <c r="BM52" s="146">
        <f t="shared" ref="BM52" si="870">SUM(AZ50*S52)</f>
        <v>0</v>
      </c>
      <c r="BN52" s="149">
        <f t="shared" si="201"/>
        <v>0</v>
      </c>
      <c r="BO52" s="40"/>
      <c r="BP52" s="146">
        <f t="shared" ref="BP52" si="871">SUM(AZ50*V52)</f>
        <v>0</v>
      </c>
      <c r="BQ52" s="146">
        <f t="shared" ref="BQ52" si="872">SUM(AZ50*W52)</f>
        <v>0</v>
      </c>
      <c r="BR52" s="146">
        <f t="shared" ref="BR52" si="873">SUM(AZ50*X52)</f>
        <v>0</v>
      </c>
      <c r="BS52" s="146">
        <f t="shared" ref="BS52" si="874">SUM(AZ50*Y52)</f>
        <v>0</v>
      </c>
      <c r="BT52" s="146">
        <f t="shared" ref="BT52" si="875">SUM(AZ50*Z52)</f>
        <v>0</v>
      </c>
      <c r="BU52" s="149">
        <f t="shared" si="207"/>
        <v>0</v>
      </c>
      <c r="BV52" s="39"/>
      <c r="BW52" s="200"/>
      <c r="BX52" s="137"/>
      <c r="BY52" s="146">
        <f t="shared" si="91"/>
        <v>0</v>
      </c>
      <c r="BZ52" s="146">
        <f t="shared" si="92"/>
        <v>0</v>
      </c>
      <c r="CA52" s="146">
        <f t="shared" si="74"/>
        <v>0</v>
      </c>
      <c r="CB52" s="146">
        <f t="shared" si="75"/>
        <v>0</v>
      </c>
      <c r="CC52" s="146">
        <f t="shared" si="93"/>
        <v>0</v>
      </c>
      <c r="CD52" s="149">
        <f t="shared" si="94"/>
        <v>0</v>
      </c>
      <c r="CE52" s="151"/>
      <c r="CF52" s="146">
        <f t="shared" ref="CF52" si="876">SUM(BW50*O52)</f>
        <v>0</v>
      </c>
      <c r="CG52" s="146">
        <f t="shared" ref="CG52" si="877">SUM(BW50*P52)</f>
        <v>0</v>
      </c>
      <c r="CH52" s="146">
        <f t="shared" ref="CH52" si="878">SUM(BW50*Q52)</f>
        <v>0</v>
      </c>
      <c r="CI52" s="146">
        <f t="shared" ref="CI52" si="879">SUM(BW50*R52)</f>
        <v>0</v>
      </c>
      <c r="CJ52" s="146">
        <f t="shared" ref="CJ52" si="880">SUM(BW50*S52)</f>
        <v>0</v>
      </c>
      <c r="CK52" s="149">
        <f t="shared" si="213"/>
        <v>0</v>
      </c>
      <c r="CL52" s="151"/>
      <c r="CM52" s="146">
        <f t="shared" ref="CM52" si="881">SUM(BW50*V52)</f>
        <v>0</v>
      </c>
      <c r="CN52" s="146">
        <f t="shared" ref="CN52" si="882">SUM(BW50*W52)</f>
        <v>0</v>
      </c>
      <c r="CO52" s="146">
        <f t="shared" ref="CO52" si="883">SUM(BW50*X52)</f>
        <v>0</v>
      </c>
      <c r="CP52" s="146">
        <f t="shared" ref="CP52" si="884">SUM(BW50*Y52)</f>
        <v>0</v>
      </c>
      <c r="CQ52" s="146">
        <f t="shared" ref="CQ52" si="885">SUM(BW50*Z52)</f>
        <v>0</v>
      </c>
      <c r="CR52" s="149">
        <f t="shared" si="218"/>
        <v>0</v>
      </c>
      <c r="CS52" s="40"/>
      <c r="CT52" s="200"/>
      <c r="CU52" s="40"/>
      <c r="CV52" s="146">
        <f t="shared" si="219"/>
        <v>0</v>
      </c>
      <c r="CW52" s="146">
        <f t="shared" si="220"/>
        <v>0</v>
      </c>
      <c r="CX52" s="146">
        <f t="shared" si="174"/>
        <v>0</v>
      </c>
      <c r="CY52" s="146">
        <f t="shared" si="175"/>
        <v>0</v>
      </c>
      <c r="CZ52" s="146">
        <f t="shared" si="221"/>
        <v>0</v>
      </c>
      <c r="DA52" s="149">
        <f t="shared" si="222"/>
        <v>0</v>
      </c>
      <c r="DB52" s="151"/>
      <c r="DC52" s="146">
        <f t="shared" ref="DC52" si="886">SUM(CT50*O52)</f>
        <v>0</v>
      </c>
      <c r="DD52" s="146">
        <f>SUM(CT50*P52)</f>
        <v>0</v>
      </c>
      <c r="DE52" s="146">
        <f t="shared" ref="DE52" si="887">SUM(CT50*Q52)</f>
        <v>0</v>
      </c>
      <c r="DF52" s="146">
        <f t="shared" ref="DF52" si="888">SUM(CT50*R52)</f>
        <v>0</v>
      </c>
      <c r="DG52" s="146">
        <f t="shared" ref="DG52" si="889">SUM(CT50*S52)</f>
        <v>0</v>
      </c>
      <c r="DH52" s="149">
        <f t="shared" si="228"/>
        <v>0</v>
      </c>
      <c r="DI52" s="151"/>
      <c r="DJ52" s="146">
        <f t="shared" ref="DJ52" si="890">SUM(CT50*V52)</f>
        <v>0</v>
      </c>
      <c r="DK52" s="146">
        <f t="shared" ref="DK52" si="891">SUM(CT50*W52)</f>
        <v>0</v>
      </c>
      <c r="DL52" s="146">
        <f t="shared" ref="DL52" si="892">SUM(CT50*X52)</f>
        <v>0</v>
      </c>
      <c r="DM52" s="146">
        <f t="shared" ref="DM52" si="893">SUM(CT50*Y52)</f>
        <v>0</v>
      </c>
      <c r="DN52" s="146">
        <f t="shared" ref="DN52" si="894">SUM(CT50*Z52)</f>
        <v>0</v>
      </c>
      <c r="DO52" s="149">
        <f t="shared" si="234"/>
        <v>0</v>
      </c>
      <c r="DP52" s="77"/>
    </row>
    <row r="53" spans="1:120" x14ac:dyDescent="0.3">
      <c r="A53" s="203"/>
      <c r="B53" s="205"/>
      <c r="C53" s="201"/>
      <c r="D53" s="201"/>
      <c r="E53" s="170">
        <f t="shared" si="855"/>
        <v>0</v>
      </c>
      <c r="F53" s="201"/>
      <c r="G53" s="119" t="s">
        <v>26</v>
      </c>
      <c r="H53" s="146">
        <f>'Project 5'!$B$15</f>
        <v>0</v>
      </c>
      <c r="I53" s="146">
        <f>'Project 5'!$C$15</f>
        <v>0</v>
      </c>
      <c r="J53" s="146">
        <f>'Project 5'!$D$15</f>
        <v>0</v>
      </c>
      <c r="K53" s="146">
        <f>'Project 5'!$E$15</f>
        <v>0</v>
      </c>
      <c r="L53" s="146">
        <f>'Project 5'!$F$15</f>
        <v>0</v>
      </c>
      <c r="M53" s="149">
        <f>'Project 5'!$G$15</f>
        <v>0</v>
      </c>
      <c r="N53" s="151"/>
      <c r="O53" s="146">
        <f>'Project 5'!$B$24</f>
        <v>0</v>
      </c>
      <c r="P53" s="146">
        <f>'Project 5'!$C$24</f>
        <v>0</v>
      </c>
      <c r="Q53" s="146">
        <f>'Project 5'!$D$24</f>
        <v>0</v>
      </c>
      <c r="R53" s="146">
        <f>'Project 5'!$E$24</f>
        <v>0</v>
      </c>
      <c r="S53" s="146">
        <f>'Project 5'!$F$24</f>
        <v>0</v>
      </c>
      <c r="T53" s="149">
        <f>'Project 5'!$G$24</f>
        <v>0</v>
      </c>
      <c r="U53" s="151"/>
      <c r="V53" s="146">
        <f>'Project 5'!$J$24</f>
        <v>0</v>
      </c>
      <c r="W53" s="146">
        <f>'Project 5'!$K$24</f>
        <v>0</v>
      </c>
      <c r="X53" s="146">
        <f>'Project 5'!$L$24</f>
        <v>0</v>
      </c>
      <c r="Y53" s="146">
        <f>'Project 5'!$M$24</f>
        <v>0</v>
      </c>
      <c r="Z53" s="146">
        <f>'Project 5'!$N$24</f>
        <v>0</v>
      </c>
      <c r="AA53" s="149">
        <f>'Project 5'!$O$24</f>
        <v>0</v>
      </c>
      <c r="AB53" s="40"/>
      <c r="AC53" s="200"/>
      <c r="AE53" s="146">
        <f t="shared" si="110"/>
        <v>0</v>
      </c>
      <c r="AF53" s="146">
        <f t="shared" si="116"/>
        <v>0</v>
      </c>
      <c r="AG53" s="146">
        <f t="shared" si="111"/>
        <v>0</v>
      </c>
      <c r="AH53" s="146">
        <f t="shared" si="112"/>
        <v>0</v>
      </c>
      <c r="AI53" s="146">
        <f t="shared" si="113"/>
        <v>0</v>
      </c>
      <c r="AJ53" s="149">
        <f t="shared" si="81"/>
        <v>0</v>
      </c>
      <c r="AK53" s="151"/>
      <c r="AL53" s="146">
        <f t="shared" ref="AL53" si="895">SUM(AC50*O53)</f>
        <v>0</v>
      </c>
      <c r="AM53" s="146">
        <f t="shared" ref="AM53" si="896">SUM(AC50*P53)</f>
        <v>0</v>
      </c>
      <c r="AN53" s="146">
        <f t="shared" ref="AN53" si="897">SUM(AC50*Q53)</f>
        <v>0</v>
      </c>
      <c r="AO53" s="146">
        <f t="shared" ref="AO53" si="898">SUM(AC50*R53)</f>
        <v>0</v>
      </c>
      <c r="AP53" s="146">
        <f t="shared" ref="AP53" si="899">SUM(AC50*S53)</f>
        <v>0</v>
      </c>
      <c r="AQ53" s="149">
        <f t="shared" si="241"/>
        <v>0</v>
      </c>
      <c r="AR53" s="151"/>
      <c r="AS53" s="146">
        <f t="shared" ref="AS53" si="900">SUM(AC50*V53)</f>
        <v>0</v>
      </c>
      <c r="AT53" s="146">
        <f t="shared" ref="AT53" si="901">SUM(AC50*W53)</f>
        <v>0</v>
      </c>
      <c r="AU53" s="146">
        <f t="shared" ref="AU53" si="902">SUM(AC50*X53)</f>
        <v>0</v>
      </c>
      <c r="AV53" s="146">
        <f t="shared" ref="AV53" si="903">SUM(AC50*Y53)</f>
        <v>0</v>
      </c>
      <c r="AW53" s="146">
        <f t="shared" ref="AW53" si="904">SUM(AC50*Z53)</f>
        <v>0</v>
      </c>
      <c r="AX53" s="149">
        <f t="shared" si="195"/>
        <v>0</v>
      </c>
      <c r="AY53" s="40"/>
      <c r="AZ53" s="200"/>
      <c r="BA53" s="137"/>
      <c r="BB53" s="146">
        <f t="shared" si="85"/>
        <v>0</v>
      </c>
      <c r="BC53" s="146">
        <f t="shared" si="86"/>
        <v>0</v>
      </c>
      <c r="BD53" s="146">
        <f t="shared" si="72"/>
        <v>0</v>
      </c>
      <c r="BE53" s="146">
        <f t="shared" si="73"/>
        <v>0</v>
      </c>
      <c r="BF53" s="146">
        <f t="shared" si="87"/>
        <v>0</v>
      </c>
      <c r="BG53" s="149">
        <f t="shared" si="88"/>
        <v>0</v>
      </c>
      <c r="BH53" s="151"/>
      <c r="BI53" s="146">
        <f t="shared" ref="BI53" si="905">SUM(AZ50*O53)</f>
        <v>0</v>
      </c>
      <c r="BJ53" s="146">
        <f t="shared" ref="BJ53" si="906">SUM(AZ50*P53)</f>
        <v>0</v>
      </c>
      <c r="BK53" s="146">
        <f t="shared" ref="BK53" si="907">SUM(AZ50*Q53)</f>
        <v>0</v>
      </c>
      <c r="BL53" s="146">
        <f t="shared" ref="BL53" si="908">SUM(AZ50*R53)</f>
        <v>0</v>
      </c>
      <c r="BM53" s="146">
        <f t="shared" ref="BM53" si="909">SUM(AZ50*S53)</f>
        <v>0</v>
      </c>
      <c r="BN53" s="149">
        <f t="shared" si="201"/>
        <v>0</v>
      </c>
      <c r="BO53" s="40"/>
      <c r="BP53" s="146">
        <f t="shared" ref="BP53" si="910">SUM(AZ50*V53)</f>
        <v>0</v>
      </c>
      <c r="BQ53" s="146">
        <f t="shared" ref="BQ53" si="911">SUM(AZ50*W53)</f>
        <v>0</v>
      </c>
      <c r="BR53" s="146">
        <f t="shared" ref="BR53" si="912">SUM(AZ50*X53)</f>
        <v>0</v>
      </c>
      <c r="BS53" s="146">
        <f t="shared" ref="BS53" si="913">SUM(AZ50*Y53)</f>
        <v>0</v>
      </c>
      <c r="BT53" s="146">
        <f t="shared" ref="BT53" si="914">SUM(AZ50*Z53)</f>
        <v>0</v>
      </c>
      <c r="BU53" s="149">
        <f t="shared" si="207"/>
        <v>0</v>
      </c>
      <c r="BV53" s="39"/>
      <c r="BW53" s="200"/>
      <c r="BX53" s="137"/>
      <c r="BY53" s="146">
        <f t="shared" si="91"/>
        <v>0</v>
      </c>
      <c r="BZ53" s="146">
        <f t="shared" si="92"/>
        <v>0</v>
      </c>
      <c r="CA53" s="146">
        <f t="shared" si="74"/>
        <v>0</v>
      </c>
      <c r="CB53" s="146">
        <f t="shared" si="75"/>
        <v>0</v>
      </c>
      <c r="CC53" s="146">
        <f t="shared" si="93"/>
        <v>0</v>
      </c>
      <c r="CD53" s="149">
        <f t="shared" si="94"/>
        <v>0</v>
      </c>
      <c r="CE53" s="151"/>
      <c r="CF53" s="146">
        <f t="shared" ref="CF53" si="915">SUM(BW50*O53)</f>
        <v>0</v>
      </c>
      <c r="CG53" s="146">
        <f t="shared" ref="CG53" si="916">SUM(BW50*P53)</f>
        <v>0</v>
      </c>
      <c r="CH53" s="146">
        <f t="shared" ref="CH53" si="917">SUM(BW50*Q53)</f>
        <v>0</v>
      </c>
      <c r="CI53" s="146">
        <f t="shared" ref="CI53" si="918">SUM(BW50*R53)</f>
        <v>0</v>
      </c>
      <c r="CJ53" s="146">
        <f t="shared" ref="CJ53" si="919">SUM(BW50*S53)</f>
        <v>0</v>
      </c>
      <c r="CK53" s="149">
        <f t="shared" si="213"/>
        <v>0</v>
      </c>
      <c r="CL53" s="151"/>
      <c r="CM53" s="146">
        <f t="shared" ref="CM53" si="920">SUM(BW50*V53)</f>
        <v>0</v>
      </c>
      <c r="CN53" s="146">
        <f t="shared" ref="CN53" si="921">SUM(BW50*W53)</f>
        <v>0</v>
      </c>
      <c r="CO53" s="146">
        <f t="shared" ref="CO53" si="922">SUM(BW50*X53)</f>
        <v>0</v>
      </c>
      <c r="CP53" s="146">
        <f t="shared" ref="CP53" si="923">SUM(BW50*Y53)</f>
        <v>0</v>
      </c>
      <c r="CQ53" s="146">
        <f t="shared" ref="CQ53" si="924">SUM(BW50*Z53)</f>
        <v>0</v>
      </c>
      <c r="CR53" s="149">
        <f t="shared" si="218"/>
        <v>0</v>
      </c>
      <c r="CS53" s="40"/>
      <c r="CT53" s="200"/>
      <c r="CU53" s="40"/>
      <c r="CV53" s="146">
        <f t="shared" si="219"/>
        <v>0</v>
      </c>
      <c r="CW53" s="146">
        <f t="shared" si="220"/>
        <v>0</v>
      </c>
      <c r="CX53" s="146">
        <f t="shared" si="174"/>
        <v>0</v>
      </c>
      <c r="CY53" s="146">
        <f t="shared" si="175"/>
        <v>0</v>
      </c>
      <c r="CZ53" s="146">
        <f t="shared" si="221"/>
        <v>0</v>
      </c>
      <c r="DA53" s="149">
        <f t="shared" si="222"/>
        <v>0</v>
      </c>
      <c r="DB53" s="151"/>
      <c r="DC53" s="146">
        <f t="shared" ref="DC53" si="925">SUM(CT50*O53)</f>
        <v>0</v>
      </c>
      <c r="DD53" s="146">
        <f t="shared" ref="DD53" si="926">SUM(CT50*P53)</f>
        <v>0</v>
      </c>
      <c r="DE53" s="146">
        <f t="shared" ref="DE53" si="927">SUM(CT50*Q53)</f>
        <v>0</v>
      </c>
      <c r="DF53" s="146">
        <f t="shared" ref="DF53" si="928">SUM(CT50*R53)</f>
        <v>0</v>
      </c>
      <c r="DG53" s="146">
        <f t="shared" ref="DG53" si="929">SUM(CT50*S53)</f>
        <v>0</v>
      </c>
      <c r="DH53" s="149">
        <f t="shared" si="228"/>
        <v>0</v>
      </c>
      <c r="DI53" s="151"/>
      <c r="DJ53" s="146">
        <f t="shared" ref="DJ53" si="930">SUM(CT50*V53)</f>
        <v>0</v>
      </c>
      <c r="DK53" s="146">
        <f t="shared" ref="DK53" si="931">SUM(CT50*W53)</f>
        <v>0</v>
      </c>
      <c r="DL53" s="146">
        <f t="shared" ref="DL53" si="932">SUM(CT50*X53)</f>
        <v>0</v>
      </c>
      <c r="DM53" s="146">
        <f t="shared" ref="DM53" si="933">SUM(CT50*Y53)</f>
        <v>0</v>
      </c>
      <c r="DN53" s="146">
        <f t="shared" ref="DN53" si="934">SUM(CT50*Z53)</f>
        <v>0</v>
      </c>
      <c r="DO53" s="149">
        <f t="shared" si="234"/>
        <v>0</v>
      </c>
      <c r="DP53" s="77"/>
    </row>
    <row r="54" spans="1:120" x14ac:dyDescent="0.3">
      <c r="A54" s="203"/>
      <c r="B54" s="205"/>
      <c r="C54" s="201"/>
      <c r="D54" s="201"/>
      <c r="E54" s="170">
        <f t="shared" si="855"/>
        <v>0</v>
      </c>
      <c r="F54" s="201"/>
      <c r="G54" s="119" t="s">
        <v>27</v>
      </c>
      <c r="H54" s="146">
        <f>'Project 5'!$B$16</f>
        <v>0</v>
      </c>
      <c r="I54" s="146">
        <f>'Project 5'!$C$16</f>
        <v>0</v>
      </c>
      <c r="J54" s="146">
        <f>'Project 5'!$D$16</f>
        <v>0</v>
      </c>
      <c r="K54" s="146">
        <f>'Project 5'!$E$16</f>
        <v>0</v>
      </c>
      <c r="L54" s="146">
        <f>'Project 5'!$F$16</f>
        <v>0</v>
      </c>
      <c r="M54" s="149">
        <f>'Project 5'!$G$16</f>
        <v>0</v>
      </c>
      <c r="N54" s="151"/>
      <c r="O54" s="146">
        <f>'Project 5'!$B$25</f>
        <v>0</v>
      </c>
      <c r="P54" s="146">
        <f>'Project 5'!$C$25</f>
        <v>0</v>
      </c>
      <c r="Q54" s="146">
        <f>'Project 5'!$D$25</f>
        <v>0</v>
      </c>
      <c r="R54" s="146">
        <f>'Project 5'!$E$25</f>
        <v>0</v>
      </c>
      <c r="S54" s="146">
        <f>'Project 5'!$F$25</f>
        <v>0</v>
      </c>
      <c r="T54" s="149">
        <f>'Project 5'!$G$25</f>
        <v>0</v>
      </c>
      <c r="U54" s="151"/>
      <c r="V54" s="146">
        <f>'Project 5'!$J$25</f>
        <v>0</v>
      </c>
      <c r="W54" s="146">
        <f>'Project 5'!$K$25</f>
        <v>0</v>
      </c>
      <c r="X54" s="146">
        <f>'Project 5'!$L$25</f>
        <v>0</v>
      </c>
      <c r="Y54" s="146">
        <f>'Project 5'!$M$25</f>
        <v>0</v>
      </c>
      <c r="Z54" s="146">
        <f>'Project 5'!$N$25</f>
        <v>0</v>
      </c>
      <c r="AA54" s="149">
        <f>'Project 5'!$O$25</f>
        <v>0</v>
      </c>
      <c r="AB54" s="40"/>
      <c r="AC54" s="200"/>
      <c r="AE54" s="146">
        <f t="shared" si="110"/>
        <v>0</v>
      </c>
      <c r="AF54" s="146">
        <f t="shared" si="116"/>
        <v>0</v>
      </c>
      <c r="AG54" s="146">
        <f t="shared" si="111"/>
        <v>0</v>
      </c>
      <c r="AH54" s="146">
        <f t="shared" si="112"/>
        <v>0</v>
      </c>
      <c r="AI54" s="146">
        <f t="shared" si="113"/>
        <v>0</v>
      </c>
      <c r="AJ54" s="149">
        <f t="shared" si="81"/>
        <v>0</v>
      </c>
      <c r="AK54" s="151"/>
      <c r="AL54" s="146">
        <f t="shared" ref="AL54" si="935">SUM(AC50*O54)</f>
        <v>0</v>
      </c>
      <c r="AM54" s="146">
        <f t="shared" ref="AM54" si="936">SUM(AC50*P54)</f>
        <v>0</v>
      </c>
      <c r="AN54" s="146">
        <f t="shared" ref="AN54" si="937">SUM(AC50*Q54)</f>
        <v>0</v>
      </c>
      <c r="AO54" s="146">
        <f t="shared" ref="AO54" si="938">SUM(AC50*R54)</f>
        <v>0</v>
      </c>
      <c r="AP54" s="146">
        <f t="shared" ref="AP54" si="939">SUM(AC50*S54)</f>
        <v>0</v>
      </c>
      <c r="AQ54" s="149">
        <f t="shared" si="241"/>
        <v>0</v>
      </c>
      <c r="AR54" s="151"/>
      <c r="AS54" s="146">
        <f t="shared" ref="AS54" si="940">SUM(AC50*V54)</f>
        <v>0</v>
      </c>
      <c r="AT54" s="146">
        <f t="shared" ref="AT54" si="941">SUM(AC50*W54)</f>
        <v>0</v>
      </c>
      <c r="AU54" s="146">
        <f t="shared" ref="AU54" si="942">SUM(AC50*X54)</f>
        <v>0</v>
      </c>
      <c r="AV54" s="146">
        <f t="shared" ref="AV54" si="943">SUM(AC50*Y54)</f>
        <v>0</v>
      </c>
      <c r="AW54" s="146">
        <f t="shared" ref="AW54" si="944">SUM(AC50*Z54)</f>
        <v>0</v>
      </c>
      <c r="AX54" s="149">
        <f t="shared" si="195"/>
        <v>0</v>
      </c>
      <c r="AY54" s="40"/>
      <c r="AZ54" s="200"/>
      <c r="BA54" s="137"/>
      <c r="BB54" s="146">
        <f t="shared" si="85"/>
        <v>0</v>
      </c>
      <c r="BC54" s="146">
        <f t="shared" si="86"/>
        <v>0</v>
      </c>
      <c r="BD54" s="146">
        <f t="shared" si="72"/>
        <v>0</v>
      </c>
      <c r="BE54" s="146">
        <f t="shared" si="73"/>
        <v>0</v>
      </c>
      <c r="BF54" s="146">
        <f t="shared" si="87"/>
        <v>0</v>
      </c>
      <c r="BG54" s="149">
        <f t="shared" si="88"/>
        <v>0</v>
      </c>
      <c r="BH54" s="151"/>
      <c r="BI54" s="146">
        <f t="shared" ref="BI54" si="945">SUM(AZ50*O54)</f>
        <v>0</v>
      </c>
      <c r="BJ54" s="146">
        <f t="shared" ref="BJ54" si="946">SUM(AZ50*P54)</f>
        <v>0</v>
      </c>
      <c r="BK54" s="146">
        <f t="shared" ref="BK54" si="947">SUM(AZ50*Q54)</f>
        <v>0</v>
      </c>
      <c r="BL54" s="146">
        <f t="shared" ref="BL54" si="948">SUM(AZ50*R54)</f>
        <v>0</v>
      </c>
      <c r="BM54" s="146">
        <f t="shared" ref="BM54" si="949">SUM(AZ50*S54)</f>
        <v>0</v>
      </c>
      <c r="BN54" s="149">
        <f t="shared" si="201"/>
        <v>0</v>
      </c>
      <c r="BO54" s="40"/>
      <c r="BP54" s="146">
        <f t="shared" ref="BP54" si="950">SUM(AZ50*V54)</f>
        <v>0</v>
      </c>
      <c r="BQ54" s="146">
        <f t="shared" ref="BQ54" si="951">SUM(AZ50*W54)</f>
        <v>0</v>
      </c>
      <c r="BR54" s="146">
        <f t="shared" ref="BR54" si="952">SUM(AZ50*X54)</f>
        <v>0</v>
      </c>
      <c r="BS54" s="146">
        <f t="shared" ref="BS54" si="953">SUM(AZ50*Y54)</f>
        <v>0</v>
      </c>
      <c r="BT54" s="146">
        <f t="shared" ref="BT54" si="954">SUM(AZ50*Z54)</f>
        <v>0</v>
      </c>
      <c r="BU54" s="149">
        <f t="shared" si="207"/>
        <v>0</v>
      </c>
      <c r="BV54" s="39"/>
      <c r="BW54" s="200"/>
      <c r="BX54" s="137"/>
      <c r="BY54" s="146">
        <f t="shared" si="91"/>
        <v>0</v>
      </c>
      <c r="BZ54" s="146">
        <f t="shared" si="92"/>
        <v>0</v>
      </c>
      <c r="CA54" s="146">
        <f t="shared" si="74"/>
        <v>0</v>
      </c>
      <c r="CB54" s="146">
        <f t="shared" si="75"/>
        <v>0</v>
      </c>
      <c r="CC54" s="146">
        <f t="shared" si="93"/>
        <v>0</v>
      </c>
      <c r="CD54" s="149">
        <f t="shared" si="94"/>
        <v>0</v>
      </c>
      <c r="CE54" s="151"/>
      <c r="CF54" s="146">
        <f t="shared" ref="CF54" si="955">SUM(BW50*O54)</f>
        <v>0</v>
      </c>
      <c r="CG54" s="146">
        <f t="shared" ref="CG54" si="956">SUM(BW50*P54)</f>
        <v>0</v>
      </c>
      <c r="CH54" s="146">
        <f t="shared" ref="CH54" si="957">SUM(BW50*Q54)</f>
        <v>0</v>
      </c>
      <c r="CI54" s="146">
        <f t="shared" ref="CI54" si="958">SUM(BW50*R54)</f>
        <v>0</v>
      </c>
      <c r="CJ54" s="146">
        <f t="shared" ref="CJ54" si="959">SUM(BW50*S54)</f>
        <v>0</v>
      </c>
      <c r="CK54" s="149">
        <f t="shared" si="213"/>
        <v>0</v>
      </c>
      <c r="CL54" s="151"/>
      <c r="CM54" s="146">
        <f t="shared" ref="CM54" si="960">SUM(BW50*V54)</f>
        <v>0</v>
      </c>
      <c r="CN54" s="146">
        <f t="shared" ref="CN54" si="961">SUM(BW50*W54)</f>
        <v>0</v>
      </c>
      <c r="CO54" s="146">
        <f t="shared" ref="CO54" si="962">SUM(BW50*X54)</f>
        <v>0</v>
      </c>
      <c r="CP54" s="146">
        <f t="shared" ref="CP54" si="963">SUM(BW50*Y54)</f>
        <v>0</v>
      </c>
      <c r="CQ54" s="146">
        <f t="shared" ref="CQ54" si="964">SUM(BW50*Z54)</f>
        <v>0</v>
      </c>
      <c r="CR54" s="149">
        <f t="shared" si="218"/>
        <v>0</v>
      </c>
      <c r="CS54" s="40"/>
      <c r="CT54" s="200"/>
      <c r="CU54" s="40"/>
      <c r="CV54" s="146">
        <f t="shared" si="219"/>
        <v>0</v>
      </c>
      <c r="CW54" s="146">
        <f t="shared" si="220"/>
        <v>0</v>
      </c>
      <c r="CX54" s="146">
        <f t="shared" si="174"/>
        <v>0</v>
      </c>
      <c r="CY54" s="146">
        <f t="shared" si="175"/>
        <v>0</v>
      </c>
      <c r="CZ54" s="146">
        <f t="shared" si="221"/>
        <v>0</v>
      </c>
      <c r="DA54" s="149">
        <f t="shared" si="222"/>
        <v>0</v>
      </c>
      <c r="DB54" s="151"/>
      <c r="DC54" s="146">
        <f t="shared" ref="DC54" si="965">SUM(CT50*O54)</f>
        <v>0</v>
      </c>
      <c r="DD54" s="146">
        <f t="shared" ref="DD54" si="966">SUM(CT50*P54)</f>
        <v>0</v>
      </c>
      <c r="DE54" s="146">
        <f t="shared" ref="DE54" si="967">SUM(CT50*Q54)</f>
        <v>0</v>
      </c>
      <c r="DF54" s="146">
        <f t="shared" ref="DF54" si="968">SUM(CT50*R54)</f>
        <v>0</v>
      </c>
      <c r="DG54" s="146">
        <f t="shared" ref="DG54" si="969">SUM(CT50*S54)</f>
        <v>0</v>
      </c>
      <c r="DH54" s="149">
        <f t="shared" si="228"/>
        <v>0</v>
      </c>
      <c r="DI54" s="151"/>
      <c r="DJ54" s="146">
        <f t="shared" ref="DJ54" si="970">SUM(CT50*V54)</f>
        <v>0</v>
      </c>
      <c r="DK54" s="146">
        <f t="shared" ref="DK54" si="971">SUM(CT50*W54)</f>
        <v>0</v>
      </c>
      <c r="DL54" s="146">
        <f t="shared" ref="DL54" si="972">SUM(CT50*X54)</f>
        <v>0</v>
      </c>
      <c r="DM54" s="146">
        <f t="shared" ref="DM54" si="973">SUM(CT50*Y54)</f>
        <v>0</v>
      </c>
      <c r="DN54" s="146">
        <f t="shared" ref="DN54" si="974">SUM(CT50*Z54)</f>
        <v>0</v>
      </c>
      <c r="DO54" s="149">
        <f t="shared" si="234"/>
        <v>0</v>
      </c>
      <c r="DP54" s="77"/>
    </row>
    <row r="55" spans="1:120" x14ac:dyDescent="0.3">
      <c r="A55" s="204"/>
      <c r="B55" s="205"/>
      <c r="C55" s="201"/>
      <c r="D55" s="201"/>
      <c r="E55" s="171" t="s">
        <v>21</v>
      </c>
      <c r="F55" s="201"/>
      <c r="G55" s="119" t="s">
        <v>21</v>
      </c>
      <c r="H55" s="195">
        <f>'Project 5'!$B$17</f>
        <v>0</v>
      </c>
      <c r="I55" s="195">
        <f>'Project 5'!$C$17</f>
        <v>0</v>
      </c>
      <c r="J55" s="195">
        <f>'Project 5'!$D$17</f>
        <v>0</v>
      </c>
      <c r="K55" s="195">
        <f>'Project 5'!$E$17</f>
        <v>0</v>
      </c>
      <c r="L55" s="195">
        <f>'Project 5'!$F$17</f>
        <v>0</v>
      </c>
      <c r="M55" s="196">
        <f>'Project 5'!$G$17</f>
        <v>0</v>
      </c>
      <c r="N55" s="151"/>
      <c r="O55" s="195">
        <f>'Project 5'!$B$26</f>
        <v>0</v>
      </c>
      <c r="P55" s="195">
        <f>'Project 5'!$C$26</f>
        <v>0</v>
      </c>
      <c r="Q55" s="195">
        <f>'Project 5'!$D$26</f>
        <v>0</v>
      </c>
      <c r="R55" s="195">
        <f>'Project 5'!$E$26</f>
        <v>0</v>
      </c>
      <c r="S55" s="195">
        <f>'Project 5'!$F$26</f>
        <v>0</v>
      </c>
      <c r="T55" s="196">
        <f>'Project 5'!$G$26</f>
        <v>0</v>
      </c>
      <c r="U55" s="151"/>
      <c r="V55" s="195">
        <f>'Project 5'!$J$26</f>
        <v>0</v>
      </c>
      <c r="W55" s="195">
        <f>'Project 5'!$K$26</f>
        <v>0</v>
      </c>
      <c r="X55" s="195">
        <f>'Project 5'!$L$26</f>
        <v>0</v>
      </c>
      <c r="Y55" s="195">
        <f>'Project 5'!$M$26</f>
        <v>0</v>
      </c>
      <c r="Z55" s="195">
        <f>'Project 5'!$N$26</f>
        <v>0</v>
      </c>
      <c r="AA55" s="196">
        <f>'Project 5'!$O$26</f>
        <v>0</v>
      </c>
      <c r="AB55" s="40"/>
      <c r="AC55" s="200"/>
      <c r="AE55" s="195">
        <f t="shared" si="110"/>
        <v>0</v>
      </c>
      <c r="AF55" s="195">
        <f t="shared" si="116"/>
        <v>0</v>
      </c>
      <c r="AG55" s="195">
        <f t="shared" si="111"/>
        <v>0</v>
      </c>
      <c r="AH55" s="195">
        <f t="shared" si="112"/>
        <v>0</v>
      </c>
      <c r="AI55" s="195">
        <f t="shared" si="113"/>
        <v>0</v>
      </c>
      <c r="AJ55" s="196">
        <f t="shared" si="81"/>
        <v>0</v>
      </c>
      <c r="AK55" s="151"/>
      <c r="AL55" s="195">
        <f t="shared" ref="AL55:AP55" si="975">SUM(AL50:AL54)</f>
        <v>0</v>
      </c>
      <c r="AM55" s="195">
        <f t="shared" si="975"/>
        <v>0</v>
      </c>
      <c r="AN55" s="195">
        <f t="shared" si="975"/>
        <v>0</v>
      </c>
      <c r="AO55" s="195">
        <f t="shared" si="975"/>
        <v>0</v>
      </c>
      <c r="AP55" s="195">
        <f t="shared" si="975"/>
        <v>0</v>
      </c>
      <c r="AQ55" s="196">
        <f t="shared" si="241"/>
        <v>0</v>
      </c>
      <c r="AR55" s="151"/>
      <c r="AS55" s="195">
        <f t="shared" ref="AS55:AW67" si="976">SUM(AS50:AS54)</f>
        <v>0</v>
      </c>
      <c r="AT55" s="195">
        <f t="shared" si="976"/>
        <v>0</v>
      </c>
      <c r="AU55" s="195">
        <f t="shared" si="976"/>
        <v>0</v>
      </c>
      <c r="AV55" s="195">
        <f t="shared" si="976"/>
        <v>0</v>
      </c>
      <c r="AW55" s="195">
        <f t="shared" si="976"/>
        <v>0</v>
      </c>
      <c r="AX55" s="196">
        <f t="shared" si="195"/>
        <v>0</v>
      </c>
      <c r="AY55" s="40"/>
      <c r="AZ55" s="200"/>
      <c r="BA55" s="137"/>
      <c r="BB55" s="195">
        <f t="shared" si="85"/>
        <v>0</v>
      </c>
      <c r="BC55" s="195">
        <f t="shared" si="86"/>
        <v>0</v>
      </c>
      <c r="BD55" s="195">
        <f t="shared" si="72"/>
        <v>0</v>
      </c>
      <c r="BE55" s="195">
        <f t="shared" si="73"/>
        <v>0</v>
      </c>
      <c r="BF55" s="195">
        <f t="shared" si="87"/>
        <v>0</v>
      </c>
      <c r="BG55" s="196">
        <f t="shared" si="88"/>
        <v>0</v>
      </c>
      <c r="BH55" s="151"/>
      <c r="BI55" s="195">
        <f t="shared" ref="BI55:BM67" si="977">SUM(BI50:BI54)</f>
        <v>0</v>
      </c>
      <c r="BJ55" s="195">
        <f t="shared" si="977"/>
        <v>0</v>
      </c>
      <c r="BK55" s="195">
        <f t="shared" si="977"/>
        <v>0</v>
      </c>
      <c r="BL55" s="195">
        <f t="shared" si="977"/>
        <v>0</v>
      </c>
      <c r="BM55" s="195">
        <f t="shared" si="977"/>
        <v>0</v>
      </c>
      <c r="BN55" s="196">
        <f t="shared" si="201"/>
        <v>0</v>
      </c>
      <c r="BO55" s="40"/>
      <c r="BP55" s="195">
        <f t="shared" ref="BP55:BT67" si="978">SUM(BP50:BP54)</f>
        <v>0</v>
      </c>
      <c r="BQ55" s="195">
        <f t="shared" si="978"/>
        <v>0</v>
      </c>
      <c r="BR55" s="195">
        <f t="shared" si="978"/>
        <v>0</v>
      </c>
      <c r="BS55" s="195">
        <f t="shared" si="978"/>
        <v>0</v>
      </c>
      <c r="BT55" s="195">
        <f t="shared" si="978"/>
        <v>0</v>
      </c>
      <c r="BU55" s="196">
        <f t="shared" si="207"/>
        <v>0</v>
      </c>
      <c r="BV55" s="39"/>
      <c r="BW55" s="200"/>
      <c r="BX55" s="137"/>
      <c r="BY55" s="195">
        <f t="shared" si="91"/>
        <v>0</v>
      </c>
      <c r="BZ55" s="195">
        <f t="shared" si="92"/>
        <v>0</v>
      </c>
      <c r="CA55" s="195">
        <f t="shared" si="74"/>
        <v>0</v>
      </c>
      <c r="CB55" s="195">
        <f t="shared" si="75"/>
        <v>0</v>
      </c>
      <c r="CC55" s="195">
        <f t="shared" si="93"/>
        <v>0</v>
      </c>
      <c r="CD55" s="196">
        <f t="shared" si="94"/>
        <v>0</v>
      </c>
      <c r="CE55" s="151"/>
      <c r="CF55" s="195">
        <f t="shared" ref="CF55:CJ67" si="979">SUM(CF50:CF54)</f>
        <v>0</v>
      </c>
      <c r="CG55" s="195">
        <f t="shared" si="979"/>
        <v>0</v>
      </c>
      <c r="CH55" s="195">
        <f t="shared" si="979"/>
        <v>0</v>
      </c>
      <c r="CI55" s="195">
        <f t="shared" si="979"/>
        <v>0</v>
      </c>
      <c r="CJ55" s="195">
        <f t="shared" si="979"/>
        <v>0</v>
      </c>
      <c r="CK55" s="196">
        <f t="shared" si="213"/>
        <v>0</v>
      </c>
      <c r="CL55" s="151"/>
      <c r="CM55" s="195">
        <f t="shared" ref="CM55:CQ67" si="980">SUM(CM50:CM54)</f>
        <v>0</v>
      </c>
      <c r="CN55" s="195">
        <f t="shared" si="980"/>
        <v>0</v>
      </c>
      <c r="CO55" s="195">
        <f t="shared" si="980"/>
        <v>0</v>
      </c>
      <c r="CP55" s="195">
        <f t="shared" si="980"/>
        <v>0</v>
      </c>
      <c r="CQ55" s="195">
        <f t="shared" si="980"/>
        <v>0</v>
      </c>
      <c r="CR55" s="196">
        <f t="shared" si="218"/>
        <v>0</v>
      </c>
      <c r="CS55" s="40"/>
      <c r="CT55" s="200"/>
      <c r="CU55" s="40"/>
      <c r="CV55" s="150">
        <f t="shared" si="219"/>
        <v>0</v>
      </c>
      <c r="CW55" s="150">
        <f t="shared" si="220"/>
        <v>0</v>
      </c>
      <c r="CX55" s="150">
        <f t="shared" si="174"/>
        <v>0</v>
      </c>
      <c r="CY55" s="150">
        <f t="shared" si="175"/>
        <v>0</v>
      </c>
      <c r="CZ55" s="150">
        <f t="shared" si="221"/>
        <v>0</v>
      </c>
      <c r="DA55" s="149">
        <f t="shared" si="222"/>
        <v>0</v>
      </c>
      <c r="DB55" s="151"/>
      <c r="DC55" s="150">
        <f t="shared" ref="DC55:DG67" si="981">SUM(DC50:DC54)</f>
        <v>0</v>
      </c>
      <c r="DD55" s="150">
        <f t="shared" si="981"/>
        <v>0</v>
      </c>
      <c r="DE55" s="150">
        <f t="shared" si="981"/>
        <v>0</v>
      </c>
      <c r="DF55" s="150">
        <f t="shared" si="981"/>
        <v>0</v>
      </c>
      <c r="DG55" s="150">
        <f t="shared" si="981"/>
        <v>0</v>
      </c>
      <c r="DH55" s="149">
        <f t="shared" si="228"/>
        <v>0</v>
      </c>
      <c r="DI55" s="151"/>
      <c r="DJ55" s="150">
        <f t="shared" ref="DJ55:DN67" si="982">SUM(DJ50:DJ54)</f>
        <v>0</v>
      </c>
      <c r="DK55" s="150">
        <f t="shared" si="982"/>
        <v>0</v>
      </c>
      <c r="DL55" s="150">
        <f t="shared" si="982"/>
        <v>0</v>
      </c>
      <c r="DM55" s="150">
        <f t="shared" si="982"/>
        <v>0</v>
      </c>
      <c r="DN55" s="150">
        <f t="shared" si="982"/>
        <v>0</v>
      </c>
      <c r="DO55" s="149">
        <f t="shared" si="234"/>
        <v>0</v>
      </c>
      <c r="DP55" s="77"/>
    </row>
    <row r="56" spans="1:120" x14ac:dyDescent="0.3">
      <c r="A56" s="202" t="s">
        <v>62</v>
      </c>
      <c r="B56" s="205">
        <f>'Project 6'!$C$2</f>
        <v>0</v>
      </c>
      <c r="C56" s="201">
        <f>'Project 6'!$C$3</f>
        <v>0</v>
      </c>
      <c r="D56" s="201">
        <f>'Project 6'!$C$4</f>
        <v>0</v>
      </c>
      <c r="E56" s="169">
        <f>'Project 6'!$C$6</f>
        <v>0</v>
      </c>
      <c r="F56" s="201">
        <f>'Project 6'!$C$7</f>
        <v>0</v>
      </c>
      <c r="G56" s="119" t="s">
        <v>22</v>
      </c>
      <c r="H56" s="146">
        <f>'Project 6'!$B$12</f>
        <v>0</v>
      </c>
      <c r="I56" s="146">
        <f>'Project 6'!$C$12</f>
        <v>0</v>
      </c>
      <c r="J56" s="146">
        <f>'Project 6'!$D$12</f>
        <v>0</v>
      </c>
      <c r="K56" s="146">
        <f>'Project 6'!$E$12</f>
        <v>0</v>
      </c>
      <c r="L56" s="146">
        <f>'Project 6'!$F$12</f>
        <v>0</v>
      </c>
      <c r="M56" s="147">
        <f>'Project 6'!$G$12</f>
        <v>0</v>
      </c>
      <c r="N56" s="151"/>
      <c r="O56" s="146">
        <f>'Project 6'!$B$21</f>
        <v>0</v>
      </c>
      <c r="P56" s="146">
        <f>'Project 6'!$C$21</f>
        <v>0</v>
      </c>
      <c r="Q56" s="146">
        <f>'Project 6'!$D$21</f>
        <v>0</v>
      </c>
      <c r="R56" s="146">
        <f>'Project 6'!$E$21</f>
        <v>0</v>
      </c>
      <c r="S56" s="146">
        <f>'Project 6'!$F$21</f>
        <v>0</v>
      </c>
      <c r="T56" s="147">
        <f>'Project 6'!$G$21</f>
        <v>0</v>
      </c>
      <c r="U56" s="151"/>
      <c r="V56" s="146">
        <f>'Project 6'!$J$21</f>
        <v>0</v>
      </c>
      <c r="W56" s="146">
        <f>'Project 6'!$K$21</f>
        <v>0</v>
      </c>
      <c r="X56" s="146">
        <f>'Project 6'!$L$21</f>
        <v>0</v>
      </c>
      <c r="Y56" s="146">
        <f>'Project 6'!$M$21</f>
        <v>0</v>
      </c>
      <c r="Z56" s="146">
        <f>'Project 6'!$N$21</f>
        <v>0</v>
      </c>
      <c r="AA56" s="147">
        <f>'Project 6'!$O$21</f>
        <v>0</v>
      </c>
      <c r="AB56" s="40"/>
      <c r="AC56" s="200"/>
      <c r="AE56" s="146">
        <f t="shared" si="110"/>
        <v>0</v>
      </c>
      <c r="AF56" s="146">
        <f t="shared" si="116"/>
        <v>0</v>
      </c>
      <c r="AG56" s="146">
        <f t="shared" si="111"/>
        <v>0</v>
      </c>
      <c r="AH56" s="146">
        <f t="shared" si="112"/>
        <v>0</v>
      </c>
      <c r="AI56" s="146">
        <f t="shared" si="113"/>
        <v>0</v>
      </c>
      <c r="AJ56" s="147">
        <f t="shared" si="81"/>
        <v>0</v>
      </c>
      <c r="AK56" s="151"/>
      <c r="AL56" s="146">
        <f t="shared" ref="AL56" si="983">SUM(AC56*O56)</f>
        <v>0</v>
      </c>
      <c r="AM56" s="146">
        <f t="shared" ref="AM56" si="984">SUM(AC56*P56)</f>
        <v>0</v>
      </c>
      <c r="AN56" s="146">
        <f t="shared" ref="AN56" si="985">SUM(AC56*Q56)</f>
        <v>0</v>
      </c>
      <c r="AO56" s="146">
        <f t="shared" ref="AO56" si="986">SUM(AC56*R56)</f>
        <v>0</v>
      </c>
      <c r="AP56" s="146">
        <f t="shared" ref="AP56" si="987">SUM(AC56*S56)</f>
        <v>0</v>
      </c>
      <c r="AQ56" s="147">
        <f t="shared" si="241"/>
        <v>0</v>
      </c>
      <c r="AR56" s="151"/>
      <c r="AS56" s="146">
        <f t="shared" ref="AS56" si="988">SUM(AC56*V56)</f>
        <v>0</v>
      </c>
      <c r="AT56" s="146">
        <f t="shared" ref="AT56" si="989">SUM(AC56*W56)</f>
        <v>0</v>
      </c>
      <c r="AU56" s="146">
        <f t="shared" ref="AU56" si="990">SUM(AC56*X56)</f>
        <v>0</v>
      </c>
      <c r="AV56" s="146">
        <f t="shared" ref="AV56" si="991">SUM(AC56*Y56)</f>
        <v>0</v>
      </c>
      <c r="AW56" s="146">
        <f t="shared" ref="AW56" si="992">SUM(AC56*Z56)</f>
        <v>0</v>
      </c>
      <c r="AX56" s="147">
        <f t="shared" si="195"/>
        <v>0</v>
      </c>
      <c r="AY56" s="40"/>
      <c r="AZ56" s="200"/>
      <c r="BA56" s="137"/>
      <c r="BB56" s="146">
        <f t="shared" si="85"/>
        <v>0</v>
      </c>
      <c r="BC56" s="146">
        <f t="shared" si="86"/>
        <v>0</v>
      </c>
      <c r="BD56" s="146">
        <f t="shared" si="72"/>
        <v>0</v>
      </c>
      <c r="BE56" s="146">
        <f t="shared" si="73"/>
        <v>0</v>
      </c>
      <c r="BF56" s="146">
        <f t="shared" si="87"/>
        <v>0</v>
      </c>
      <c r="BG56" s="147">
        <f t="shared" si="88"/>
        <v>0</v>
      </c>
      <c r="BH56" s="151"/>
      <c r="BI56" s="146">
        <f t="shared" ref="BI56" si="993">SUM(AZ56*O56)</f>
        <v>0</v>
      </c>
      <c r="BJ56" s="146">
        <f t="shared" ref="BJ56" si="994">SUM(AZ56*P56)</f>
        <v>0</v>
      </c>
      <c r="BK56" s="146">
        <f t="shared" ref="BK56" si="995">SUM(AZ56*Q56)</f>
        <v>0</v>
      </c>
      <c r="BL56" s="146">
        <f t="shared" ref="BL56" si="996">SUM(AZ56*R56)</f>
        <v>0</v>
      </c>
      <c r="BM56" s="146">
        <f t="shared" ref="BM56" si="997">SUM(AZ56*S56)</f>
        <v>0</v>
      </c>
      <c r="BN56" s="147">
        <f t="shared" si="201"/>
        <v>0</v>
      </c>
      <c r="BO56" s="40"/>
      <c r="BP56" s="146">
        <f t="shared" ref="BP56" si="998">SUM(AZ56*V56)</f>
        <v>0</v>
      </c>
      <c r="BQ56" s="146">
        <f t="shared" ref="BQ56" si="999">SUM(AZ56*W56)</f>
        <v>0</v>
      </c>
      <c r="BR56" s="146">
        <f t="shared" ref="BR56" si="1000">SUM(AZ56*X56)</f>
        <v>0</v>
      </c>
      <c r="BS56" s="146">
        <f t="shared" ref="BS56" si="1001">SUM(AZ56*Y56)</f>
        <v>0</v>
      </c>
      <c r="BT56" s="146">
        <f t="shared" ref="BT56" si="1002">SUM(AZ56*Z56)</f>
        <v>0</v>
      </c>
      <c r="BU56" s="147">
        <f t="shared" si="207"/>
        <v>0</v>
      </c>
      <c r="BV56" s="39"/>
      <c r="BW56" s="200"/>
      <c r="BX56" s="137"/>
      <c r="BY56" s="146">
        <f t="shared" si="91"/>
        <v>0</v>
      </c>
      <c r="BZ56" s="146">
        <f t="shared" si="92"/>
        <v>0</v>
      </c>
      <c r="CA56" s="146">
        <f t="shared" si="74"/>
        <v>0</v>
      </c>
      <c r="CB56" s="146">
        <f t="shared" si="75"/>
        <v>0</v>
      </c>
      <c r="CC56" s="146">
        <f t="shared" si="93"/>
        <v>0</v>
      </c>
      <c r="CD56" s="147">
        <f t="shared" si="94"/>
        <v>0</v>
      </c>
      <c r="CE56" s="151"/>
      <c r="CF56" s="146">
        <f t="shared" ref="CF56" si="1003">SUM(BW56*O56)</f>
        <v>0</v>
      </c>
      <c r="CG56" s="146">
        <f t="shared" ref="CG56" si="1004">SUM(BW56*P56)</f>
        <v>0</v>
      </c>
      <c r="CH56" s="146">
        <f t="shared" ref="CH56" si="1005">SUM(BW56*Q56)</f>
        <v>0</v>
      </c>
      <c r="CI56" s="146">
        <f t="shared" ref="CI56" si="1006">SUM(BW56*R56)</f>
        <v>0</v>
      </c>
      <c r="CJ56" s="146">
        <f t="shared" ref="CJ56" si="1007">SUM(BW56*S56)</f>
        <v>0</v>
      </c>
      <c r="CK56" s="147">
        <f t="shared" si="213"/>
        <v>0</v>
      </c>
      <c r="CL56" s="151"/>
      <c r="CM56" s="146">
        <f t="shared" ref="CM56" si="1008">SUM(BW56*V56)</f>
        <v>0</v>
      </c>
      <c r="CN56" s="146">
        <f t="shared" ref="CN56" si="1009">SUM(BW56*W56)</f>
        <v>0</v>
      </c>
      <c r="CO56" s="146">
        <f t="shared" ref="CO56" si="1010">SUM(BW56*X56)</f>
        <v>0</v>
      </c>
      <c r="CP56" s="146">
        <f t="shared" ref="CP56" si="1011">SUM(BW56*Y56)</f>
        <v>0</v>
      </c>
      <c r="CQ56" s="146">
        <f t="shared" ref="CQ56" si="1012">SUM(BW56*Z56)</f>
        <v>0</v>
      </c>
      <c r="CR56" s="147">
        <f t="shared" si="218"/>
        <v>0</v>
      </c>
      <c r="CS56" s="40"/>
      <c r="CT56" s="200"/>
      <c r="CU56" s="40"/>
      <c r="CV56" s="146">
        <f t="shared" si="219"/>
        <v>0</v>
      </c>
      <c r="CW56" s="146">
        <f t="shared" si="220"/>
        <v>0</v>
      </c>
      <c r="CX56" s="146">
        <f t="shared" si="174"/>
        <v>0</v>
      </c>
      <c r="CY56" s="146">
        <f t="shared" si="175"/>
        <v>0</v>
      </c>
      <c r="CZ56" s="146">
        <f t="shared" si="221"/>
        <v>0</v>
      </c>
      <c r="DA56" s="149">
        <f t="shared" si="222"/>
        <v>0</v>
      </c>
      <c r="DB56" s="151"/>
      <c r="DC56" s="146">
        <f t="shared" ref="DC56" si="1013">SUM(CT56*O56)</f>
        <v>0</v>
      </c>
      <c r="DD56" s="146">
        <f t="shared" ref="DD56" si="1014">SUM(CT56*P56)</f>
        <v>0</v>
      </c>
      <c r="DE56" s="146">
        <f t="shared" ref="DE56" si="1015">SUM(CT56*Q56)</f>
        <v>0</v>
      </c>
      <c r="DF56" s="146">
        <f t="shared" ref="DF56" si="1016">SUM(CT56*R56)</f>
        <v>0</v>
      </c>
      <c r="DG56" s="146">
        <f t="shared" ref="DG56" si="1017">SUM(CT56*S56)</f>
        <v>0</v>
      </c>
      <c r="DH56" s="149">
        <f t="shared" si="228"/>
        <v>0</v>
      </c>
      <c r="DI56" s="151"/>
      <c r="DJ56" s="146">
        <f t="shared" ref="DJ56" si="1018">SUM(CT56*V56)</f>
        <v>0</v>
      </c>
      <c r="DK56" s="146">
        <f t="shared" ref="DK56" si="1019">SUM(CT56*W56)</f>
        <v>0</v>
      </c>
      <c r="DL56" s="146">
        <f t="shared" ref="DL56" si="1020">SUM(CT56*X56)</f>
        <v>0</v>
      </c>
      <c r="DM56" s="146">
        <f t="shared" ref="DM56" si="1021">SUM(CT56*Y56)</f>
        <v>0</v>
      </c>
      <c r="DN56" s="146">
        <f t="shared" ref="DN56" si="1022">SUM(CT56*Z56)</f>
        <v>0</v>
      </c>
      <c r="DO56" s="149">
        <f t="shared" si="234"/>
        <v>0</v>
      </c>
      <c r="DP56" s="77"/>
    </row>
    <row r="57" spans="1:120" x14ac:dyDescent="0.3">
      <c r="A57" s="203"/>
      <c r="B57" s="205"/>
      <c r="C57" s="201"/>
      <c r="D57" s="201"/>
      <c r="E57" s="170">
        <f>E56</f>
        <v>0</v>
      </c>
      <c r="F57" s="201"/>
      <c r="G57" s="119" t="s">
        <v>24</v>
      </c>
      <c r="H57" s="146">
        <f>'Project 6'!$B$13</f>
        <v>0</v>
      </c>
      <c r="I57" s="146">
        <f>'Project 6'!$C$13</f>
        <v>0</v>
      </c>
      <c r="J57" s="146">
        <f>'Project 6'!$D$13</f>
        <v>0</v>
      </c>
      <c r="K57" s="146">
        <f>'Project 6'!$E$13</f>
        <v>0</v>
      </c>
      <c r="L57" s="146">
        <f>'Project 6'!$F$13</f>
        <v>0</v>
      </c>
      <c r="M57" s="149">
        <f>'Project 6'!$G$13</f>
        <v>0</v>
      </c>
      <c r="N57" s="151"/>
      <c r="O57" s="146">
        <f>'Project 6'!$B$22</f>
        <v>0</v>
      </c>
      <c r="P57" s="146">
        <f>'Project 6'!$C$22</f>
        <v>0</v>
      </c>
      <c r="Q57" s="146">
        <f>'Project 6'!$D$22</f>
        <v>0</v>
      </c>
      <c r="R57" s="146">
        <f>'Project 6'!$E$22</f>
        <v>0</v>
      </c>
      <c r="S57" s="146">
        <f>'Project 6'!$F$22</f>
        <v>0</v>
      </c>
      <c r="T57" s="149">
        <f>'Project 6'!$G$22</f>
        <v>0</v>
      </c>
      <c r="U57" s="151"/>
      <c r="V57" s="146">
        <f>'Project 6'!$J$22</f>
        <v>0</v>
      </c>
      <c r="W57" s="146">
        <f>'Project 6'!$K$22</f>
        <v>0</v>
      </c>
      <c r="X57" s="146">
        <f>'Project 6'!$L$22</f>
        <v>0</v>
      </c>
      <c r="Y57" s="146">
        <f>'Project 6'!$M$22</f>
        <v>0</v>
      </c>
      <c r="Z57" s="146">
        <f>'Project 6'!$N$22</f>
        <v>0</v>
      </c>
      <c r="AA57" s="149">
        <f>'Project 6'!$O$22</f>
        <v>0</v>
      </c>
      <c r="AB57" s="40"/>
      <c r="AC57" s="200"/>
      <c r="AE57" s="146">
        <f t="shared" si="110"/>
        <v>0</v>
      </c>
      <c r="AF57" s="146">
        <f t="shared" si="116"/>
        <v>0</v>
      </c>
      <c r="AG57" s="146">
        <f t="shared" si="111"/>
        <v>0</v>
      </c>
      <c r="AH57" s="146">
        <f t="shared" si="112"/>
        <v>0</v>
      </c>
      <c r="AI57" s="146">
        <f t="shared" si="113"/>
        <v>0</v>
      </c>
      <c r="AJ57" s="149">
        <f t="shared" si="81"/>
        <v>0</v>
      </c>
      <c r="AK57" s="151"/>
      <c r="AL57" s="146">
        <f t="shared" ref="AL57" si="1023">SUM(AC56*O57)</f>
        <v>0</v>
      </c>
      <c r="AM57" s="146">
        <f t="shared" ref="AM57" si="1024">SUM(AC56*P57)</f>
        <v>0</v>
      </c>
      <c r="AN57" s="146">
        <f t="shared" ref="AN57" si="1025">SUM(AC56*Q57)</f>
        <v>0</v>
      </c>
      <c r="AO57" s="146">
        <f t="shared" ref="AO57" si="1026">SUM(AC56*R57)</f>
        <v>0</v>
      </c>
      <c r="AP57" s="146">
        <f t="shared" ref="AP57" si="1027">SUM(AC56*S57)</f>
        <v>0</v>
      </c>
      <c r="AQ57" s="149">
        <f t="shared" si="241"/>
        <v>0</v>
      </c>
      <c r="AR57" s="151"/>
      <c r="AS57" s="146">
        <f t="shared" ref="AS57" si="1028">SUM(AC56*V57)</f>
        <v>0</v>
      </c>
      <c r="AT57" s="146">
        <f t="shared" ref="AT57" si="1029">SUM(AC56*W57)</f>
        <v>0</v>
      </c>
      <c r="AU57" s="146">
        <f t="shared" ref="AU57" si="1030">SUM(AC56*X57)</f>
        <v>0</v>
      </c>
      <c r="AV57" s="146">
        <f t="shared" ref="AV57" si="1031">SUM(AC56*Y57)</f>
        <v>0</v>
      </c>
      <c r="AW57" s="146">
        <f t="shared" ref="AW57" si="1032">SUM(AC56*Z57)</f>
        <v>0</v>
      </c>
      <c r="AX57" s="149">
        <f t="shared" si="195"/>
        <v>0</v>
      </c>
      <c r="AY57" s="40"/>
      <c r="AZ57" s="200"/>
      <c r="BA57" s="137"/>
      <c r="BB57" s="146">
        <f t="shared" si="85"/>
        <v>0</v>
      </c>
      <c r="BC57" s="146">
        <f t="shared" si="86"/>
        <v>0</v>
      </c>
      <c r="BD57" s="146">
        <f t="shared" si="72"/>
        <v>0</v>
      </c>
      <c r="BE57" s="146">
        <f t="shared" si="73"/>
        <v>0</v>
      </c>
      <c r="BF57" s="146">
        <f t="shared" si="87"/>
        <v>0</v>
      </c>
      <c r="BG57" s="149">
        <f t="shared" si="88"/>
        <v>0</v>
      </c>
      <c r="BH57" s="151"/>
      <c r="BI57" s="146">
        <f t="shared" ref="BI57" si="1033">SUM(AZ56*O57)</f>
        <v>0</v>
      </c>
      <c r="BJ57" s="146">
        <f t="shared" ref="BJ57" si="1034">SUM(AZ56*P57)</f>
        <v>0</v>
      </c>
      <c r="BK57" s="146">
        <f t="shared" ref="BK57" si="1035">SUM(AZ56*Q57)</f>
        <v>0</v>
      </c>
      <c r="BL57" s="146">
        <f t="shared" ref="BL57" si="1036">SUM(AZ56*R57)</f>
        <v>0</v>
      </c>
      <c r="BM57" s="146">
        <f t="shared" ref="BM57" si="1037">SUM(AZ56*S57)</f>
        <v>0</v>
      </c>
      <c r="BN57" s="149">
        <f t="shared" si="201"/>
        <v>0</v>
      </c>
      <c r="BO57" s="40"/>
      <c r="BP57" s="146">
        <f t="shared" ref="BP57" si="1038">SUM(AZ56*V57)</f>
        <v>0</v>
      </c>
      <c r="BQ57" s="146">
        <f t="shared" ref="BQ57" si="1039">SUM(AZ56*W57)</f>
        <v>0</v>
      </c>
      <c r="BR57" s="146">
        <f t="shared" ref="BR57" si="1040">SUM(AZ56*X57)</f>
        <v>0</v>
      </c>
      <c r="BS57" s="146">
        <f t="shared" ref="BS57" si="1041">SUM(AZ56*Y57)</f>
        <v>0</v>
      </c>
      <c r="BT57" s="146">
        <f t="shared" ref="BT57" si="1042">SUM(AZ56*Z57)</f>
        <v>0</v>
      </c>
      <c r="BU57" s="149">
        <f t="shared" si="207"/>
        <v>0</v>
      </c>
      <c r="BV57" s="39"/>
      <c r="BW57" s="200"/>
      <c r="BX57" s="137"/>
      <c r="BY57" s="146">
        <f t="shared" si="91"/>
        <v>0</v>
      </c>
      <c r="BZ57" s="146">
        <f t="shared" si="92"/>
        <v>0</v>
      </c>
      <c r="CA57" s="146">
        <f t="shared" si="74"/>
        <v>0</v>
      </c>
      <c r="CB57" s="146">
        <f t="shared" si="75"/>
        <v>0</v>
      </c>
      <c r="CC57" s="146">
        <f t="shared" si="93"/>
        <v>0</v>
      </c>
      <c r="CD57" s="149">
        <f t="shared" si="94"/>
        <v>0</v>
      </c>
      <c r="CE57" s="151"/>
      <c r="CF57" s="146">
        <f t="shared" ref="CF57" si="1043">SUM(BW56*O57)</f>
        <v>0</v>
      </c>
      <c r="CG57" s="146">
        <f t="shared" ref="CG57" si="1044">SUM(BW56*P57)</f>
        <v>0</v>
      </c>
      <c r="CH57" s="146">
        <f t="shared" ref="CH57" si="1045">SUM(BW56*Q57)</f>
        <v>0</v>
      </c>
      <c r="CI57" s="146">
        <f t="shared" ref="CI57" si="1046">SUM(BW56*R57)</f>
        <v>0</v>
      </c>
      <c r="CJ57" s="146">
        <f t="shared" ref="CJ57" si="1047">SUM(BW56*S57)</f>
        <v>0</v>
      </c>
      <c r="CK57" s="149">
        <f t="shared" si="213"/>
        <v>0</v>
      </c>
      <c r="CL57" s="151"/>
      <c r="CM57" s="146">
        <f t="shared" ref="CM57" si="1048">SUM(BW56*V57)</f>
        <v>0</v>
      </c>
      <c r="CN57" s="146">
        <f t="shared" ref="CN57" si="1049">SUM(BW56*W57)</f>
        <v>0</v>
      </c>
      <c r="CO57" s="146">
        <f t="shared" ref="CO57" si="1050">SUM(BW56*X57)</f>
        <v>0</v>
      </c>
      <c r="CP57" s="146">
        <f t="shared" ref="CP57" si="1051">SUM(BW56*Y57)</f>
        <v>0</v>
      </c>
      <c r="CQ57" s="146">
        <f t="shared" ref="CQ57" si="1052">SUM(BW56*Z57)</f>
        <v>0</v>
      </c>
      <c r="CR57" s="149">
        <f t="shared" si="218"/>
        <v>0</v>
      </c>
      <c r="CS57" s="40"/>
      <c r="CT57" s="200"/>
      <c r="CU57" s="40"/>
      <c r="CV57" s="146">
        <f t="shared" si="219"/>
        <v>0</v>
      </c>
      <c r="CW57" s="146">
        <f t="shared" si="220"/>
        <v>0</v>
      </c>
      <c r="CX57" s="146">
        <f t="shared" si="174"/>
        <v>0</v>
      </c>
      <c r="CY57" s="146">
        <f t="shared" si="175"/>
        <v>0</v>
      </c>
      <c r="CZ57" s="146">
        <f t="shared" si="221"/>
        <v>0</v>
      </c>
      <c r="DA57" s="149">
        <f t="shared" si="222"/>
        <v>0</v>
      </c>
      <c r="DB57" s="151"/>
      <c r="DC57" s="146">
        <f t="shared" ref="DC57" si="1053">SUM(CT56*O57)</f>
        <v>0</v>
      </c>
      <c r="DD57" s="146">
        <f t="shared" ref="DD57" si="1054">SUM(CT56*P57)</f>
        <v>0</v>
      </c>
      <c r="DE57" s="146">
        <f t="shared" ref="DE57" si="1055">SUM(CT56*Q57)</f>
        <v>0</v>
      </c>
      <c r="DF57" s="146">
        <f t="shared" ref="DF57" si="1056">SUM(CT56*R57)</f>
        <v>0</v>
      </c>
      <c r="DG57" s="146">
        <f t="shared" ref="DG57" si="1057">SUM(CT56*S57)</f>
        <v>0</v>
      </c>
      <c r="DH57" s="149">
        <f t="shared" si="228"/>
        <v>0</v>
      </c>
      <c r="DI57" s="151"/>
      <c r="DJ57" s="146">
        <f t="shared" ref="DJ57" si="1058">SUM(CT56*V57)</f>
        <v>0</v>
      </c>
      <c r="DK57" s="146">
        <f t="shared" ref="DK57" si="1059">SUM(CT56*W57)</f>
        <v>0</v>
      </c>
      <c r="DL57" s="146">
        <f t="shared" ref="DL57" si="1060">SUM(CT56*X57)</f>
        <v>0</v>
      </c>
      <c r="DM57" s="146">
        <f t="shared" ref="DM57" si="1061">SUM(CT56*Y57)</f>
        <v>0</v>
      </c>
      <c r="DN57" s="146">
        <f t="shared" ref="DN57" si="1062">SUM(CT56*Z57)</f>
        <v>0</v>
      </c>
      <c r="DO57" s="149">
        <f t="shared" si="234"/>
        <v>0</v>
      </c>
      <c r="DP57" s="77"/>
    </row>
    <row r="58" spans="1:120" x14ac:dyDescent="0.3">
      <c r="A58" s="203"/>
      <c r="B58" s="205"/>
      <c r="C58" s="201"/>
      <c r="D58" s="201"/>
      <c r="E58" s="170">
        <f t="shared" ref="E58:E60" si="1063">E57</f>
        <v>0</v>
      </c>
      <c r="F58" s="201"/>
      <c r="G58" s="119" t="s">
        <v>25</v>
      </c>
      <c r="H58" s="146">
        <f>'Project 6'!$B$14</f>
        <v>0</v>
      </c>
      <c r="I58" s="146">
        <f>'Project 6'!$C$14</f>
        <v>0</v>
      </c>
      <c r="J58" s="146">
        <f>'Project 6'!$D$14</f>
        <v>0</v>
      </c>
      <c r="K58" s="146">
        <f>'Project 6'!$E$14</f>
        <v>0</v>
      </c>
      <c r="L58" s="146">
        <f>'Project 6'!$F$14</f>
        <v>0</v>
      </c>
      <c r="M58" s="149">
        <f>'Project 6'!$G$14</f>
        <v>0</v>
      </c>
      <c r="N58" s="151"/>
      <c r="O58" s="146">
        <f>'Project 6'!$B$23</f>
        <v>0</v>
      </c>
      <c r="P58" s="146">
        <f>'Project 6'!$C$23</f>
        <v>0</v>
      </c>
      <c r="Q58" s="146">
        <f>'Project 6'!$D$23</f>
        <v>0</v>
      </c>
      <c r="R58" s="146">
        <f>'Project 6'!$E$23</f>
        <v>0</v>
      </c>
      <c r="S58" s="146">
        <f>'Project 6'!$F$23</f>
        <v>0</v>
      </c>
      <c r="T58" s="149">
        <f>'Project 6'!$G$23</f>
        <v>0</v>
      </c>
      <c r="U58" s="151"/>
      <c r="V58" s="146">
        <f>'Project 6'!$J$23</f>
        <v>0</v>
      </c>
      <c r="W58" s="146">
        <f>'Project 6'!$K$23</f>
        <v>0</v>
      </c>
      <c r="X58" s="146">
        <f>'Project 6'!$L$23</f>
        <v>0</v>
      </c>
      <c r="Y58" s="146">
        <f>'Project 6'!$M$23</f>
        <v>0</v>
      </c>
      <c r="Z58" s="146">
        <f>'Project 6'!$N$23</f>
        <v>0</v>
      </c>
      <c r="AA58" s="149">
        <f>'Project 6'!$O$23</f>
        <v>0</v>
      </c>
      <c r="AB58" s="40"/>
      <c r="AC58" s="200"/>
      <c r="AE58" s="146">
        <f t="shared" si="110"/>
        <v>0</v>
      </c>
      <c r="AF58" s="146">
        <f t="shared" si="116"/>
        <v>0</v>
      </c>
      <c r="AG58" s="146">
        <f t="shared" si="111"/>
        <v>0</v>
      </c>
      <c r="AH58" s="146">
        <f t="shared" si="112"/>
        <v>0</v>
      </c>
      <c r="AI58" s="146">
        <f t="shared" si="113"/>
        <v>0</v>
      </c>
      <c r="AJ58" s="149">
        <f t="shared" si="81"/>
        <v>0</v>
      </c>
      <c r="AK58" s="151"/>
      <c r="AL58" s="146">
        <f t="shared" ref="AL58" si="1064">SUM(AC56*O58)</f>
        <v>0</v>
      </c>
      <c r="AM58" s="146">
        <f t="shared" ref="AM58" si="1065">SUM(AC56*P58)</f>
        <v>0</v>
      </c>
      <c r="AN58" s="146">
        <f t="shared" ref="AN58" si="1066">SUM(AC56*Q58)</f>
        <v>0</v>
      </c>
      <c r="AO58" s="146">
        <f t="shared" ref="AO58" si="1067">SUM(AC56*R58)</f>
        <v>0</v>
      </c>
      <c r="AP58" s="146">
        <f t="shared" ref="AP58" si="1068">SUM(AC56*S58)</f>
        <v>0</v>
      </c>
      <c r="AQ58" s="149">
        <f t="shared" si="241"/>
        <v>0</v>
      </c>
      <c r="AR58" s="151"/>
      <c r="AS58" s="146">
        <f t="shared" ref="AS58" si="1069">SUM(AC56*V58)</f>
        <v>0</v>
      </c>
      <c r="AT58" s="146">
        <f t="shared" ref="AT58" si="1070">SUM(AC56*W58)</f>
        <v>0</v>
      </c>
      <c r="AU58" s="146">
        <f t="shared" ref="AU58" si="1071">SUM(AC56*X58)</f>
        <v>0</v>
      </c>
      <c r="AV58" s="146">
        <f t="shared" ref="AV58" si="1072">SUM(AC56*Y58)</f>
        <v>0</v>
      </c>
      <c r="AW58" s="146">
        <f t="shared" ref="AW58" si="1073">SUM(AC56*Z58)</f>
        <v>0</v>
      </c>
      <c r="AX58" s="149">
        <f t="shared" si="195"/>
        <v>0</v>
      </c>
      <c r="AY58" s="40"/>
      <c r="AZ58" s="200"/>
      <c r="BA58" s="137"/>
      <c r="BB58" s="146">
        <f t="shared" si="85"/>
        <v>0</v>
      </c>
      <c r="BC58" s="146">
        <f t="shared" si="86"/>
        <v>0</v>
      </c>
      <c r="BD58" s="146">
        <f t="shared" si="72"/>
        <v>0</v>
      </c>
      <c r="BE58" s="146">
        <f t="shared" si="73"/>
        <v>0</v>
      </c>
      <c r="BF58" s="146">
        <f t="shared" si="87"/>
        <v>0</v>
      </c>
      <c r="BG58" s="149">
        <f t="shared" si="88"/>
        <v>0</v>
      </c>
      <c r="BH58" s="151"/>
      <c r="BI58" s="146">
        <f t="shared" ref="BI58" si="1074">SUM(AZ56*O58)</f>
        <v>0</v>
      </c>
      <c r="BJ58" s="146">
        <f t="shared" ref="BJ58" si="1075">SUM(AZ56*P58)</f>
        <v>0</v>
      </c>
      <c r="BK58" s="146">
        <f t="shared" ref="BK58" si="1076">SUM(AZ56*Q58)</f>
        <v>0</v>
      </c>
      <c r="BL58" s="146">
        <f t="shared" ref="BL58" si="1077">SUM(AZ56*R58)</f>
        <v>0</v>
      </c>
      <c r="BM58" s="146">
        <f t="shared" ref="BM58" si="1078">SUM(AZ56*S58)</f>
        <v>0</v>
      </c>
      <c r="BN58" s="149">
        <f t="shared" si="201"/>
        <v>0</v>
      </c>
      <c r="BO58" s="40"/>
      <c r="BP58" s="146">
        <f t="shared" ref="BP58" si="1079">SUM(AZ56*V58)</f>
        <v>0</v>
      </c>
      <c r="BQ58" s="146">
        <f t="shared" ref="BQ58" si="1080">SUM(AZ56*W58)</f>
        <v>0</v>
      </c>
      <c r="BR58" s="146">
        <f t="shared" ref="BR58" si="1081">SUM(AZ56*X58)</f>
        <v>0</v>
      </c>
      <c r="BS58" s="146">
        <f t="shared" ref="BS58" si="1082">SUM(AZ56*Y58)</f>
        <v>0</v>
      </c>
      <c r="BT58" s="146">
        <f t="shared" ref="BT58" si="1083">SUM(AZ56*Z58)</f>
        <v>0</v>
      </c>
      <c r="BU58" s="149">
        <f t="shared" si="207"/>
        <v>0</v>
      </c>
      <c r="BV58" s="39"/>
      <c r="BW58" s="200"/>
      <c r="BX58" s="137"/>
      <c r="BY58" s="146">
        <f t="shared" si="91"/>
        <v>0</v>
      </c>
      <c r="BZ58" s="146">
        <f t="shared" si="92"/>
        <v>0</v>
      </c>
      <c r="CA58" s="146">
        <f t="shared" si="74"/>
        <v>0</v>
      </c>
      <c r="CB58" s="146">
        <f t="shared" si="75"/>
        <v>0</v>
      </c>
      <c r="CC58" s="146">
        <f t="shared" si="93"/>
        <v>0</v>
      </c>
      <c r="CD58" s="149">
        <f t="shared" si="94"/>
        <v>0</v>
      </c>
      <c r="CE58" s="151"/>
      <c r="CF58" s="146">
        <f t="shared" ref="CF58" si="1084">SUM(BW56*O58)</f>
        <v>0</v>
      </c>
      <c r="CG58" s="146">
        <f t="shared" ref="CG58" si="1085">SUM(BW56*P58)</f>
        <v>0</v>
      </c>
      <c r="CH58" s="146">
        <f t="shared" ref="CH58" si="1086">SUM(BW56*Q58)</f>
        <v>0</v>
      </c>
      <c r="CI58" s="146">
        <f t="shared" ref="CI58" si="1087">SUM(BW56*R58)</f>
        <v>0</v>
      </c>
      <c r="CJ58" s="146">
        <f t="shared" ref="CJ58" si="1088">SUM(BW56*S58)</f>
        <v>0</v>
      </c>
      <c r="CK58" s="149">
        <f t="shared" si="213"/>
        <v>0</v>
      </c>
      <c r="CL58" s="151"/>
      <c r="CM58" s="146">
        <f t="shared" ref="CM58" si="1089">SUM(BW56*V58)</f>
        <v>0</v>
      </c>
      <c r="CN58" s="146">
        <f t="shared" ref="CN58" si="1090">SUM(BW56*W58)</f>
        <v>0</v>
      </c>
      <c r="CO58" s="146">
        <f t="shared" ref="CO58" si="1091">SUM(BW56*X58)</f>
        <v>0</v>
      </c>
      <c r="CP58" s="146">
        <f t="shared" ref="CP58" si="1092">SUM(BW56*Y58)</f>
        <v>0</v>
      </c>
      <c r="CQ58" s="146">
        <f t="shared" ref="CQ58" si="1093">SUM(BW56*Z58)</f>
        <v>0</v>
      </c>
      <c r="CR58" s="149">
        <f t="shared" si="218"/>
        <v>0</v>
      </c>
      <c r="CS58" s="40"/>
      <c r="CT58" s="200"/>
      <c r="CU58" s="40"/>
      <c r="CV58" s="146">
        <f t="shared" si="219"/>
        <v>0</v>
      </c>
      <c r="CW58" s="146">
        <f t="shared" si="220"/>
        <v>0</v>
      </c>
      <c r="CX58" s="146">
        <f t="shared" si="174"/>
        <v>0</v>
      </c>
      <c r="CY58" s="146">
        <f t="shared" si="175"/>
        <v>0</v>
      </c>
      <c r="CZ58" s="146">
        <f t="shared" si="221"/>
        <v>0</v>
      </c>
      <c r="DA58" s="149">
        <f t="shared" si="222"/>
        <v>0</v>
      </c>
      <c r="DB58" s="151"/>
      <c r="DC58" s="146">
        <f t="shared" ref="DC58" si="1094">SUM(CT56*O58)</f>
        <v>0</v>
      </c>
      <c r="DD58" s="146">
        <f t="shared" ref="DD58" si="1095">SUM(CT56*P58)</f>
        <v>0</v>
      </c>
      <c r="DE58" s="146">
        <f t="shared" ref="DE58" si="1096">SUM(CT56*Q58)</f>
        <v>0</v>
      </c>
      <c r="DF58" s="146">
        <f t="shared" ref="DF58" si="1097">SUM(CT56*R58)</f>
        <v>0</v>
      </c>
      <c r="DG58" s="146">
        <f t="shared" ref="DG58" si="1098">SUM(CT56*S58)</f>
        <v>0</v>
      </c>
      <c r="DH58" s="149">
        <f t="shared" si="228"/>
        <v>0</v>
      </c>
      <c r="DI58" s="151"/>
      <c r="DJ58" s="146">
        <f t="shared" ref="DJ58" si="1099">SUM(CT56*V58)</f>
        <v>0</v>
      </c>
      <c r="DK58" s="146">
        <f t="shared" ref="DK58" si="1100">SUM(CT56*W58)</f>
        <v>0</v>
      </c>
      <c r="DL58" s="146">
        <f t="shared" ref="DL58" si="1101">SUM(CT56*X58)</f>
        <v>0</v>
      </c>
      <c r="DM58" s="146">
        <f t="shared" ref="DM58" si="1102">SUM(CT56*Y58)</f>
        <v>0</v>
      </c>
      <c r="DN58" s="146">
        <f t="shared" ref="DN58" si="1103">SUM(CT56*Z58)</f>
        <v>0</v>
      </c>
      <c r="DO58" s="149">
        <f t="shared" si="234"/>
        <v>0</v>
      </c>
      <c r="DP58" s="77"/>
    </row>
    <row r="59" spans="1:120" x14ac:dyDescent="0.3">
      <c r="A59" s="203"/>
      <c r="B59" s="205"/>
      <c r="C59" s="201"/>
      <c r="D59" s="201"/>
      <c r="E59" s="170">
        <f t="shared" si="1063"/>
        <v>0</v>
      </c>
      <c r="F59" s="201"/>
      <c r="G59" s="119" t="s">
        <v>26</v>
      </c>
      <c r="H59" s="146">
        <f>'Project 6'!$B$15</f>
        <v>0</v>
      </c>
      <c r="I59" s="146">
        <f>'Project 6'!$C$15</f>
        <v>0</v>
      </c>
      <c r="J59" s="146">
        <f>'Project 6'!$D$15</f>
        <v>0</v>
      </c>
      <c r="K59" s="146">
        <f>'Project 6'!$E$15</f>
        <v>0</v>
      </c>
      <c r="L59" s="146">
        <f>'Project 6'!$F$15</f>
        <v>0</v>
      </c>
      <c r="M59" s="149">
        <f>'Project 6'!$G$15</f>
        <v>0</v>
      </c>
      <c r="N59" s="151"/>
      <c r="O59" s="146">
        <f>'Project 6'!$B$24</f>
        <v>0</v>
      </c>
      <c r="P59" s="146">
        <f>'Project 6'!$C$24</f>
        <v>0</v>
      </c>
      <c r="Q59" s="146">
        <f>'Project 6'!$D$24</f>
        <v>0</v>
      </c>
      <c r="R59" s="146">
        <f>'Project 6'!$E$24</f>
        <v>0</v>
      </c>
      <c r="S59" s="146">
        <f>'Project 6'!$F$24</f>
        <v>0</v>
      </c>
      <c r="T59" s="149">
        <f>'Project 6'!$G$24</f>
        <v>0</v>
      </c>
      <c r="U59" s="151"/>
      <c r="V59" s="146">
        <f>'Project 6'!$J$24</f>
        <v>0</v>
      </c>
      <c r="W59" s="146">
        <f>'Project 6'!$K$24</f>
        <v>0</v>
      </c>
      <c r="X59" s="146">
        <f>'Project 6'!$L$24</f>
        <v>0</v>
      </c>
      <c r="Y59" s="146">
        <f>'Project 6'!$M$24</f>
        <v>0</v>
      </c>
      <c r="Z59" s="146">
        <f>'Project 6'!$N$24</f>
        <v>0</v>
      </c>
      <c r="AA59" s="149">
        <f>'Project 6'!$O$24</f>
        <v>0</v>
      </c>
      <c r="AB59" s="40"/>
      <c r="AC59" s="200"/>
      <c r="AE59" s="146">
        <f t="shared" si="110"/>
        <v>0</v>
      </c>
      <c r="AF59" s="146">
        <f t="shared" si="116"/>
        <v>0</v>
      </c>
      <c r="AG59" s="146">
        <f t="shared" si="111"/>
        <v>0</v>
      </c>
      <c r="AH59" s="146">
        <f t="shared" si="112"/>
        <v>0</v>
      </c>
      <c r="AI59" s="146">
        <f t="shared" si="113"/>
        <v>0</v>
      </c>
      <c r="AJ59" s="149">
        <f t="shared" si="81"/>
        <v>0</v>
      </c>
      <c r="AK59" s="151"/>
      <c r="AL59" s="146">
        <f t="shared" ref="AL59" si="1104">SUM(AC56*O59)</f>
        <v>0</v>
      </c>
      <c r="AM59" s="146">
        <f t="shared" ref="AM59" si="1105">SUM(AC56*P59)</f>
        <v>0</v>
      </c>
      <c r="AN59" s="146">
        <f t="shared" ref="AN59" si="1106">SUM(AC56*Q59)</f>
        <v>0</v>
      </c>
      <c r="AO59" s="146">
        <f t="shared" ref="AO59" si="1107">SUM(AC56*R59)</f>
        <v>0</v>
      </c>
      <c r="AP59" s="146">
        <f t="shared" ref="AP59" si="1108">SUM(AC56*S59)</f>
        <v>0</v>
      </c>
      <c r="AQ59" s="149">
        <f t="shared" si="241"/>
        <v>0</v>
      </c>
      <c r="AR59" s="151"/>
      <c r="AS59" s="146">
        <f t="shared" ref="AS59" si="1109">SUM(AC56*V59)</f>
        <v>0</v>
      </c>
      <c r="AT59" s="146">
        <f t="shared" ref="AT59" si="1110">SUM(AC56*W59)</f>
        <v>0</v>
      </c>
      <c r="AU59" s="146">
        <f t="shared" ref="AU59" si="1111">SUM(AC56*X59)</f>
        <v>0</v>
      </c>
      <c r="AV59" s="146">
        <f t="shared" ref="AV59" si="1112">SUM(AC56*Y59)</f>
        <v>0</v>
      </c>
      <c r="AW59" s="146">
        <f t="shared" ref="AW59" si="1113">SUM(AC56*Z59)</f>
        <v>0</v>
      </c>
      <c r="AX59" s="149">
        <f t="shared" si="195"/>
        <v>0</v>
      </c>
      <c r="AY59" s="40"/>
      <c r="AZ59" s="200"/>
      <c r="BA59" s="137"/>
      <c r="BB59" s="146">
        <f t="shared" si="85"/>
        <v>0</v>
      </c>
      <c r="BC59" s="146">
        <f t="shared" si="86"/>
        <v>0</v>
      </c>
      <c r="BD59" s="146">
        <f t="shared" si="72"/>
        <v>0</v>
      </c>
      <c r="BE59" s="146">
        <f t="shared" si="73"/>
        <v>0</v>
      </c>
      <c r="BF59" s="146">
        <f t="shared" si="87"/>
        <v>0</v>
      </c>
      <c r="BG59" s="149">
        <f t="shared" si="88"/>
        <v>0</v>
      </c>
      <c r="BH59" s="151"/>
      <c r="BI59" s="146">
        <f t="shared" ref="BI59" si="1114">SUM(AZ56*O59)</f>
        <v>0</v>
      </c>
      <c r="BJ59" s="146">
        <f t="shared" ref="BJ59" si="1115">SUM(AZ56*P59)</f>
        <v>0</v>
      </c>
      <c r="BK59" s="146">
        <f t="shared" ref="BK59" si="1116">SUM(AZ56*Q59)</f>
        <v>0</v>
      </c>
      <c r="BL59" s="146">
        <f t="shared" ref="BL59" si="1117">SUM(AZ56*R59)</f>
        <v>0</v>
      </c>
      <c r="BM59" s="146">
        <f t="shared" ref="BM59" si="1118">SUM(AZ56*S59)</f>
        <v>0</v>
      </c>
      <c r="BN59" s="149">
        <f t="shared" si="201"/>
        <v>0</v>
      </c>
      <c r="BO59" s="40"/>
      <c r="BP59" s="146">
        <f t="shared" ref="BP59" si="1119">SUM(AZ56*V59)</f>
        <v>0</v>
      </c>
      <c r="BQ59" s="146">
        <f t="shared" ref="BQ59" si="1120">SUM(AZ56*W59)</f>
        <v>0</v>
      </c>
      <c r="BR59" s="146">
        <f t="shared" ref="BR59" si="1121">SUM(AZ56*X59)</f>
        <v>0</v>
      </c>
      <c r="BS59" s="146">
        <f t="shared" ref="BS59" si="1122">SUM(AZ56*Y59)</f>
        <v>0</v>
      </c>
      <c r="BT59" s="146">
        <f t="shared" ref="BT59" si="1123">SUM(AZ56*Z59)</f>
        <v>0</v>
      </c>
      <c r="BU59" s="149">
        <f t="shared" si="207"/>
        <v>0</v>
      </c>
      <c r="BV59" s="39"/>
      <c r="BW59" s="200"/>
      <c r="BX59" s="137"/>
      <c r="BY59" s="146">
        <f t="shared" si="91"/>
        <v>0</v>
      </c>
      <c r="BZ59" s="146">
        <f t="shared" si="92"/>
        <v>0</v>
      </c>
      <c r="CA59" s="146">
        <f t="shared" si="74"/>
        <v>0</v>
      </c>
      <c r="CB59" s="146">
        <f t="shared" si="75"/>
        <v>0</v>
      </c>
      <c r="CC59" s="146">
        <f t="shared" si="93"/>
        <v>0</v>
      </c>
      <c r="CD59" s="149">
        <f t="shared" si="94"/>
        <v>0</v>
      </c>
      <c r="CE59" s="151"/>
      <c r="CF59" s="146">
        <f t="shared" ref="CF59" si="1124">SUM(BW56*O59)</f>
        <v>0</v>
      </c>
      <c r="CG59" s="146">
        <f t="shared" ref="CG59" si="1125">SUM(BW56*P59)</f>
        <v>0</v>
      </c>
      <c r="CH59" s="146">
        <f t="shared" ref="CH59" si="1126">SUM(BW56*Q59)</f>
        <v>0</v>
      </c>
      <c r="CI59" s="146">
        <f t="shared" ref="CI59" si="1127">SUM(BW56*R59)</f>
        <v>0</v>
      </c>
      <c r="CJ59" s="146">
        <f t="shared" ref="CJ59" si="1128">SUM(BW56*S59)</f>
        <v>0</v>
      </c>
      <c r="CK59" s="149">
        <f t="shared" si="213"/>
        <v>0</v>
      </c>
      <c r="CL59" s="151"/>
      <c r="CM59" s="146">
        <f t="shared" ref="CM59" si="1129">SUM(BW56*V59)</f>
        <v>0</v>
      </c>
      <c r="CN59" s="146">
        <f t="shared" ref="CN59" si="1130">SUM(BW56*W59)</f>
        <v>0</v>
      </c>
      <c r="CO59" s="146">
        <f t="shared" ref="CO59" si="1131">SUM(BW56*X59)</f>
        <v>0</v>
      </c>
      <c r="CP59" s="146">
        <f t="shared" ref="CP59" si="1132">SUM(BW56*Y59)</f>
        <v>0</v>
      </c>
      <c r="CQ59" s="146">
        <f t="shared" ref="CQ59" si="1133">SUM(BW56*Z59)</f>
        <v>0</v>
      </c>
      <c r="CR59" s="149">
        <f t="shared" si="218"/>
        <v>0</v>
      </c>
      <c r="CS59" s="40"/>
      <c r="CT59" s="200"/>
      <c r="CU59" s="40"/>
      <c r="CV59" s="146">
        <f t="shared" si="219"/>
        <v>0</v>
      </c>
      <c r="CW59" s="146">
        <f t="shared" si="220"/>
        <v>0</v>
      </c>
      <c r="CX59" s="146">
        <f t="shared" si="174"/>
        <v>0</v>
      </c>
      <c r="CY59" s="146">
        <f t="shared" si="175"/>
        <v>0</v>
      </c>
      <c r="CZ59" s="146">
        <f t="shared" si="221"/>
        <v>0</v>
      </c>
      <c r="DA59" s="149">
        <f t="shared" si="222"/>
        <v>0</v>
      </c>
      <c r="DB59" s="151"/>
      <c r="DC59" s="146">
        <f t="shared" ref="DC59" si="1134">SUM(CT56*O59)</f>
        <v>0</v>
      </c>
      <c r="DD59" s="146">
        <f t="shared" ref="DD59" si="1135">SUM(CT56*P59)</f>
        <v>0</v>
      </c>
      <c r="DE59" s="146">
        <f t="shared" ref="DE59" si="1136">SUM(CT56*Q59)</f>
        <v>0</v>
      </c>
      <c r="DF59" s="146">
        <f t="shared" ref="DF59" si="1137">SUM(CT56*R59)</f>
        <v>0</v>
      </c>
      <c r="DG59" s="146">
        <f t="shared" ref="DG59" si="1138">SUM(CT56*S59)</f>
        <v>0</v>
      </c>
      <c r="DH59" s="149">
        <f t="shared" si="228"/>
        <v>0</v>
      </c>
      <c r="DI59" s="151"/>
      <c r="DJ59" s="146">
        <f t="shared" ref="DJ59" si="1139">SUM(CT56*V59)</f>
        <v>0</v>
      </c>
      <c r="DK59" s="146">
        <f t="shared" ref="DK59" si="1140">SUM(CT56*W59)</f>
        <v>0</v>
      </c>
      <c r="DL59" s="146">
        <f t="shared" ref="DL59" si="1141">SUM(CT56*X59)</f>
        <v>0</v>
      </c>
      <c r="DM59" s="146">
        <f t="shared" ref="DM59" si="1142">SUM(CT56*Y59)</f>
        <v>0</v>
      </c>
      <c r="DN59" s="146">
        <f t="shared" ref="DN59" si="1143">SUM(CT56*Z59)</f>
        <v>0</v>
      </c>
      <c r="DO59" s="149">
        <f t="shared" si="234"/>
        <v>0</v>
      </c>
      <c r="DP59" s="77"/>
    </row>
    <row r="60" spans="1:120" x14ac:dyDescent="0.3">
      <c r="A60" s="203"/>
      <c r="B60" s="205"/>
      <c r="C60" s="201"/>
      <c r="D60" s="201"/>
      <c r="E60" s="170">
        <f t="shared" si="1063"/>
        <v>0</v>
      </c>
      <c r="F60" s="201"/>
      <c r="G60" s="119" t="s">
        <v>27</v>
      </c>
      <c r="H60" s="146">
        <f>'Project 6'!$B$16</f>
        <v>0</v>
      </c>
      <c r="I60" s="146">
        <f>'Project 6'!$C$16</f>
        <v>0</v>
      </c>
      <c r="J60" s="146">
        <f>'Project 6'!$D$16</f>
        <v>0</v>
      </c>
      <c r="K60" s="146">
        <f>'Project 6'!$E$16</f>
        <v>0</v>
      </c>
      <c r="L60" s="146">
        <f>'Project 6'!$F$16</f>
        <v>0</v>
      </c>
      <c r="M60" s="149">
        <f>'Project 6'!$G$16</f>
        <v>0</v>
      </c>
      <c r="N60" s="151"/>
      <c r="O60" s="146">
        <f>'Project 6'!$B$25</f>
        <v>0</v>
      </c>
      <c r="P60" s="146">
        <f>'Project 6'!$C$25</f>
        <v>0</v>
      </c>
      <c r="Q60" s="146">
        <f>'Project 6'!$D$25</f>
        <v>0</v>
      </c>
      <c r="R60" s="146">
        <f>'Project 6'!$E$25</f>
        <v>0</v>
      </c>
      <c r="S60" s="146">
        <f>'Project 6'!$F$25</f>
        <v>0</v>
      </c>
      <c r="T60" s="149">
        <f>'Project 6'!$G$25</f>
        <v>0</v>
      </c>
      <c r="U60" s="151"/>
      <c r="V60" s="146">
        <f>'Project 6'!$J$25</f>
        <v>0</v>
      </c>
      <c r="W60" s="146">
        <f>'Project 6'!$K$25</f>
        <v>0</v>
      </c>
      <c r="X60" s="146">
        <f>'Project 6'!$L$25</f>
        <v>0</v>
      </c>
      <c r="Y60" s="146">
        <f>'Project 6'!$M$25</f>
        <v>0</v>
      </c>
      <c r="Z60" s="146">
        <f>'Project 6'!$N$25</f>
        <v>0</v>
      </c>
      <c r="AA60" s="149">
        <f>'Project 6'!$O$25</f>
        <v>0</v>
      </c>
      <c r="AB60" s="40"/>
      <c r="AC60" s="200"/>
      <c r="AE60" s="146">
        <f t="shared" si="110"/>
        <v>0</v>
      </c>
      <c r="AF60" s="146">
        <f t="shared" si="116"/>
        <v>0</v>
      </c>
      <c r="AG60" s="146">
        <f t="shared" si="111"/>
        <v>0</v>
      </c>
      <c r="AH60" s="146">
        <f t="shared" si="112"/>
        <v>0</v>
      </c>
      <c r="AI60" s="146">
        <f t="shared" si="113"/>
        <v>0</v>
      </c>
      <c r="AJ60" s="149">
        <f t="shared" si="81"/>
        <v>0</v>
      </c>
      <c r="AK60" s="151"/>
      <c r="AL60" s="146">
        <f t="shared" ref="AL60" si="1144">SUM(AC56*O60)</f>
        <v>0</v>
      </c>
      <c r="AM60" s="146">
        <f t="shared" ref="AM60" si="1145">SUM(AC56*P60)</f>
        <v>0</v>
      </c>
      <c r="AN60" s="146">
        <f t="shared" ref="AN60" si="1146">SUM(AC56*Q60)</f>
        <v>0</v>
      </c>
      <c r="AO60" s="146">
        <f t="shared" ref="AO60" si="1147">SUM(AC56*R60)</f>
        <v>0</v>
      </c>
      <c r="AP60" s="146">
        <f t="shared" ref="AP60" si="1148">SUM(AC56*S60)</f>
        <v>0</v>
      </c>
      <c r="AQ60" s="149">
        <f t="shared" si="241"/>
        <v>0</v>
      </c>
      <c r="AR60" s="151"/>
      <c r="AS60" s="146">
        <f t="shared" ref="AS60" si="1149">SUM(AC56*V60)</f>
        <v>0</v>
      </c>
      <c r="AT60" s="146">
        <f t="shared" ref="AT60" si="1150">SUM(AC56*W60)</f>
        <v>0</v>
      </c>
      <c r="AU60" s="146">
        <f t="shared" ref="AU60" si="1151">SUM(AC56*X60)</f>
        <v>0</v>
      </c>
      <c r="AV60" s="146">
        <f t="shared" ref="AV60" si="1152">SUM(AC56*Y60)</f>
        <v>0</v>
      </c>
      <c r="AW60" s="146">
        <f t="shared" ref="AW60" si="1153">SUM(AC56*Z60)</f>
        <v>0</v>
      </c>
      <c r="AX60" s="149">
        <f t="shared" si="195"/>
        <v>0</v>
      </c>
      <c r="AY60" s="40"/>
      <c r="AZ60" s="200"/>
      <c r="BA60" s="137"/>
      <c r="BB60" s="146">
        <f t="shared" si="85"/>
        <v>0</v>
      </c>
      <c r="BC60" s="146">
        <f t="shared" si="86"/>
        <v>0</v>
      </c>
      <c r="BD60" s="146">
        <f t="shared" si="72"/>
        <v>0</v>
      </c>
      <c r="BE60" s="146">
        <f t="shared" si="73"/>
        <v>0</v>
      </c>
      <c r="BF60" s="146">
        <f t="shared" si="87"/>
        <v>0</v>
      </c>
      <c r="BG60" s="149">
        <f t="shared" si="88"/>
        <v>0</v>
      </c>
      <c r="BH60" s="151"/>
      <c r="BI60" s="146">
        <f t="shared" ref="BI60" si="1154">SUM(AZ56*O60)</f>
        <v>0</v>
      </c>
      <c r="BJ60" s="146">
        <f t="shared" ref="BJ60" si="1155">SUM(AZ56*P60)</f>
        <v>0</v>
      </c>
      <c r="BK60" s="146">
        <f t="shared" ref="BK60" si="1156">SUM(AZ56*Q60)</f>
        <v>0</v>
      </c>
      <c r="BL60" s="146">
        <f t="shared" ref="BL60" si="1157">SUM(AZ56*R60)</f>
        <v>0</v>
      </c>
      <c r="BM60" s="146">
        <f t="shared" ref="BM60" si="1158">SUM(AZ56*S60)</f>
        <v>0</v>
      </c>
      <c r="BN60" s="149">
        <f t="shared" si="201"/>
        <v>0</v>
      </c>
      <c r="BO60" s="40"/>
      <c r="BP60" s="146">
        <f t="shared" ref="BP60" si="1159">SUM(AZ56*V60)</f>
        <v>0</v>
      </c>
      <c r="BQ60" s="146">
        <f t="shared" ref="BQ60" si="1160">SUM(AZ56*W60)</f>
        <v>0</v>
      </c>
      <c r="BR60" s="146">
        <f t="shared" ref="BR60" si="1161">SUM(AZ56*X60)</f>
        <v>0</v>
      </c>
      <c r="BS60" s="146">
        <f t="shared" ref="BS60" si="1162">SUM(AZ56*Y60)</f>
        <v>0</v>
      </c>
      <c r="BT60" s="146">
        <f t="shared" ref="BT60" si="1163">SUM(AZ56*Z60)</f>
        <v>0</v>
      </c>
      <c r="BU60" s="149">
        <f t="shared" si="207"/>
        <v>0</v>
      </c>
      <c r="BV60" s="39"/>
      <c r="BW60" s="200"/>
      <c r="BX60" s="137"/>
      <c r="BY60" s="146">
        <f t="shared" si="91"/>
        <v>0</v>
      </c>
      <c r="BZ60" s="146">
        <f t="shared" si="92"/>
        <v>0</v>
      </c>
      <c r="CA60" s="146">
        <f t="shared" si="74"/>
        <v>0</v>
      </c>
      <c r="CB60" s="146">
        <f t="shared" si="75"/>
        <v>0</v>
      </c>
      <c r="CC60" s="146">
        <f t="shared" si="93"/>
        <v>0</v>
      </c>
      <c r="CD60" s="149">
        <f t="shared" si="94"/>
        <v>0</v>
      </c>
      <c r="CE60" s="151"/>
      <c r="CF60" s="146">
        <f t="shared" ref="CF60" si="1164">SUM(BW56*O60)</f>
        <v>0</v>
      </c>
      <c r="CG60" s="146">
        <f t="shared" ref="CG60" si="1165">SUM(BW56*P60)</f>
        <v>0</v>
      </c>
      <c r="CH60" s="146">
        <f t="shared" ref="CH60" si="1166">SUM(BW56*Q60)</f>
        <v>0</v>
      </c>
      <c r="CI60" s="146">
        <f t="shared" ref="CI60" si="1167">SUM(BW56*R60)</f>
        <v>0</v>
      </c>
      <c r="CJ60" s="146">
        <f t="shared" ref="CJ60" si="1168">SUM(BW56*S60)</f>
        <v>0</v>
      </c>
      <c r="CK60" s="149">
        <f t="shared" si="213"/>
        <v>0</v>
      </c>
      <c r="CL60" s="151"/>
      <c r="CM60" s="146">
        <f t="shared" ref="CM60" si="1169">SUM(BW56*V60)</f>
        <v>0</v>
      </c>
      <c r="CN60" s="146">
        <f t="shared" ref="CN60" si="1170">SUM(BW56*W60)</f>
        <v>0</v>
      </c>
      <c r="CO60" s="146">
        <f t="shared" ref="CO60" si="1171">SUM(BW56*X60)</f>
        <v>0</v>
      </c>
      <c r="CP60" s="146">
        <f t="shared" ref="CP60" si="1172">SUM(BW56*Y60)</f>
        <v>0</v>
      </c>
      <c r="CQ60" s="146">
        <f t="shared" ref="CQ60" si="1173">SUM(BW56*Z60)</f>
        <v>0</v>
      </c>
      <c r="CR60" s="149">
        <f t="shared" si="218"/>
        <v>0</v>
      </c>
      <c r="CS60" s="40"/>
      <c r="CT60" s="200"/>
      <c r="CU60" s="40"/>
      <c r="CV60" s="146">
        <f t="shared" si="219"/>
        <v>0</v>
      </c>
      <c r="CW60" s="146">
        <f t="shared" si="220"/>
        <v>0</v>
      </c>
      <c r="CX60" s="146">
        <f t="shared" si="174"/>
        <v>0</v>
      </c>
      <c r="CY60" s="146">
        <f t="shared" si="175"/>
        <v>0</v>
      </c>
      <c r="CZ60" s="146">
        <f t="shared" si="221"/>
        <v>0</v>
      </c>
      <c r="DA60" s="149">
        <f t="shared" si="222"/>
        <v>0</v>
      </c>
      <c r="DB60" s="151"/>
      <c r="DC60" s="146">
        <f t="shared" ref="DC60" si="1174">SUM(CT56*O60)</f>
        <v>0</v>
      </c>
      <c r="DD60" s="146">
        <f t="shared" ref="DD60" si="1175">SUM(CT56*P60)</f>
        <v>0</v>
      </c>
      <c r="DE60" s="146">
        <f t="shared" ref="DE60" si="1176">SUM(CT56*Q60)</f>
        <v>0</v>
      </c>
      <c r="DF60" s="146">
        <f t="shared" ref="DF60" si="1177">SUM(CT56*R60)</f>
        <v>0</v>
      </c>
      <c r="DG60" s="146">
        <f t="shared" ref="DG60" si="1178">SUM(CT56*S60)</f>
        <v>0</v>
      </c>
      <c r="DH60" s="149">
        <f t="shared" si="228"/>
        <v>0</v>
      </c>
      <c r="DI60" s="151"/>
      <c r="DJ60" s="146">
        <f t="shared" ref="DJ60" si="1179">SUM(CT56*V60)</f>
        <v>0</v>
      </c>
      <c r="DK60" s="146">
        <f t="shared" ref="DK60" si="1180">SUM(CT56*W60)</f>
        <v>0</v>
      </c>
      <c r="DL60" s="146">
        <f t="shared" ref="DL60" si="1181">SUM(CT56*X60)</f>
        <v>0</v>
      </c>
      <c r="DM60" s="146">
        <f t="shared" ref="DM60" si="1182">SUM(CT56*Y60)</f>
        <v>0</v>
      </c>
      <c r="DN60" s="146">
        <f t="shared" ref="DN60" si="1183">SUM(CT56*Z60)</f>
        <v>0</v>
      </c>
      <c r="DO60" s="149">
        <f t="shared" si="234"/>
        <v>0</v>
      </c>
      <c r="DP60" s="77"/>
    </row>
    <row r="61" spans="1:120" x14ac:dyDescent="0.3">
      <c r="A61" s="204"/>
      <c r="B61" s="205"/>
      <c r="C61" s="201"/>
      <c r="D61" s="201"/>
      <c r="E61" s="171" t="s">
        <v>21</v>
      </c>
      <c r="F61" s="201"/>
      <c r="G61" s="119" t="s">
        <v>21</v>
      </c>
      <c r="H61" s="195">
        <f>'Project 6'!$B$17</f>
        <v>0</v>
      </c>
      <c r="I61" s="195">
        <f>'Project 6'!$C$17</f>
        <v>0</v>
      </c>
      <c r="J61" s="195">
        <f>'Project 6'!$D$17</f>
        <v>0</v>
      </c>
      <c r="K61" s="195">
        <f>'Project 6'!$E$17</f>
        <v>0</v>
      </c>
      <c r="L61" s="195">
        <f>'Project 6'!$F$17</f>
        <v>0</v>
      </c>
      <c r="M61" s="196">
        <f>'Project 6'!$G$17</f>
        <v>0</v>
      </c>
      <c r="N61" s="151"/>
      <c r="O61" s="195">
        <f>'Project 6'!$B$26</f>
        <v>0</v>
      </c>
      <c r="P61" s="195">
        <f>'Project 6'!$C$26</f>
        <v>0</v>
      </c>
      <c r="Q61" s="195">
        <f>'Project 6'!$D$26</f>
        <v>0</v>
      </c>
      <c r="R61" s="195">
        <f>'Project 6'!$E$26</f>
        <v>0</v>
      </c>
      <c r="S61" s="195">
        <f>'Project 6'!$F$26</f>
        <v>0</v>
      </c>
      <c r="T61" s="196">
        <f>'Project 6'!$G$26</f>
        <v>0</v>
      </c>
      <c r="U61" s="151"/>
      <c r="V61" s="195">
        <f>'Project 6'!$J$26</f>
        <v>0</v>
      </c>
      <c r="W61" s="195">
        <f>'Project 6'!$K$26</f>
        <v>0</v>
      </c>
      <c r="X61" s="195">
        <f>'Project 6'!$L$26</f>
        <v>0</v>
      </c>
      <c r="Y61" s="195">
        <f>'Project 6'!$M$26</f>
        <v>0</v>
      </c>
      <c r="Z61" s="195">
        <f>'Project 6'!$N$26</f>
        <v>0</v>
      </c>
      <c r="AA61" s="196">
        <f>'Project 6'!$O$26</f>
        <v>0</v>
      </c>
      <c r="AB61" s="40"/>
      <c r="AC61" s="200"/>
      <c r="AE61" s="195">
        <f t="shared" si="110"/>
        <v>0</v>
      </c>
      <c r="AF61" s="195">
        <f t="shared" si="116"/>
        <v>0</v>
      </c>
      <c r="AG61" s="195">
        <f t="shared" si="111"/>
        <v>0</v>
      </c>
      <c r="AH61" s="195">
        <f t="shared" si="112"/>
        <v>0</v>
      </c>
      <c r="AI61" s="195">
        <f t="shared" si="113"/>
        <v>0</v>
      </c>
      <c r="AJ61" s="196">
        <f t="shared" si="81"/>
        <v>0</v>
      </c>
      <c r="AK61" s="151"/>
      <c r="AL61" s="195">
        <f t="shared" ref="AL61:AP61" si="1184">SUM(AL56:AL60)</f>
        <v>0</v>
      </c>
      <c r="AM61" s="195">
        <f t="shared" si="1184"/>
        <v>0</v>
      </c>
      <c r="AN61" s="195">
        <f t="shared" si="1184"/>
        <v>0</v>
      </c>
      <c r="AO61" s="195">
        <f t="shared" si="1184"/>
        <v>0</v>
      </c>
      <c r="AP61" s="195">
        <f t="shared" si="1184"/>
        <v>0</v>
      </c>
      <c r="AQ61" s="196">
        <f t="shared" si="241"/>
        <v>0</v>
      </c>
      <c r="AR61" s="151"/>
      <c r="AS61" s="195">
        <f t="shared" ref="AS61" si="1185">SUM(AS56:AS60)</f>
        <v>0</v>
      </c>
      <c r="AT61" s="195">
        <f t="shared" si="976"/>
        <v>0</v>
      </c>
      <c r="AU61" s="195">
        <f t="shared" si="976"/>
        <v>0</v>
      </c>
      <c r="AV61" s="195">
        <f t="shared" si="976"/>
        <v>0</v>
      </c>
      <c r="AW61" s="195">
        <f t="shared" si="976"/>
        <v>0</v>
      </c>
      <c r="AX61" s="196">
        <f t="shared" si="195"/>
        <v>0</v>
      </c>
      <c r="AY61" s="40"/>
      <c r="AZ61" s="200"/>
      <c r="BA61" s="137"/>
      <c r="BB61" s="195">
        <f t="shared" si="85"/>
        <v>0</v>
      </c>
      <c r="BC61" s="195">
        <f t="shared" si="86"/>
        <v>0</v>
      </c>
      <c r="BD61" s="195">
        <f t="shared" si="72"/>
        <v>0</v>
      </c>
      <c r="BE61" s="195">
        <f t="shared" si="73"/>
        <v>0</v>
      </c>
      <c r="BF61" s="195">
        <f t="shared" si="87"/>
        <v>0</v>
      </c>
      <c r="BG61" s="196">
        <f t="shared" si="88"/>
        <v>0</v>
      </c>
      <c r="BH61" s="151"/>
      <c r="BI61" s="195">
        <f t="shared" ref="BI61" si="1186">SUM(BI56:BI60)</f>
        <v>0</v>
      </c>
      <c r="BJ61" s="195">
        <f t="shared" si="977"/>
        <v>0</v>
      </c>
      <c r="BK61" s="195">
        <f t="shared" si="977"/>
        <v>0</v>
      </c>
      <c r="BL61" s="195">
        <f t="shared" si="977"/>
        <v>0</v>
      </c>
      <c r="BM61" s="195">
        <f t="shared" si="977"/>
        <v>0</v>
      </c>
      <c r="BN61" s="196">
        <f t="shared" si="201"/>
        <v>0</v>
      </c>
      <c r="BO61" s="40"/>
      <c r="BP61" s="195">
        <f t="shared" ref="BP61" si="1187">SUM(BP56:BP60)</f>
        <v>0</v>
      </c>
      <c r="BQ61" s="195">
        <f t="shared" si="978"/>
        <v>0</v>
      </c>
      <c r="BR61" s="195">
        <f t="shared" si="978"/>
        <v>0</v>
      </c>
      <c r="BS61" s="195">
        <f t="shared" si="978"/>
        <v>0</v>
      </c>
      <c r="BT61" s="195">
        <f t="shared" si="978"/>
        <v>0</v>
      </c>
      <c r="BU61" s="196">
        <f t="shared" si="207"/>
        <v>0</v>
      </c>
      <c r="BV61" s="39"/>
      <c r="BW61" s="200"/>
      <c r="BX61" s="137"/>
      <c r="BY61" s="195">
        <f t="shared" si="91"/>
        <v>0</v>
      </c>
      <c r="BZ61" s="195">
        <f t="shared" si="92"/>
        <v>0</v>
      </c>
      <c r="CA61" s="195">
        <f t="shared" si="74"/>
        <v>0</v>
      </c>
      <c r="CB61" s="195">
        <f t="shared" si="75"/>
        <v>0</v>
      </c>
      <c r="CC61" s="195">
        <f t="shared" si="93"/>
        <v>0</v>
      </c>
      <c r="CD61" s="196">
        <f t="shared" si="94"/>
        <v>0</v>
      </c>
      <c r="CE61" s="151"/>
      <c r="CF61" s="195">
        <f t="shared" ref="CF61" si="1188">SUM(CF56:CF60)</f>
        <v>0</v>
      </c>
      <c r="CG61" s="195">
        <f t="shared" si="979"/>
        <v>0</v>
      </c>
      <c r="CH61" s="195">
        <f t="shared" si="979"/>
        <v>0</v>
      </c>
      <c r="CI61" s="195">
        <f t="shared" si="979"/>
        <v>0</v>
      </c>
      <c r="CJ61" s="195">
        <f t="shared" si="979"/>
        <v>0</v>
      </c>
      <c r="CK61" s="196">
        <f t="shared" si="213"/>
        <v>0</v>
      </c>
      <c r="CL61" s="151"/>
      <c r="CM61" s="195">
        <f t="shared" ref="CM61" si="1189">SUM(CM56:CM60)</f>
        <v>0</v>
      </c>
      <c r="CN61" s="195">
        <f t="shared" si="980"/>
        <v>0</v>
      </c>
      <c r="CO61" s="195">
        <f t="shared" si="980"/>
        <v>0</v>
      </c>
      <c r="CP61" s="195">
        <f t="shared" si="980"/>
        <v>0</v>
      </c>
      <c r="CQ61" s="195">
        <f t="shared" si="980"/>
        <v>0</v>
      </c>
      <c r="CR61" s="196">
        <f t="shared" si="218"/>
        <v>0</v>
      </c>
      <c r="CS61" s="40"/>
      <c r="CT61" s="200"/>
      <c r="CU61" s="40"/>
      <c r="CV61" s="150">
        <f t="shared" si="219"/>
        <v>0</v>
      </c>
      <c r="CW61" s="150">
        <f t="shared" si="220"/>
        <v>0</v>
      </c>
      <c r="CX61" s="150">
        <f t="shared" si="174"/>
        <v>0</v>
      </c>
      <c r="CY61" s="150">
        <f t="shared" si="175"/>
        <v>0</v>
      </c>
      <c r="CZ61" s="150">
        <f t="shared" si="221"/>
        <v>0</v>
      </c>
      <c r="DA61" s="149">
        <f t="shared" si="222"/>
        <v>0</v>
      </c>
      <c r="DB61" s="151"/>
      <c r="DC61" s="150">
        <f t="shared" ref="DC61" si="1190">SUM(DC56:DC60)</f>
        <v>0</v>
      </c>
      <c r="DD61" s="150">
        <f t="shared" si="981"/>
        <v>0</v>
      </c>
      <c r="DE61" s="150">
        <f t="shared" si="981"/>
        <v>0</v>
      </c>
      <c r="DF61" s="150">
        <f t="shared" si="981"/>
        <v>0</v>
      </c>
      <c r="DG61" s="150">
        <f t="shared" si="981"/>
        <v>0</v>
      </c>
      <c r="DH61" s="149">
        <f t="shared" si="228"/>
        <v>0</v>
      </c>
      <c r="DI61" s="151"/>
      <c r="DJ61" s="150">
        <f t="shared" ref="DJ61:DK61" si="1191">SUM(DJ56:DJ60)</f>
        <v>0</v>
      </c>
      <c r="DK61" s="150">
        <f t="shared" si="1191"/>
        <v>0</v>
      </c>
      <c r="DL61" s="150">
        <f t="shared" si="982"/>
        <v>0</v>
      </c>
      <c r="DM61" s="150">
        <f t="shared" si="982"/>
        <v>0</v>
      </c>
      <c r="DN61" s="150">
        <f t="shared" si="982"/>
        <v>0</v>
      </c>
      <c r="DO61" s="149">
        <f t="shared" si="234"/>
        <v>0</v>
      </c>
      <c r="DP61" s="77"/>
    </row>
    <row r="62" spans="1:120" x14ac:dyDescent="0.3">
      <c r="A62" s="202" t="s">
        <v>63</v>
      </c>
      <c r="B62" s="205">
        <f>'Project 7'!$C$2</f>
        <v>0</v>
      </c>
      <c r="C62" s="201">
        <f>'Project 7'!$C$3</f>
        <v>0</v>
      </c>
      <c r="D62" s="201">
        <f>'Project 7'!$C$4</f>
        <v>0</v>
      </c>
      <c r="E62" s="169">
        <f>'Project 7'!$C$6</f>
        <v>0</v>
      </c>
      <c r="F62" s="201">
        <f>'Project 7'!$C$7</f>
        <v>0</v>
      </c>
      <c r="G62" s="119" t="s">
        <v>22</v>
      </c>
      <c r="H62" s="146">
        <f>'Project 7'!$B$12</f>
        <v>0</v>
      </c>
      <c r="I62" s="146">
        <f>'Project 7'!$C$12</f>
        <v>0</v>
      </c>
      <c r="J62" s="146">
        <f>'Project 7'!$D$12</f>
        <v>0</v>
      </c>
      <c r="K62" s="146">
        <f>'Project 7'!$E$12</f>
        <v>0</v>
      </c>
      <c r="L62" s="146">
        <f>'Project 7'!$F$12</f>
        <v>0</v>
      </c>
      <c r="M62" s="147">
        <f>'Project 7'!$G$12</f>
        <v>0</v>
      </c>
      <c r="N62" s="151"/>
      <c r="O62" s="146">
        <f>'Project 7'!$B$21</f>
        <v>0</v>
      </c>
      <c r="P62" s="146">
        <f>'Project 7'!$C$21</f>
        <v>0</v>
      </c>
      <c r="Q62" s="146">
        <f>'Project 7'!$D$21</f>
        <v>0</v>
      </c>
      <c r="R62" s="146">
        <f>'Project 7'!$E$21</f>
        <v>0</v>
      </c>
      <c r="S62" s="146">
        <f>'Project 7'!$F$21</f>
        <v>0</v>
      </c>
      <c r="T62" s="147">
        <f>'Project 7'!$G$21</f>
        <v>0</v>
      </c>
      <c r="U62" s="151"/>
      <c r="V62" s="146">
        <f>'Project 7'!$J$21</f>
        <v>0</v>
      </c>
      <c r="W62" s="146">
        <f>'Project 7'!$K$21</f>
        <v>0</v>
      </c>
      <c r="X62" s="146">
        <f>'Project 7'!$L$21</f>
        <v>0</v>
      </c>
      <c r="Y62" s="146">
        <f>'Project 7'!$M$21</f>
        <v>0</v>
      </c>
      <c r="Z62" s="146">
        <f>'Project 7'!$N$21</f>
        <v>0</v>
      </c>
      <c r="AA62" s="147">
        <f>'Project 7'!$O$21</f>
        <v>0</v>
      </c>
      <c r="AB62" s="40"/>
      <c r="AC62" s="200"/>
      <c r="AE62" s="146">
        <f t="shared" si="110"/>
        <v>0</v>
      </c>
      <c r="AF62" s="146">
        <f t="shared" si="116"/>
        <v>0</v>
      </c>
      <c r="AG62" s="146">
        <f t="shared" si="111"/>
        <v>0</v>
      </c>
      <c r="AH62" s="146">
        <f t="shared" si="112"/>
        <v>0</v>
      </c>
      <c r="AI62" s="146">
        <f t="shared" si="113"/>
        <v>0</v>
      </c>
      <c r="AJ62" s="147">
        <f t="shared" si="81"/>
        <v>0</v>
      </c>
      <c r="AK62" s="151"/>
      <c r="AL62" s="146">
        <f t="shared" ref="AL62" si="1192">SUM(AC62*O62)</f>
        <v>0</v>
      </c>
      <c r="AM62" s="146">
        <f t="shared" ref="AM62" si="1193">SUM(AC62*P62)</f>
        <v>0</v>
      </c>
      <c r="AN62" s="146">
        <f t="shared" ref="AN62" si="1194">SUM(AC62*Q62)</f>
        <v>0</v>
      </c>
      <c r="AO62" s="146">
        <f t="shared" ref="AO62" si="1195">SUM(AC62*R62)</f>
        <v>0</v>
      </c>
      <c r="AP62" s="146">
        <f t="shared" ref="AP62" si="1196">SUM(AC62*S62)</f>
        <v>0</v>
      </c>
      <c r="AQ62" s="147">
        <f t="shared" si="241"/>
        <v>0</v>
      </c>
      <c r="AR62" s="151"/>
      <c r="AS62" s="146">
        <f t="shared" ref="AS62" si="1197">SUM(AC62*V62)</f>
        <v>0</v>
      </c>
      <c r="AT62" s="146">
        <f t="shared" ref="AT62" si="1198">SUM(AC62*W62)</f>
        <v>0</v>
      </c>
      <c r="AU62" s="146">
        <f t="shared" ref="AU62" si="1199">SUM(AC62*X62)</f>
        <v>0</v>
      </c>
      <c r="AV62" s="146">
        <f t="shared" ref="AV62" si="1200">SUM(AC62*Y62)</f>
        <v>0</v>
      </c>
      <c r="AW62" s="146">
        <f t="shared" ref="AW62" si="1201">SUM(AC62*Z62)</f>
        <v>0</v>
      </c>
      <c r="AX62" s="147">
        <f t="shared" si="195"/>
        <v>0</v>
      </c>
      <c r="AY62" s="40"/>
      <c r="AZ62" s="200"/>
      <c r="BA62" s="137"/>
      <c r="BB62" s="146">
        <f t="shared" si="85"/>
        <v>0</v>
      </c>
      <c r="BC62" s="146">
        <f t="shared" si="86"/>
        <v>0</v>
      </c>
      <c r="BD62" s="146">
        <f t="shared" si="72"/>
        <v>0</v>
      </c>
      <c r="BE62" s="146">
        <f t="shared" si="73"/>
        <v>0</v>
      </c>
      <c r="BF62" s="146">
        <f t="shared" si="87"/>
        <v>0</v>
      </c>
      <c r="BG62" s="147">
        <f t="shared" si="88"/>
        <v>0</v>
      </c>
      <c r="BH62" s="151"/>
      <c r="BI62" s="146">
        <f t="shared" ref="BI62" si="1202">SUM(AZ62*O62)</f>
        <v>0</v>
      </c>
      <c r="BJ62" s="146">
        <f t="shared" ref="BJ62" si="1203">SUM(AZ62*P62)</f>
        <v>0</v>
      </c>
      <c r="BK62" s="146">
        <f t="shared" ref="BK62" si="1204">SUM(AZ62*Q62)</f>
        <v>0</v>
      </c>
      <c r="BL62" s="146">
        <f t="shared" ref="BL62" si="1205">SUM(AZ62*R62)</f>
        <v>0</v>
      </c>
      <c r="BM62" s="146">
        <f t="shared" ref="BM62" si="1206">SUM(AZ62*S62)</f>
        <v>0</v>
      </c>
      <c r="BN62" s="147">
        <f t="shared" si="201"/>
        <v>0</v>
      </c>
      <c r="BO62" s="40"/>
      <c r="BP62" s="146">
        <f t="shared" ref="BP62" si="1207">SUM(AZ62*V62)</f>
        <v>0</v>
      </c>
      <c r="BQ62" s="146">
        <f t="shared" ref="BQ62" si="1208">SUM(AZ62*W62)</f>
        <v>0</v>
      </c>
      <c r="BR62" s="146">
        <f t="shared" ref="BR62" si="1209">SUM(AZ62*X62)</f>
        <v>0</v>
      </c>
      <c r="BS62" s="146">
        <f t="shared" ref="BS62" si="1210">SUM(AZ62*Y62)</f>
        <v>0</v>
      </c>
      <c r="BT62" s="146">
        <f t="shared" ref="BT62" si="1211">SUM(AZ62*Z62)</f>
        <v>0</v>
      </c>
      <c r="BU62" s="147">
        <f t="shared" si="207"/>
        <v>0</v>
      </c>
      <c r="BV62" s="39"/>
      <c r="BW62" s="200"/>
      <c r="BX62" s="137"/>
      <c r="BY62" s="146">
        <f t="shared" si="91"/>
        <v>0</v>
      </c>
      <c r="BZ62" s="146">
        <f t="shared" si="92"/>
        <v>0</v>
      </c>
      <c r="CA62" s="146">
        <f t="shared" si="74"/>
        <v>0</v>
      </c>
      <c r="CB62" s="146">
        <f t="shared" si="75"/>
        <v>0</v>
      </c>
      <c r="CC62" s="146">
        <f t="shared" si="93"/>
        <v>0</v>
      </c>
      <c r="CD62" s="147">
        <f t="shared" si="94"/>
        <v>0</v>
      </c>
      <c r="CE62" s="151"/>
      <c r="CF62" s="146">
        <f t="shared" ref="CF62" si="1212">SUM(BW62*O62)</f>
        <v>0</v>
      </c>
      <c r="CG62" s="146">
        <f t="shared" ref="CG62" si="1213">SUM(BW62*P62)</f>
        <v>0</v>
      </c>
      <c r="CH62" s="146">
        <f t="shared" ref="CH62" si="1214">SUM(BW62*Q62)</f>
        <v>0</v>
      </c>
      <c r="CI62" s="146">
        <f t="shared" ref="CI62" si="1215">SUM(BW62*R62)</f>
        <v>0</v>
      </c>
      <c r="CJ62" s="146">
        <f t="shared" ref="CJ62" si="1216">SUM(BW62*S62)</f>
        <v>0</v>
      </c>
      <c r="CK62" s="147">
        <f t="shared" si="213"/>
        <v>0</v>
      </c>
      <c r="CL62" s="151"/>
      <c r="CM62" s="146">
        <f t="shared" ref="CM62" si="1217">SUM(BW62*V62)</f>
        <v>0</v>
      </c>
      <c r="CN62" s="146">
        <f t="shared" ref="CN62" si="1218">SUM(BW62*W62)</f>
        <v>0</v>
      </c>
      <c r="CO62" s="146">
        <f t="shared" ref="CO62" si="1219">SUM(BW62*X62)</f>
        <v>0</v>
      </c>
      <c r="CP62" s="146">
        <f t="shared" ref="CP62" si="1220">SUM(BW62*Y62)</f>
        <v>0</v>
      </c>
      <c r="CQ62" s="146">
        <f t="shared" ref="CQ62" si="1221">SUM(BW62*Z62)</f>
        <v>0</v>
      </c>
      <c r="CR62" s="147">
        <f t="shared" si="218"/>
        <v>0</v>
      </c>
      <c r="CS62" s="40"/>
      <c r="CT62" s="200"/>
      <c r="CU62" s="40"/>
      <c r="CV62" s="146">
        <f t="shared" si="219"/>
        <v>0</v>
      </c>
      <c r="CW62" s="146">
        <f t="shared" si="220"/>
        <v>0</v>
      </c>
      <c r="CX62" s="146">
        <f t="shared" si="174"/>
        <v>0</v>
      </c>
      <c r="CY62" s="146">
        <f t="shared" si="175"/>
        <v>0</v>
      </c>
      <c r="CZ62" s="146">
        <f t="shared" si="221"/>
        <v>0</v>
      </c>
      <c r="DA62" s="149">
        <f t="shared" si="222"/>
        <v>0</v>
      </c>
      <c r="DB62" s="151"/>
      <c r="DC62" s="146">
        <f t="shared" ref="DC62" si="1222">SUM(CT62*O62)</f>
        <v>0</v>
      </c>
      <c r="DD62" s="146">
        <f t="shared" ref="DD62" si="1223">SUM(CT62*P62)</f>
        <v>0</v>
      </c>
      <c r="DE62" s="146">
        <f t="shared" ref="DE62" si="1224">SUM(CT62*Q62)</f>
        <v>0</v>
      </c>
      <c r="DF62" s="146">
        <f t="shared" ref="DF62" si="1225">SUM(CT62*R62)</f>
        <v>0</v>
      </c>
      <c r="DG62" s="146">
        <f t="shared" ref="DG62" si="1226">SUM(CT62*S62)</f>
        <v>0</v>
      </c>
      <c r="DH62" s="149">
        <f t="shared" si="228"/>
        <v>0</v>
      </c>
      <c r="DI62" s="151"/>
      <c r="DJ62" s="146">
        <f t="shared" ref="DJ62" si="1227">SUM(CT62*V62)</f>
        <v>0</v>
      </c>
      <c r="DK62" s="146">
        <f t="shared" ref="DK62" si="1228">SUM(CT62*W62)</f>
        <v>0</v>
      </c>
      <c r="DL62" s="146">
        <f t="shared" ref="DL62" si="1229">SUM(CT62*X62)</f>
        <v>0</v>
      </c>
      <c r="DM62" s="146">
        <f t="shared" ref="DM62" si="1230">SUM(CT62*Y62)</f>
        <v>0</v>
      </c>
      <c r="DN62" s="146">
        <f t="shared" ref="DN62" si="1231">SUM(CT62*Z62)</f>
        <v>0</v>
      </c>
      <c r="DO62" s="149">
        <f t="shared" si="234"/>
        <v>0</v>
      </c>
      <c r="DP62" s="77"/>
    </row>
    <row r="63" spans="1:120" x14ac:dyDescent="0.3">
      <c r="A63" s="203"/>
      <c r="B63" s="205"/>
      <c r="C63" s="201"/>
      <c r="D63" s="201"/>
      <c r="E63" s="170">
        <f>E62</f>
        <v>0</v>
      </c>
      <c r="F63" s="201"/>
      <c r="G63" s="119" t="s">
        <v>24</v>
      </c>
      <c r="H63" s="146">
        <f>'Project 7'!$B$13</f>
        <v>0</v>
      </c>
      <c r="I63" s="146">
        <f>'Project 7'!$C$13</f>
        <v>0</v>
      </c>
      <c r="J63" s="146">
        <f>'Project 7'!$D$13</f>
        <v>0</v>
      </c>
      <c r="K63" s="146">
        <f>'Project 7'!$E$13</f>
        <v>0</v>
      </c>
      <c r="L63" s="146">
        <f>'Project 7'!$F$13</f>
        <v>0</v>
      </c>
      <c r="M63" s="149">
        <f>'Project 7'!$G$13</f>
        <v>0</v>
      </c>
      <c r="N63" s="151"/>
      <c r="O63" s="146">
        <f>'Project 7'!$B$22</f>
        <v>0</v>
      </c>
      <c r="P63" s="146">
        <f>'Project 7'!$C$22</f>
        <v>0</v>
      </c>
      <c r="Q63" s="146">
        <f>'Project 7'!$D$22</f>
        <v>0</v>
      </c>
      <c r="R63" s="146">
        <f>'Project 7'!$E$22</f>
        <v>0</v>
      </c>
      <c r="S63" s="146">
        <f>'Project 7'!$F$22</f>
        <v>0</v>
      </c>
      <c r="T63" s="149">
        <f>'Project 7'!$G$22</f>
        <v>0</v>
      </c>
      <c r="U63" s="151"/>
      <c r="V63" s="146">
        <f>'Project 7'!$J$22</f>
        <v>0</v>
      </c>
      <c r="W63" s="146">
        <f>'Project 7'!$K$22</f>
        <v>0</v>
      </c>
      <c r="X63" s="146">
        <f>'Project 7'!$L$22</f>
        <v>0</v>
      </c>
      <c r="Y63" s="146">
        <f>'Project 7'!$M$22</f>
        <v>0</v>
      </c>
      <c r="Z63" s="146">
        <f>'Project 7'!$N$22</f>
        <v>0</v>
      </c>
      <c r="AA63" s="149">
        <f>'Project 7'!$O$22</f>
        <v>0</v>
      </c>
      <c r="AB63" s="40"/>
      <c r="AC63" s="200"/>
      <c r="AE63" s="146">
        <f t="shared" si="110"/>
        <v>0</v>
      </c>
      <c r="AF63" s="146">
        <f t="shared" si="116"/>
        <v>0</v>
      </c>
      <c r="AG63" s="146">
        <f t="shared" si="111"/>
        <v>0</v>
      </c>
      <c r="AH63" s="146">
        <f t="shared" si="112"/>
        <v>0</v>
      </c>
      <c r="AI63" s="146">
        <f t="shared" si="113"/>
        <v>0</v>
      </c>
      <c r="AJ63" s="149">
        <f t="shared" si="81"/>
        <v>0</v>
      </c>
      <c r="AK63" s="151"/>
      <c r="AL63" s="146">
        <f t="shared" ref="AL63" si="1232">SUM(AC62*O63)</f>
        <v>0</v>
      </c>
      <c r="AM63" s="146">
        <f t="shared" ref="AM63" si="1233">SUM(AC62*P63)</f>
        <v>0</v>
      </c>
      <c r="AN63" s="146">
        <f t="shared" ref="AN63" si="1234">SUM(AC62*Q63)</f>
        <v>0</v>
      </c>
      <c r="AO63" s="146">
        <f t="shared" ref="AO63" si="1235">SUM(AC62*R63)</f>
        <v>0</v>
      </c>
      <c r="AP63" s="146">
        <f t="shared" ref="AP63" si="1236">SUM(AC62*S63)</f>
        <v>0</v>
      </c>
      <c r="AQ63" s="149">
        <f t="shared" si="241"/>
        <v>0</v>
      </c>
      <c r="AR63" s="151"/>
      <c r="AS63" s="146">
        <f t="shared" ref="AS63" si="1237">SUM(AC62*V63)</f>
        <v>0</v>
      </c>
      <c r="AT63" s="146">
        <f t="shared" ref="AT63" si="1238">SUM(AC62*W63)</f>
        <v>0</v>
      </c>
      <c r="AU63" s="146">
        <f t="shared" ref="AU63" si="1239">SUM(AC62*X63)</f>
        <v>0</v>
      </c>
      <c r="AV63" s="146">
        <f t="shared" ref="AV63" si="1240">SUM(AC62*Y63)</f>
        <v>0</v>
      </c>
      <c r="AW63" s="146">
        <f t="shared" ref="AW63" si="1241">SUM(AC62*Z63)</f>
        <v>0</v>
      </c>
      <c r="AX63" s="149">
        <f t="shared" si="195"/>
        <v>0</v>
      </c>
      <c r="AY63" s="40"/>
      <c r="AZ63" s="200"/>
      <c r="BA63" s="137"/>
      <c r="BB63" s="146">
        <f t="shared" si="85"/>
        <v>0</v>
      </c>
      <c r="BC63" s="146">
        <f t="shared" si="86"/>
        <v>0</v>
      </c>
      <c r="BD63" s="146">
        <f t="shared" si="72"/>
        <v>0</v>
      </c>
      <c r="BE63" s="146">
        <f t="shared" si="73"/>
        <v>0</v>
      </c>
      <c r="BF63" s="146">
        <f t="shared" si="87"/>
        <v>0</v>
      </c>
      <c r="BG63" s="149">
        <f t="shared" si="88"/>
        <v>0</v>
      </c>
      <c r="BH63" s="151"/>
      <c r="BI63" s="146">
        <f t="shared" ref="BI63" si="1242">SUM(AZ62*O63)</f>
        <v>0</v>
      </c>
      <c r="BJ63" s="146">
        <f t="shared" ref="BJ63" si="1243">SUM(AZ62*P63)</f>
        <v>0</v>
      </c>
      <c r="BK63" s="146">
        <f t="shared" ref="BK63" si="1244">SUM(AZ62*Q63)</f>
        <v>0</v>
      </c>
      <c r="BL63" s="146">
        <f t="shared" ref="BL63" si="1245">SUM(AZ62*R63)</f>
        <v>0</v>
      </c>
      <c r="BM63" s="146">
        <f t="shared" ref="BM63" si="1246">SUM(AZ62*S63)</f>
        <v>0</v>
      </c>
      <c r="BN63" s="149">
        <f t="shared" si="201"/>
        <v>0</v>
      </c>
      <c r="BO63" s="40"/>
      <c r="BP63" s="146">
        <f t="shared" ref="BP63" si="1247">SUM(AZ62*V63)</f>
        <v>0</v>
      </c>
      <c r="BQ63" s="146">
        <f t="shared" ref="BQ63" si="1248">SUM(AZ62*W63)</f>
        <v>0</v>
      </c>
      <c r="BR63" s="146">
        <f t="shared" ref="BR63" si="1249">SUM(AZ62*X63)</f>
        <v>0</v>
      </c>
      <c r="BS63" s="146">
        <f t="shared" ref="BS63" si="1250">SUM(AZ62*Y63)</f>
        <v>0</v>
      </c>
      <c r="BT63" s="146">
        <f t="shared" ref="BT63" si="1251">SUM(AZ62*Z63)</f>
        <v>0</v>
      </c>
      <c r="BU63" s="149">
        <f t="shared" si="207"/>
        <v>0</v>
      </c>
      <c r="BV63" s="39"/>
      <c r="BW63" s="200"/>
      <c r="BX63" s="137"/>
      <c r="BY63" s="146">
        <f t="shared" si="91"/>
        <v>0</v>
      </c>
      <c r="BZ63" s="146">
        <f t="shared" si="92"/>
        <v>0</v>
      </c>
      <c r="CA63" s="146">
        <f t="shared" si="74"/>
        <v>0</v>
      </c>
      <c r="CB63" s="146">
        <f t="shared" si="75"/>
        <v>0</v>
      </c>
      <c r="CC63" s="146">
        <f t="shared" si="93"/>
        <v>0</v>
      </c>
      <c r="CD63" s="149">
        <f t="shared" si="94"/>
        <v>0</v>
      </c>
      <c r="CE63" s="151"/>
      <c r="CF63" s="146">
        <f t="shared" ref="CF63" si="1252">SUM(BW62*O63)</f>
        <v>0</v>
      </c>
      <c r="CG63" s="146">
        <f t="shared" ref="CG63" si="1253">SUM(BW62*P63)</f>
        <v>0</v>
      </c>
      <c r="CH63" s="146">
        <f t="shared" ref="CH63" si="1254">SUM(BW62*Q63)</f>
        <v>0</v>
      </c>
      <c r="CI63" s="146">
        <f t="shared" ref="CI63" si="1255">SUM(BW62*R63)</f>
        <v>0</v>
      </c>
      <c r="CJ63" s="146">
        <f t="shared" ref="CJ63" si="1256">SUM(BW62*S63)</f>
        <v>0</v>
      </c>
      <c r="CK63" s="149">
        <f t="shared" si="213"/>
        <v>0</v>
      </c>
      <c r="CL63" s="151"/>
      <c r="CM63" s="146">
        <f t="shared" ref="CM63" si="1257">SUM(BW62*V63)</f>
        <v>0</v>
      </c>
      <c r="CN63" s="146">
        <f t="shared" ref="CN63" si="1258">SUM(BW62*W63)</f>
        <v>0</v>
      </c>
      <c r="CO63" s="146">
        <f t="shared" ref="CO63" si="1259">SUM(BW62*X63)</f>
        <v>0</v>
      </c>
      <c r="CP63" s="146">
        <f t="shared" ref="CP63" si="1260">SUM(BW62*Y63)</f>
        <v>0</v>
      </c>
      <c r="CQ63" s="146">
        <f t="shared" ref="CQ63" si="1261">SUM(BW62*Z63)</f>
        <v>0</v>
      </c>
      <c r="CR63" s="149">
        <f t="shared" si="218"/>
        <v>0</v>
      </c>
      <c r="CS63" s="40"/>
      <c r="CT63" s="200"/>
      <c r="CU63" s="40"/>
      <c r="CV63" s="146">
        <f t="shared" si="219"/>
        <v>0</v>
      </c>
      <c r="CW63" s="146">
        <f t="shared" si="220"/>
        <v>0</v>
      </c>
      <c r="CX63" s="146">
        <f t="shared" si="174"/>
        <v>0</v>
      </c>
      <c r="CY63" s="146">
        <f t="shared" si="175"/>
        <v>0</v>
      </c>
      <c r="CZ63" s="146">
        <f t="shared" si="221"/>
        <v>0</v>
      </c>
      <c r="DA63" s="149">
        <f t="shared" si="222"/>
        <v>0</v>
      </c>
      <c r="DB63" s="151"/>
      <c r="DC63" s="146">
        <f t="shared" ref="DC63" si="1262">SUM(CT62*O63)</f>
        <v>0</v>
      </c>
      <c r="DD63" s="146">
        <f t="shared" ref="DD63" si="1263">SUM(CT62*P63)</f>
        <v>0</v>
      </c>
      <c r="DE63" s="146">
        <f t="shared" ref="DE63" si="1264">SUM(CT62*Q63)</f>
        <v>0</v>
      </c>
      <c r="DF63" s="146">
        <f t="shared" ref="DF63" si="1265">SUM(CT62*R63)</f>
        <v>0</v>
      </c>
      <c r="DG63" s="146">
        <f t="shared" ref="DG63" si="1266">SUM(CT62*S63)</f>
        <v>0</v>
      </c>
      <c r="DH63" s="149">
        <f t="shared" si="228"/>
        <v>0</v>
      </c>
      <c r="DI63" s="151"/>
      <c r="DJ63" s="146">
        <f t="shared" ref="DJ63" si="1267">SUM(CT62*V63)</f>
        <v>0</v>
      </c>
      <c r="DK63" s="146">
        <f t="shared" ref="DK63" si="1268">SUM(CT62*W63)</f>
        <v>0</v>
      </c>
      <c r="DL63" s="146">
        <f t="shared" ref="DL63" si="1269">SUM(CT62*X63)</f>
        <v>0</v>
      </c>
      <c r="DM63" s="146">
        <f t="shared" ref="DM63" si="1270">SUM(CT62*Y63)</f>
        <v>0</v>
      </c>
      <c r="DN63" s="146">
        <f t="shared" ref="DN63" si="1271">SUM(CT62*Z63)</f>
        <v>0</v>
      </c>
      <c r="DO63" s="149">
        <f t="shared" si="234"/>
        <v>0</v>
      </c>
      <c r="DP63" s="77"/>
    </row>
    <row r="64" spans="1:120" x14ac:dyDescent="0.3">
      <c r="A64" s="203"/>
      <c r="B64" s="205"/>
      <c r="C64" s="201"/>
      <c r="D64" s="201"/>
      <c r="E64" s="170">
        <f t="shared" ref="E64:E66" si="1272">E63</f>
        <v>0</v>
      </c>
      <c r="F64" s="201"/>
      <c r="G64" s="119" t="s">
        <v>25</v>
      </c>
      <c r="H64" s="146">
        <f>'Project 7'!$B$14</f>
        <v>0</v>
      </c>
      <c r="I64" s="146">
        <f>'Project 7'!$C$14</f>
        <v>0</v>
      </c>
      <c r="J64" s="146">
        <f>'Project 7'!$D$14</f>
        <v>0</v>
      </c>
      <c r="K64" s="146">
        <f>'Project 7'!$E$14</f>
        <v>0</v>
      </c>
      <c r="L64" s="146">
        <f>'Project 7'!$F$14</f>
        <v>0</v>
      </c>
      <c r="M64" s="149">
        <f>'Project 7'!$G$14</f>
        <v>0</v>
      </c>
      <c r="N64" s="151"/>
      <c r="O64" s="146">
        <f>'Project 7'!$B$23</f>
        <v>0</v>
      </c>
      <c r="P64" s="146">
        <f>'Project 7'!$C$23</f>
        <v>0</v>
      </c>
      <c r="Q64" s="146">
        <f>'Project 7'!$D$23</f>
        <v>0</v>
      </c>
      <c r="R64" s="146">
        <f>'Project 7'!$E$23</f>
        <v>0</v>
      </c>
      <c r="S64" s="146">
        <f>'Project 7'!$F$23</f>
        <v>0</v>
      </c>
      <c r="T64" s="149">
        <f>'Project 7'!$G$23</f>
        <v>0</v>
      </c>
      <c r="U64" s="151"/>
      <c r="V64" s="146">
        <f>'Project 7'!$J$23</f>
        <v>0</v>
      </c>
      <c r="W64" s="146">
        <f>'Project 7'!$K$23</f>
        <v>0</v>
      </c>
      <c r="X64" s="146">
        <f>'Project 7'!$L$23</f>
        <v>0</v>
      </c>
      <c r="Y64" s="146">
        <f>'Project 7'!$M$23</f>
        <v>0</v>
      </c>
      <c r="Z64" s="146">
        <f>'Project 7'!$N$23</f>
        <v>0</v>
      </c>
      <c r="AA64" s="149">
        <f>'Project 7'!$O$23</f>
        <v>0</v>
      </c>
      <c r="AB64" s="40"/>
      <c r="AC64" s="200"/>
      <c r="AE64" s="146">
        <f t="shared" si="110"/>
        <v>0</v>
      </c>
      <c r="AF64" s="146">
        <f t="shared" si="116"/>
        <v>0</v>
      </c>
      <c r="AG64" s="146">
        <f t="shared" si="111"/>
        <v>0</v>
      </c>
      <c r="AH64" s="146">
        <f t="shared" si="112"/>
        <v>0</v>
      </c>
      <c r="AI64" s="146">
        <f t="shared" si="113"/>
        <v>0</v>
      </c>
      <c r="AJ64" s="149">
        <f t="shared" si="81"/>
        <v>0</v>
      </c>
      <c r="AK64" s="151"/>
      <c r="AL64" s="146">
        <f t="shared" ref="AL64" si="1273">SUM(AC62*O64)</f>
        <v>0</v>
      </c>
      <c r="AM64" s="146">
        <f t="shared" ref="AM64" si="1274">SUM(AC62*P64)</f>
        <v>0</v>
      </c>
      <c r="AN64" s="146">
        <f t="shared" ref="AN64" si="1275">SUM(AC62*Q64)</f>
        <v>0</v>
      </c>
      <c r="AO64" s="146">
        <f t="shared" ref="AO64" si="1276">SUM(AC62*R64)</f>
        <v>0</v>
      </c>
      <c r="AP64" s="146">
        <f t="shared" ref="AP64" si="1277">SUM(AC62*S64)</f>
        <v>0</v>
      </c>
      <c r="AQ64" s="149">
        <f t="shared" si="241"/>
        <v>0</v>
      </c>
      <c r="AR64" s="151"/>
      <c r="AS64" s="146">
        <f t="shared" ref="AS64" si="1278">SUM(AC62*V64)</f>
        <v>0</v>
      </c>
      <c r="AT64" s="146">
        <f t="shared" ref="AT64" si="1279">SUM(AC62*W64)</f>
        <v>0</v>
      </c>
      <c r="AU64" s="146">
        <f t="shared" ref="AU64" si="1280">SUM(AC62*X64)</f>
        <v>0</v>
      </c>
      <c r="AV64" s="146">
        <f t="shared" ref="AV64" si="1281">SUM(AC62*Y64)</f>
        <v>0</v>
      </c>
      <c r="AW64" s="146">
        <f t="shared" ref="AW64" si="1282">SUM(AC62*Z64)</f>
        <v>0</v>
      </c>
      <c r="AX64" s="149">
        <f t="shared" si="195"/>
        <v>0</v>
      </c>
      <c r="AY64" s="40"/>
      <c r="AZ64" s="200"/>
      <c r="BA64" s="137"/>
      <c r="BB64" s="146">
        <f t="shared" si="85"/>
        <v>0</v>
      </c>
      <c r="BC64" s="146">
        <f t="shared" si="86"/>
        <v>0</v>
      </c>
      <c r="BD64" s="146">
        <f t="shared" si="72"/>
        <v>0</v>
      </c>
      <c r="BE64" s="146">
        <f t="shared" si="73"/>
        <v>0</v>
      </c>
      <c r="BF64" s="146">
        <f t="shared" si="87"/>
        <v>0</v>
      </c>
      <c r="BG64" s="149">
        <f t="shared" si="88"/>
        <v>0</v>
      </c>
      <c r="BH64" s="151"/>
      <c r="BI64" s="146">
        <f t="shared" ref="BI64" si="1283">SUM(AZ62*O64)</f>
        <v>0</v>
      </c>
      <c r="BJ64" s="146">
        <f t="shared" ref="BJ64" si="1284">SUM(AZ62*P64)</f>
        <v>0</v>
      </c>
      <c r="BK64" s="146">
        <f t="shared" ref="BK64" si="1285">SUM(AZ62*Q64)</f>
        <v>0</v>
      </c>
      <c r="BL64" s="146">
        <f t="shared" ref="BL64" si="1286">SUM(AZ62*R64)</f>
        <v>0</v>
      </c>
      <c r="BM64" s="146">
        <f t="shared" ref="BM64" si="1287">SUM(AZ62*S64)</f>
        <v>0</v>
      </c>
      <c r="BN64" s="149">
        <f t="shared" si="201"/>
        <v>0</v>
      </c>
      <c r="BO64" s="40"/>
      <c r="BP64" s="146">
        <f t="shared" ref="BP64" si="1288">SUM(AZ62*V64)</f>
        <v>0</v>
      </c>
      <c r="BQ64" s="146">
        <f t="shared" ref="BQ64" si="1289">SUM(AZ62*W64)</f>
        <v>0</v>
      </c>
      <c r="BR64" s="146">
        <f t="shared" ref="BR64" si="1290">SUM(AZ62*X64)</f>
        <v>0</v>
      </c>
      <c r="BS64" s="146">
        <f t="shared" ref="BS64" si="1291">SUM(AZ62*Y64)</f>
        <v>0</v>
      </c>
      <c r="BT64" s="146">
        <f t="shared" ref="BT64" si="1292">SUM(AZ62*Z64)</f>
        <v>0</v>
      </c>
      <c r="BU64" s="149">
        <f t="shared" si="207"/>
        <v>0</v>
      </c>
      <c r="BV64" s="39"/>
      <c r="BW64" s="200"/>
      <c r="BX64" s="137"/>
      <c r="BY64" s="146">
        <f t="shared" si="91"/>
        <v>0</v>
      </c>
      <c r="BZ64" s="146">
        <f t="shared" si="92"/>
        <v>0</v>
      </c>
      <c r="CA64" s="146">
        <f t="shared" si="74"/>
        <v>0</v>
      </c>
      <c r="CB64" s="146">
        <f t="shared" si="75"/>
        <v>0</v>
      </c>
      <c r="CC64" s="146">
        <f t="shared" si="93"/>
        <v>0</v>
      </c>
      <c r="CD64" s="149">
        <f t="shared" si="94"/>
        <v>0</v>
      </c>
      <c r="CE64" s="151"/>
      <c r="CF64" s="146">
        <f t="shared" ref="CF64" si="1293">SUM(BW62*O64)</f>
        <v>0</v>
      </c>
      <c r="CG64" s="146">
        <f t="shared" ref="CG64" si="1294">SUM(BW62*P64)</f>
        <v>0</v>
      </c>
      <c r="CH64" s="146">
        <f t="shared" ref="CH64" si="1295">SUM(BW62*Q64)</f>
        <v>0</v>
      </c>
      <c r="CI64" s="146">
        <f t="shared" ref="CI64" si="1296">SUM(BW62*R64)</f>
        <v>0</v>
      </c>
      <c r="CJ64" s="146">
        <f t="shared" ref="CJ64" si="1297">SUM(BW62*S64)</f>
        <v>0</v>
      </c>
      <c r="CK64" s="149">
        <f t="shared" si="213"/>
        <v>0</v>
      </c>
      <c r="CL64" s="151"/>
      <c r="CM64" s="146">
        <f t="shared" ref="CM64" si="1298">SUM(BW62*V64)</f>
        <v>0</v>
      </c>
      <c r="CN64" s="146">
        <f t="shared" ref="CN64" si="1299">SUM(BW62*W64)</f>
        <v>0</v>
      </c>
      <c r="CO64" s="146">
        <f t="shared" ref="CO64" si="1300">SUM(BW62*X64)</f>
        <v>0</v>
      </c>
      <c r="CP64" s="146">
        <f t="shared" ref="CP64" si="1301">SUM(BW62*Y64)</f>
        <v>0</v>
      </c>
      <c r="CQ64" s="146">
        <f t="shared" ref="CQ64" si="1302">SUM(BW62*Z64)</f>
        <v>0</v>
      </c>
      <c r="CR64" s="149">
        <f t="shared" si="218"/>
        <v>0</v>
      </c>
      <c r="CS64" s="40"/>
      <c r="CT64" s="200"/>
      <c r="CU64" s="40"/>
      <c r="CV64" s="146">
        <f t="shared" si="219"/>
        <v>0</v>
      </c>
      <c r="CW64" s="146">
        <f t="shared" si="220"/>
        <v>0</v>
      </c>
      <c r="CX64" s="146">
        <f t="shared" si="174"/>
        <v>0</v>
      </c>
      <c r="CY64" s="146">
        <f t="shared" si="175"/>
        <v>0</v>
      </c>
      <c r="CZ64" s="146">
        <f t="shared" si="221"/>
        <v>0</v>
      </c>
      <c r="DA64" s="149">
        <f t="shared" si="222"/>
        <v>0</v>
      </c>
      <c r="DB64" s="151"/>
      <c r="DC64" s="146">
        <f t="shared" ref="DC64" si="1303">SUM(CT62*O64)</f>
        <v>0</v>
      </c>
      <c r="DD64" s="146">
        <f t="shared" ref="DD64" si="1304">SUM(CT62*P64)</f>
        <v>0</v>
      </c>
      <c r="DE64" s="146">
        <f t="shared" ref="DE64" si="1305">SUM(CT62*Q64)</f>
        <v>0</v>
      </c>
      <c r="DF64" s="146">
        <f t="shared" ref="DF64" si="1306">SUM(CT62*R64)</f>
        <v>0</v>
      </c>
      <c r="DG64" s="146">
        <f t="shared" ref="DG64" si="1307">SUM(CT62*S64)</f>
        <v>0</v>
      </c>
      <c r="DH64" s="149">
        <f t="shared" si="228"/>
        <v>0</v>
      </c>
      <c r="DI64" s="151"/>
      <c r="DJ64" s="146">
        <f t="shared" ref="DJ64" si="1308">SUM(CT62*V64)</f>
        <v>0</v>
      </c>
      <c r="DK64" s="146">
        <f t="shared" ref="DK64" si="1309">SUM(CT62*W64)</f>
        <v>0</v>
      </c>
      <c r="DL64" s="146">
        <f t="shared" ref="DL64" si="1310">SUM(CT62*X64)</f>
        <v>0</v>
      </c>
      <c r="DM64" s="146">
        <f t="shared" ref="DM64" si="1311">SUM(CT62*Y64)</f>
        <v>0</v>
      </c>
      <c r="DN64" s="146">
        <f t="shared" ref="DN64" si="1312">SUM(CT62*Z64)</f>
        <v>0</v>
      </c>
      <c r="DO64" s="149">
        <f t="shared" si="234"/>
        <v>0</v>
      </c>
      <c r="DP64" s="77"/>
    </row>
    <row r="65" spans="1:120" x14ac:dyDescent="0.3">
      <c r="A65" s="203"/>
      <c r="B65" s="205"/>
      <c r="C65" s="201"/>
      <c r="D65" s="201"/>
      <c r="E65" s="170">
        <f t="shared" si="1272"/>
        <v>0</v>
      </c>
      <c r="F65" s="201"/>
      <c r="G65" s="119" t="s">
        <v>26</v>
      </c>
      <c r="H65" s="146">
        <f>'Project 7'!$B$15</f>
        <v>0</v>
      </c>
      <c r="I65" s="146">
        <f>'Project 7'!$C$15</f>
        <v>0</v>
      </c>
      <c r="J65" s="146">
        <f>'Project 7'!$D$15</f>
        <v>0</v>
      </c>
      <c r="K65" s="146">
        <f>'Project 7'!$E$15</f>
        <v>0</v>
      </c>
      <c r="L65" s="146">
        <f>'Project 7'!$F$15</f>
        <v>0</v>
      </c>
      <c r="M65" s="149">
        <f>'Project 7'!$G$15</f>
        <v>0</v>
      </c>
      <c r="N65" s="151"/>
      <c r="O65" s="146">
        <f>'Project 7'!$B$24</f>
        <v>0</v>
      </c>
      <c r="P65" s="146">
        <f>'Project 7'!$C$24</f>
        <v>0</v>
      </c>
      <c r="Q65" s="146">
        <f>'Project 7'!$D$24</f>
        <v>0</v>
      </c>
      <c r="R65" s="146">
        <f>'Project 7'!$E$24</f>
        <v>0</v>
      </c>
      <c r="S65" s="146">
        <f>'Project 7'!$F$24</f>
        <v>0</v>
      </c>
      <c r="T65" s="149">
        <f>'Project 7'!$G$24</f>
        <v>0</v>
      </c>
      <c r="U65" s="151"/>
      <c r="V65" s="146">
        <f>'Project 7'!$J$24</f>
        <v>0</v>
      </c>
      <c r="W65" s="146">
        <f>'Project 7'!$K$24</f>
        <v>0</v>
      </c>
      <c r="X65" s="146">
        <f>'Project 7'!$L$24</f>
        <v>0</v>
      </c>
      <c r="Y65" s="146">
        <f>'Project 7'!$M$24</f>
        <v>0</v>
      </c>
      <c r="Z65" s="146">
        <f>'Project 7'!$N$24</f>
        <v>0</v>
      </c>
      <c r="AA65" s="149">
        <f>'Project 7'!$O$24</f>
        <v>0</v>
      </c>
      <c r="AB65" s="40"/>
      <c r="AC65" s="200"/>
      <c r="AE65" s="146">
        <f t="shared" si="110"/>
        <v>0</v>
      </c>
      <c r="AF65" s="146">
        <f t="shared" si="116"/>
        <v>0</v>
      </c>
      <c r="AG65" s="146">
        <f t="shared" si="111"/>
        <v>0</v>
      </c>
      <c r="AH65" s="146">
        <f t="shared" si="112"/>
        <v>0</v>
      </c>
      <c r="AI65" s="146">
        <f t="shared" si="113"/>
        <v>0</v>
      </c>
      <c r="AJ65" s="149">
        <f t="shared" si="81"/>
        <v>0</v>
      </c>
      <c r="AK65" s="151"/>
      <c r="AL65" s="146">
        <f t="shared" ref="AL65" si="1313">SUM(AC62*O65)</f>
        <v>0</v>
      </c>
      <c r="AM65" s="146">
        <f t="shared" ref="AM65" si="1314">SUM(AC62*P65)</f>
        <v>0</v>
      </c>
      <c r="AN65" s="146">
        <f t="shared" ref="AN65" si="1315">SUM(AC62*Q65)</f>
        <v>0</v>
      </c>
      <c r="AO65" s="146">
        <f t="shared" ref="AO65" si="1316">SUM(AC62*R65)</f>
        <v>0</v>
      </c>
      <c r="AP65" s="146">
        <f t="shared" ref="AP65" si="1317">SUM(AC62*S65)</f>
        <v>0</v>
      </c>
      <c r="AQ65" s="149">
        <f t="shared" si="241"/>
        <v>0</v>
      </c>
      <c r="AR65" s="151"/>
      <c r="AS65" s="146">
        <f t="shared" ref="AS65" si="1318">SUM(AC62*V65)</f>
        <v>0</v>
      </c>
      <c r="AT65" s="146">
        <f t="shared" ref="AT65" si="1319">SUM(AC62*W65)</f>
        <v>0</v>
      </c>
      <c r="AU65" s="146">
        <f t="shared" ref="AU65" si="1320">SUM(AC62*X65)</f>
        <v>0</v>
      </c>
      <c r="AV65" s="146">
        <f t="shared" ref="AV65" si="1321">SUM(AC62*Y65)</f>
        <v>0</v>
      </c>
      <c r="AW65" s="146">
        <f t="shared" ref="AW65" si="1322">SUM(AC62*Z65)</f>
        <v>0</v>
      </c>
      <c r="AX65" s="149">
        <f t="shared" si="195"/>
        <v>0</v>
      </c>
      <c r="AY65" s="40"/>
      <c r="AZ65" s="200"/>
      <c r="BA65" s="137"/>
      <c r="BB65" s="146">
        <f t="shared" si="85"/>
        <v>0</v>
      </c>
      <c r="BC65" s="146">
        <f t="shared" si="86"/>
        <v>0</v>
      </c>
      <c r="BD65" s="146">
        <f t="shared" si="72"/>
        <v>0</v>
      </c>
      <c r="BE65" s="146">
        <f t="shared" si="73"/>
        <v>0</v>
      </c>
      <c r="BF65" s="146">
        <f t="shared" si="87"/>
        <v>0</v>
      </c>
      <c r="BG65" s="149">
        <f t="shared" si="88"/>
        <v>0</v>
      </c>
      <c r="BH65" s="151"/>
      <c r="BI65" s="146">
        <f t="shared" ref="BI65" si="1323">SUM(AZ62*O65)</f>
        <v>0</v>
      </c>
      <c r="BJ65" s="146">
        <f t="shared" ref="BJ65" si="1324">SUM(AZ62*P65)</f>
        <v>0</v>
      </c>
      <c r="BK65" s="146">
        <f t="shared" ref="BK65" si="1325">SUM(AZ62*Q65)</f>
        <v>0</v>
      </c>
      <c r="BL65" s="146">
        <f t="shared" ref="BL65" si="1326">SUM(AZ62*R65)</f>
        <v>0</v>
      </c>
      <c r="BM65" s="146">
        <f t="shared" ref="BM65" si="1327">SUM(AZ62*S65)</f>
        <v>0</v>
      </c>
      <c r="BN65" s="149">
        <f t="shared" si="201"/>
        <v>0</v>
      </c>
      <c r="BO65" s="40"/>
      <c r="BP65" s="146">
        <f t="shared" ref="BP65" si="1328">SUM(AZ62*V65)</f>
        <v>0</v>
      </c>
      <c r="BQ65" s="146">
        <f t="shared" ref="BQ65" si="1329">SUM(AZ62*W65)</f>
        <v>0</v>
      </c>
      <c r="BR65" s="146">
        <f t="shared" ref="BR65" si="1330">SUM(AZ62*X65)</f>
        <v>0</v>
      </c>
      <c r="BS65" s="146">
        <f t="shared" ref="BS65" si="1331">SUM(AZ62*Y65)</f>
        <v>0</v>
      </c>
      <c r="BT65" s="146">
        <f t="shared" ref="BT65" si="1332">SUM(AZ62*Z65)</f>
        <v>0</v>
      </c>
      <c r="BU65" s="149">
        <f t="shared" si="207"/>
        <v>0</v>
      </c>
      <c r="BV65" s="39"/>
      <c r="BW65" s="200"/>
      <c r="BX65" s="137"/>
      <c r="BY65" s="146">
        <f t="shared" si="91"/>
        <v>0</v>
      </c>
      <c r="BZ65" s="146">
        <f t="shared" si="92"/>
        <v>0</v>
      </c>
      <c r="CA65" s="146">
        <f t="shared" si="74"/>
        <v>0</v>
      </c>
      <c r="CB65" s="146">
        <f t="shared" si="75"/>
        <v>0</v>
      </c>
      <c r="CC65" s="146">
        <f t="shared" si="93"/>
        <v>0</v>
      </c>
      <c r="CD65" s="149">
        <f t="shared" si="94"/>
        <v>0</v>
      </c>
      <c r="CE65" s="151"/>
      <c r="CF65" s="146">
        <f t="shared" ref="CF65" si="1333">SUM(BW62*O65)</f>
        <v>0</v>
      </c>
      <c r="CG65" s="146">
        <f t="shared" ref="CG65" si="1334">SUM(BW62*P65)</f>
        <v>0</v>
      </c>
      <c r="CH65" s="146">
        <f t="shared" ref="CH65" si="1335">SUM(BW62*Q65)</f>
        <v>0</v>
      </c>
      <c r="CI65" s="146">
        <f t="shared" ref="CI65" si="1336">SUM(BW62*R65)</f>
        <v>0</v>
      </c>
      <c r="CJ65" s="146">
        <f t="shared" ref="CJ65" si="1337">SUM(BW62*S65)</f>
        <v>0</v>
      </c>
      <c r="CK65" s="149">
        <f t="shared" si="213"/>
        <v>0</v>
      </c>
      <c r="CL65" s="151"/>
      <c r="CM65" s="146">
        <f t="shared" ref="CM65" si="1338">SUM(BW62*V65)</f>
        <v>0</v>
      </c>
      <c r="CN65" s="146">
        <f t="shared" ref="CN65" si="1339">SUM(BW62*W65)</f>
        <v>0</v>
      </c>
      <c r="CO65" s="146">
        <f t="shared" ref="CO65" si="1340">SUM(BW62*X65)</f>
        <v>0</v>
      </c>
      <c r="CP65" s="146">
        <f t="shared" ref="CP65" si="1341">SUM(BW62*Y65)</f>
        <v>0</v>
      </c>
      <c r="CQ65" s="146">
        <f t="shared" ref="CQ65" si="1342">SUM(BW62*Z65)</f>
        <v>0</v>
      </c>
      <c r="CR65" s="149">
        <f t="shared" si="218"/>
        <v>0</v>
      </c>
      <c r="CS65" s="40"/>
      <c r="CT65" s="200"/>
      <c r="CU65" s="40"/>
      <c r="CV65" s="146">
        <f t="shared" si="219"/>
        <v>0</v>
      </c>
      <c r="CW65" s="146">
        <f t="shared" si="220"/>
        <v>0</v>
      </c>
      <c r="CX65" s="146">
        <f t="shared" si="174"/>
        <v>0</v>
      </c>
      <c r="CY65" s="146">
        <f t="shared" si="175"/>
        <v>0</v>
      </c>
      <c r="CZ65" s="146">
        <f t="shared" si="221"/>
        <v>0</v>
      </c>
      <c r="DA65" s="149">
        <f t="shared" si="222"/>
        <v>0</v>
      </c>
      <c r="DB65" s="151"/>
      <c r="DC65" s="146">
        <f t="shared" ref="DC65" si="1343">SUM(CT62*O65)</f>
        <v>0</v>
      </c>
      <c r="DD65" s="146">
        <f t="shared" ref="DD65" si="1344">SUM(CT62*P65)</f>
        <v>0</v>
      </c>
      <c r="DE65" s="146">
        <f t="shared" ref="DE65" si="1345">SUM(CT62*Q65)</f>
        <v>0</v>
      </c>
      <c r="DF65" s="146">
        <f t="shared" ref="DF65" si="1346">SUM(CT62*R65)</f>
        <v>0</v>
      </c>
      <c r="DG65" s="146">
        <f t="shared" ref="DG65" si="1347">SUM(CT62*S65)</f>
        <v>0</v>
      </c>
      <c r="DH65" s="149">
        <f t="shared" si="228"/>
        <v>0</v>
      </c>
      <c r="DI65" s="151"/>
      <c r="DJ65" s="146">
        <f t="shared" ref="DJ65" si="1348">SUM(CT62*V65)</f>
        <v>0</v>
      </c>
      <c r="DK65" s="146">
        <f t="shared" ref="DK65" si="1349">SUM(CT62*W65)</f>
        <v>0</v>
      </c>
      <c r="DL65" s="146">
        <f t="shared" ref="DL65" si="1350">SUM(CT62*X65)</f>
        <v>0</v>
      </c>
      <c r="DM65" s="146">
        <f t="shared" ref="DM65" si="1351">SUM(CT62*Y65)</f>
        <v>0</v>
      </c>
      <c r="DN65" s="146">
        <f t="shared" ref="DN65" si="1352">SUM(CT62*Z65)</f>
        <v>0</v>
      </c>
      <c r="DO65" s="149">
        <f t="shared" si="234"/>
        <v>0</v>
      </c>
      <c r="DP65" s="77"/>
    </row>
    <row r="66" spans="1:120" x14ac:dyDescent="0.3">
      <c r="A66" s="203"/>
      <c r="B66" s="205"/>
      <c r="C66" s="201"/>
      <c r="D66" s="201"/>
      <c r="E66" s="170">
        <f t="shared" si="1272"/>
        <v>0</v>
      </c>
      <c r="F66" s="201"/>
      <c r="G66" s="119" t="s">
        <v>27</v>
      </c>
      <c r="H66" s="146">
        <f>'Project 7'!$B$16</f>
        <v>0</v>
      </c>
      <c r="I66" s="146">
        <f>'Project 7'!$C$16</f>
        <v>0</v>
      </c>
      <c r="J66" s="146">
        <f>'Project 7'!$D$16</f>
        <v>0</v>
      </c>
      <c r="K66" s="146">
        <f>'Project 7'!$E$16</f>
        <v>0</v>
      </c>
      <c r="L66" s="146">
        <f>'Project 7'!$F$16</f>
        <v>0</v>
      </c>
      <c r="M66" s="149">
        <f>'Project 7'!$G$16</f>
        <v>0</v>
      </c>
      <c r="N66" s="151"/>
      <c r="O66" s="146">
        <f>'Project 7'!$B$25</f>
        <v>0</v>
      </c>
      <c r="P66" s="146">
        <f>'Project 7'!$C$25</f>
        <v>0</v>
      </c>
      <c r="Q66" s="146">
        <f>'Project 7'!$D$25</f>
        <v>0</v>
      </c>
      <c r="R66" s="146">
        <f>'Project 7'!$E$25</f>
        <v>0</v>
      </c>
      <c r="S66" s="146">
        <f>'Project 7'!$F$25</f>
        <v>0</v>
      </c>
      <c r="T66" s="149">
        <f>'Project 7'!$G$25</f>
        <v>0</v>
      </c>
      <c r="U66" s="151"/>
      <c r="V66" s="146">
        <f>'Project 7'!$J$25</f>
        <v>0</v>
      </c>
      <c r="W66" s="146">
        <f>'Project 7'!$K$25</f>
        <v>0</v>
      </c>
      <c r="X66" s="146">
        <f>'Project 7'!$L$25</f>
        <v>0</v>
      </c>
      <c r="Y66" s="146">
        <f>'Project 7'!$M$25</f>
        <v>0</v>
      </c>
      <c r="Z66" s="146">
        <f>'Project 7'!$N$25</f>
        <v>0</v>
      </c>
      <c r="AA66" s="149">
        <f>'Project 7'!$O$25</f>
        <v>0</v>
      </c>
      <c r="AB66" s="40"/>
      <c r="AC66" s="200"/>
      <c r="AE66" s="146">
        <f t="shared" si="110"/>
        <v>0</v>
      </c>
      <c r="AF66" s="146">
        <f t="shared" si="116"/>
        <v>0</v>
      </c>
      <c r="AG66" s="146">
        <f t="shared" si="111"/>
        <v>0</v>
      </c>
      <c r="AH66" s="146">
        <f t="shared" si="112"/>
        <v>0</v>
      </c>
      <c r="AI66" s="146">
        <f t="shared" si="113"/>
        <v>0</v>
      </c>
      <c r="AJ66" s="149">
        <f t="shared" si="81"/>
        <v>0</v>
      </c>
      <c r="AK66" s="151"/>
      <c r="AL66" s="146">
        <f t="shared" ref="AL66" si="1353">SUM(AC62*O66)</f>
        <v>0</v>
      </c>
      <c r="AM66" s="146">
        <f t="shared" ref="AM66" si="1354">SUM(AC62*P66)</f>
        <v>0</v>
      </c>
      <c r="AN66" s="146">
        <f t="shared" ref="AN66" si="1355">SUM(AC62*Q66)</f>
        <v>0</v>
      </c>
      <c r="AO66" s="146">
        <f t="shared" ref="AO66" si="1356">SUM(AC62*R66)</f>
        <v>0</v>
      </c>
      <c r="AP66" s="146">
        <f t="shared" ref="AP66" si="1357">SUM(AC62*S66)</f>
        <v>0</v>
      </c>
      <c r="AQ66" s="149">
        <f t="shared" si="241"/>
        <v>0</v>
      </c>
      <c r="AR66" s="151"/>
      <c r="AS66" s="146">
        <f t="shared" ref="AS66" si="1358">SUM(AC62*V66)</f>
        <v>0</v>
      </c>
      <c r="AT66" s="146">
        <f t="shared" ref="AT66" si="1359">SUM(AC62*W66)</f>
        <v>0</v>
      </c>
      <c r="AU66" s="146">
        <f t="shared" ref="AU66" si="1360">SUM(AC62*X66)</f>
        <v>0</v>
      </c>
      <c r="AV66" s="146">
        <f t="shared" ref="AV66" si="1361">SUM(AC62*Y66)</f>
        <v>0</v>
      </c>
      <c r="AW66" s="146">
        <f t="shared" ref="AW66" si="1362">SUM(AC62*Z66)</f>
        <v>0</v>
      </c>
      <c r="AX66" s="149">
        <f t="shared" si="195"/>
        <v>0</v>
      </c>
      <c r="AY66" s="40"/>
      <c r="AZ66" s="200"/>
      <c r="BA66" s="137"/>
      <c r="BB66" s="146">
        <f t="shared" si="85"/>
        <v>0</v>
      </c>
      <c r="BC66" s="146">
        <f t="shared" si="86"/>
        <v>0</v>
      </c>
      <c r="BD66" s="146">
        <f t="shared" si="72"/>
        <v>0</v>
      </c>
      <c r="BE66" s="146">
        <f t="shared" si="73"/>
        <v>0</v>
      </c>
      <c r="BF66" s="146">
        <f t="shared" si="87"/>
        <v>0</v>
      </c>
      <c r="BG66" s="149">
        <f t="shared" si="88"/>
        <v>0</v>
      </c>
      <c r="BH66" s="151"/>
      <c r="BI66" s="146">
        <f t="shared" ref="BI66" si="1363">SUM(AZ62*O66)</f>
        <v>0</v>
      </c>
      <c r="BJ66" s="146">
        <f t="shared" ref="BJ66" si="1364">SUM(AZ62*P66)</f>
        <v>0</v>
      </c>
      <c r="BK66" s="146">
        <f t="shared" ref="BK66" si="1365">SUM(AZ62*Q66)</f>
        <v>0</v>
      </c>
      <c r="BL66" s="146">
        <f t="shared" ref="BL66" si="1366">SUM(AZ62*R66)</f>
        <v>0</v>
      </c>
      <c r="BM66" s="146">
        <f t="shared" ref="BM66" si="1367">SUM(AZ62*S66)</f>
        <v>0</v>
      </c>
      <c r="BN66" s="149">
        <f t="shared" si="201"/>
        <v>0</v>
      </c>
      <c r="BO66" s="40"/>
      <c r="BP66" s="146">
        <f t="shared" ref="BP66" si="1368">SUM(AZ62*V66)</f>
        <v>0</v>
      </c>
      <c r="BQ66" s="146">
        <f t="shared" ref="BQ66" si="1369">SUM(AZ62*W66)</f>
        <v>0</v>
      </c>
      <c r="BR66" s="146">
        <f t="shared" ref="BR66" si="1370">SUM(AZ62*X66)</f>
        <v>0</v>
      </c>
      <c r="BS66" s="146">
        <f t="shared" ref="BS66" si="1371">SUM(AZ62*Y66)</f>
        <v>0</v>
      </c>
      <c r="BT66" s="146">
        <f t="shared" ref="BT66" si="1372">SUM(AZ62*Z66)</f>
        <v>0</v>
      </c>
      <c r="BU66" s="149">
        <f t="shared" si="207"/>
        <v>0</v>
      </c>
      <c r="BV66" s="39"/>
      <c r="BW66" s="200"/>
      <c r="BX66" s="137"/>
      <c r="BY66" s="146">
        <f t="shared" si="91"/>
        <v>0</v>
      </c>
      <c r="BZ66" s="146">
        <f t="shared" si="92"/>
        <v>0</v>
      </c>
      <c r="CA66" s="146">
        <f t="shared" si="74"/>
        <v>0</v>
      </c>
      <c r="CB66" s="146">
        <f t="shared" si="75"/>
        <v>0</v>
      </c>
      <c r="CC66" s="146">
        <f t="shared" si="93"/>
        <v>0</v>
      </c>
      <c r="CD66" s="149">
        <f t="shared" si="94"/>
        <v>0</v>
      </c>
      <c r="CE66" s="151"/>
      <c r="CF66" s="146">
        <f t="shared" ref="CF66" si="1373">SUM(BW62*O66)</f>
        <v>0</v>
      </c>
      <c r="CG66" s="146">
        <f t="shared" ref="CG66" si="1374">SUM(BW62*P66)</f>
        <v>0</v>
      </c>
      <c r="CH66" s="146">
        <f t="shared" ref="CH66" si="1375">SUM(BW62*Q66)</f>
        <v>0</v>
      </c>
      <c r="CI66" s="146">
        <f t="shared" ref="CI66" si="1376">SUM(BW62*R66)</f>
        <v>0</v>
      </c>
      <c r="CJ66" s="146">
        <f t="shared" ref="CJ66" si="1377">SUM(BW62*S66)</f>
        <v>0</v>
      </c>
      <c r="CK66" s="149">
        <f t="shared" si="213"/>
        <v>0</v>
      </c>
      <c r="CL66" s="151"/>
      <c r="CM66" s="146">
        <f t="shared" ref="CM66" si="1378">SUM(BW62*V66)</f>
        <v>0</v>
      </c>
      <c r="CN66" s="146">
        <f t="shared" ref="CN66" si="1379">SUM(BW62*W66)</f>
        <v>0</v>
      </c>
      <c r="CO66" s="146">
        <f t="shared" ref="CO66" si="1380">SUM(BW62*X66)</f>
        <v>0</v>
      </c>
      <c r="CP66" s="146">
        <f t="shared" ref="CP66" si="1381">SUM(BW62*Y66)</f>
        <v>0</v>
      </c>
      <c r="CQ66" s="146">
        <f t="shared" ref="CQ66" si="1382">SUM(BW62*Z66)</f>
        <v>0</v>
      </c>
      <c r="CR66" s="149">
        <f t="shared" si="218"/>
        <v>0</v>
      </c>
      <c r="CS66" s="40"/>
      <c r="CT66" s="200"/>
      <c r="CU66" s="40"/>
      <c r="CV66" s="146">
        <f t="shared" si="219"/>
        <v>0</v>
      </c>
      <c r="CW66" s="146">
        <f t="shared" si="220"/>
        <v>0</v>
      </c>
      <c r="CX66" s="146">
        <f t="shared" si="174"/>
        <v>0</v>
      </c>
      <c r="CY66" s="146">
        <f t="shared" si="175"/>
        <v>0</v>
      </c>
      <c r="CZ66" s="146">
        <f t="shared" si="221"/>
        <v>0</v>
      </c>
      <c r="DA66" s="149">
        <f t="shared" si="222"/>
        <v>0</v>
      </c>
      <c r="DB66" s="151"/>
      <c r="DC66" s="146">
        <f t="shared" ref="DC66" si="1383">SUM(CT62*O66)</f>
        <v>0</v>
      </c>
      <c r="DD66" s="146">
        <f t="shared" ref="DD66" si="1384">SUM(CT62*P66)</f>
        <v>0</v>
      </c>
      <c r="DE66" s="146">
        <f t="shared" ref="DE66" si="1385">SUM(CT62*Q66)</f>
        <v>0</v>
      </c>
      <c r="DF66" s="146">
        <f t="shared" ref="DF66" si="1386">SUM(CT62*R66)</f>
        <v>0</v>
      </c>
      <c r="DG66" s="146">
        <f t="shared" ref="DG66" si="1387">SUM(CT62*S66)</f>
        <v>0</v>
      </c>
      <c r="DH66" s="149">
        <f t="shared" si="228"/>
        <v>0</v>
      </c>
      <c r="DI66" s="151"/>
      <c r="DJ66" s="146">
        <f t="shared" ref="DJ66" si="1388">SUM(CT62*V66)</f>
        <v>0</v>
      </c>
      <c r="DK66" s="146">
        <f t="shared" ref="DK66" si="1389">SUM(CT62*W66)</f>
        <v>0</v>
      </c>
      <c r="DL66" s="146">
        <f t="shared" ref="DL66" si="1390">SUM(CT62*X66)</f>
        <v>0</v>
      </c>
      <c r="DM66" s="146">
        <f t="shared" ref="DM66" si="1391">SUM(CT62*Y66)</f>
        <v>0</v>
      </c>
      <c r="DN66" s="146">
        <f t="shared" ref="DN66" si="1392">SUM(CT62*Z66)</f>
        <v>0</v>
      </c>
      <c r="DO66" s="149">
        <f t="shared" si="234"/>
        <v>0</v>
      </c>
      <c r="DP66" s="77"/>
    </row>
    <row r="67" spans="1:120" x14ac:dyDescent="0.3">
      <c r="A67" s="204"/>
      <c r="B67" s="205"/>
      <c r="C67" s="201"/>
      <c r="D67" s="201"/>
      <c r="E67" s="171" t="s">
        <v>21</v>
      </c>
      <c r="F67" s="201"/>
      <c r="G67" s="119" t="s">
        <v>21</v>
      </c>
      <c r="H67" s="195">
        <f>'Project 7'!$B$17</f>
        <v>0</v>
      </c>
      <c r="I67" s="195">
        <f>'Project 7'!$C$17</f>
        <v>0</v>
      </c>
      <c r="J67" s="195">
        <f>'Project 7'!$D$17</f>
        <v>0</v>
      </c>
      <c r="K67" s="195">
        <f>'Project 7'!$E$17</f>
        <v>0</v>
      </c>
      <c r="L67" s="195">
        <f>'Project 7'!$F$17</f>
        <v>0</v>
      </c>
      <c r="M67" s="196">
        <f>'Project 7'!$G$17</f>
        <v>0</v>
      </c>
      <c r="N67" s="151"/>
      <c r="O67" s="195">
        <f>'Project 7'!$B$26</f>
        <v>0</v>
      </c>
      <c r="P67" s="195">
        <f>'Project 7'!$C$26</f>
        <v>0</v>
      </c>
      <c r="Q67" s="195">
        <f>'Project 7'!$D$26</f>
        <v>0</v>
      </c>
      <c r="R67" s="195">
        <f>'Project 7'!$E$26</f>
        <v>0</v>
      </c>
      <c r="S67" s="195">
        <f>'Project 7'!$F$26</f>
        <v>0</v>
      </c>
      <c r="T67" s="196">
        <f>'Project 7'!$G$26</f>
        <v>0</v>
      </c>
      <c r="U67" s="151"/>
      <c r="V67" s="195">
        <f>'Project 7'!$J$26</f>
        <v>0</v>
      </c>
      <c r="W67" s="195">
        <f>'Project 7'!$K$26</f>
        <v>0</v>
      </c>
      <c r="X67" s="195">
        <f>'Project 7'!$L$26</f>
        <v>0</v>
      </c>
      <c r="Y67" s="195">
        <f>'Project 7'!$M$26</f>
        <v>0</v>
      </c>
      <c r="Z67" s="195">
        <f>'Project 7'!$N$26</f>
        <v>0</v>
      </c>
      <c r="AA67" s="196">
        <f>'Project 7'!$O$26</f>
        <v>0</v>
      </c>
      <c r="AB67" s="40"/>
      <c r="AC67" s="200"/>
      <c r="AE67" s="195">
        <f t="shared" si="110"/>
        <v>0</v>
      </c>
      <c r="AF67" s="195">
        <f t="shared" si="116"/>
        <v>0</v>
      </c>
      <c r="AG67" s="195">
        <f t="shared" si="111"/>
        <v>0</v>
      </c>
      <c r="AH67" s="195">
        <f t="shared" si="112"/>
        <v>0</v>
      </c>
      <c r="AI67" s="195">
        <f t="shared" si="113"/>
        <v>0</v>
      </c>
      <c r="AJ67" s="196">
        <f t="shared" si="81"/>
        <v>0</v>
      </c>
      <c r="AK67" s="151"/>
      <c r="AL67" s="195">
        <f t="shared" ref="AL67:AP67" si="1393">SUM(AL62:AL66)</f>
        <v>0</v>
      </c>
      <c r="AM67" s="195">
        <f t="shared" si="1393"/>
        <v>0</v>
      </c>
      <c r="AN67" s="195">
        <f t="shared" si="1393"/>
        <v>0</v>
      </c>
      <c r="AO67" s="195">
        <f t="shared" si="1393"/>
        <v>0</v>
      </c>
      <c r="AP67" s="195">
        <f t="shared" si="1393"/>
        <v>0</v>
      </c>
      <c r="AQ67" s="196">
        <f t="shared" si="241"/>
        <v>0</v>
      </c>
      <c r="AR67" s="151"/>
      <c r="AS67" s="195">
        <f t="shared" ref="AS67" si="1394">SUM(AS62:AS66)</f>
        <v>0</v>
      </c>
      <c r="AT67" s="195">
        <f t="shared" si="976"/>
        <v>0</v>
      </c>
      <c r="AU67" s="195">
        <f t="shared" si="976"/>
        <v>0</v>
      </c>
      <c r="AV67" s="195">
        <f t="shared" si="976"/>
        <v>0</v>
      </c>
      <c r="AW67" s="195">
        <f t="shared" si="976"/>
        <v>0</v>
      </c>
      <c r="AX67" s="196">
        <f t="shared" si="195"/>
        <v>0</v>
      </c>
      <c r="AY67" s="40"/>
      <c r="AZ67" s="200"/>
      <c r="BA67" s="137"/>
      <c r="BB67" s="195">
        <f t="shared" si="85"/>
        <v>0</v>
      </c>
      <c r="BC67" s="195">
        <f t="shared" si="86"/>
        <v>0</v>
      </c>
      <c r="BD67" s="195">
        <f t="shared" si="72"/>
        <v>0</v>
      </c>
      <c r="BE67" s="195">
        <f t="shared" si="73"/>
        <v>0</v>
      </c>
      <c r="BF67" s="195">
        <f t="shared" si="87"/>
        <v>0</v>
      </c>
      <c r="BG67" s="196">
        <f t="shared" si="88"/>
        <v>0</v>
      </c>
      <c r="BH67" s="151"/>
      <c r="BI67" s="195">
        <f t="shared" ref="BI67" si="1395">SUM(BI62:BI66)</f>
        <v>0</v>
      </c>
      <c r="BJ67" s="195">
        <f t="shared" si="977"/>
        <v>0</v>
      </c>
      <c r="BK67" s="195">
        <f t="shared" si="977"/>
        <v>0</v>
      </c>
      <c r="BL67" s="195">
        <f t="shared" si="977"/>
        <v>0</v>
      </c>
      <c r="BM67" s="195">
        <f t="shared" si="977"/>
        <v>0</v>
      </c>
      <c r="BN67" s="196">
        <f t="shared" si="201"/>
        <v>0</v>
      </c>
      <c r="BO67" s="40"/>
      <c r="BP67" s="195">
        <f t="shared" ref="BP67" si="1396">SUM(BP62:BP66)</f>
        <v>0</v>
      </c>
      <c r="BQ67" s="195">
        <f t="shared" si="978"/>
        <v>0</v>
      </c>
      <c r="BR67" s="195">
        <f t="shared" si="978"/>
        <v>0</v>
      </c>
      <c r="BS67" s="195">
        <f t="shared" si="978"/>
        <v>0</v>
      </c>
      <c r="BT67" s="195">
        <f t="shared" si="978"/>
        <v>0</v>
      </c>
      <c r="BU67" s="196">
        <f t="shared" si="207"/>
        <v>0</v>
      </c>
      <c r="BV67" s="39"/>
      <c r="BW67" s="200"/>
      <c r="BX67" s="137"/>
      <c r="BY67" s="195">
        <f t="shared" si="91"/>
        <v>0</v>
      </c>
      <c r="BZ67" s="195">
        <f t="shared" si="92"/>
        <v>0</v>
      </c>
      <c r="CA67" s="195">
        <f t="shared" si="74"/>
        <v>0</v>
      </c>
      <c r="CB67" s="195">
        <f t="shared" si="75"/>
        <v>0</v>
      </c>
      <c r="CC67" s="195">
        <f t="shared" si="93"/>
        <v>0</v>
      </c>
      <c r="CD67" s="196">
        <f t="shared" si="94"/>
        <v>0</v>
      </c>
      <c r="CE67" s="151"/>
      <c r="CF67" s="195">
        <f t="shared" ref="CF67" si="1397">SUM(CF62:CF66)</f>
        <v>0</v>
      </c>
      <c r="CG67" s="195">
        <f t="shared" si="979"/>
        <v>0</v>
      </c>
      <c r="CH67" s="195">
        <f t="shared" si="979"/>
        <v>0</v>
      </c>
      <c r="CI67" s="195">
        <f t="shared" si="979"/>
        <v>0</v>
      </c>
      <c r="CJ67" s="195">
        <f t="shared" si="979"/>
        <v>0</v>
      </c>
      <c r="CK67" s="196">
        <f t="shared" si="213"/>
        <v>0</v>
      </c>
      <c r="CL67" s="151"/>
      <c r="CM67" s="195">
        <f t="shared" ref="CM67" si="1398">SUM(CM62:CM66)</f>
        <v>0</v>
      </c>
      <c r="CN67" s="195">
        <f t="shared" si="980"/>
        <v>0</v>
      </c>
      <c r="CO67" s="195">
        <f t="shared" si="980"/>
        <v>0</v>
      </c>
      <c r="CP67" s="195">
        <f t="shared" si="980"/>
        <v>0</v>
      </c>
      <c r="CQ67" s="195">
        <f t="shared" si="980"/>
        <v>0</v>
      </c>
      <c r="CR67" s="196">
        <f t="shared" si="218"/>
        <v>0</v>
      </c>
      <c r="CS67" s="40"/>
      <c r="CT67" s="200"/>
      <c r="CU67" s="40"/>
      <c r="CV67" s="150">
        <f t="shared" si="219"/>
        <v>0</v>
      </c>
      <c r="CW67" s="150">
        <f t="shared" si="220"/>
        <v>0</v>
      </c>
      <c r="CX67" s="150">
        <f t="shared" si="174"/>
        <v>0</v>
      </c>
      <c r="CY67" s="150">
        <f t="shared" si="175"/>
        <v>0</v>
      </c>
      <c r="CZ67" s="150">
        <f t="shared" si="221"/>
        <v>0</v>
      </c>
      <c r="DA67" s="149">
        <f t="shared" si="222"/>
        <v>0</v>
      </c>
      <c r="DB67" s="151"/>
      <c r="DC67" s="150">
        <f t="shared" ref="DC67" si="1399">SUM(DC62:DC66)</f>
        <v>0</v>
      </c>
      <c r="DD67" s="150">
        <f t="shared" si="981"/>
        <v>0</v>
      </c>
      <c r="DE67" s="150">
        <f t="shared" si="981"/>
        <v>0</v>
      </c>
      <c r="DF67" s="150">
        <f t="shared" si="981"/>
        <v>0</v>
      </c>
      <c r="DG67" s="150">
        <f t="shared" si="981"/>
        <v>0</v>
      </c>
      <c r="DH67" s="149">
        <f t="shared" si="228"/>
        <v>0</v>
      </c>
      <c r="DI67" s="151"/>
      <c r="DJ67" s="150">
        <f t="shared" ref="DJ67:DK67" si="1400">SUM(DJ62:DJ66)</f>
        <v>0</v>
      </c>
      <c r="DK67" s="150">
        <f t="shared" si="1400"/>
        <v>0</v>
      </c>
      <c r="DL67" s="150">
        <f t="shared" si="982"/>
        <v>0</v>
      </c>
      <c r="DM67" s="150">
        <f t="shared" si="982"/>
        <v>0</v>
      </c>
      <c r="DN67" s="150">
        <f t="shared" si="982"/>
        <v>0</v>
      </c>
      <c r="DO67" s="149">
        <f t="shared" si="234"/>
        <v>0</v>
      </c>
      <c r="DP67" s="77"/>
    </row>
    <row r="68" spans="1:120" x14ac:dyDescent="0.3">
      <c r="A68" s="202" t="s">
        <v>64</v>
      </c>
      <c r="B68" s="205">
        <f>'Project 8'!$C$2</f>
        <v>0</v>
      </c>
      <c r="C68" s="201">
        <f>'Project 8'!$C$3</f>
        <v>0</v>
      </c>
      <c r="D68" s="201">
        <f>'Project 8'!$C$4</f>
        <v>0</v>
      </c>
      <c r="E68" s="169">
        <f>'Project 8'!$C$6</f>
        <v>0</v>
      </c>
      <c r="F68" s="201">
        <f>'Project 8'!$C$7</f>
        <v>0</v>
      </c>
      <c r="G68" s="119" t="s">
        <v>22</v>
      </c>
      <c r="H68" s="146">
        <f>'Project 8'!$B$12</f>
        <v>0</v>
      </c>
      <c r="I68" s="146">
        <f>'Project 8'!$C$12</f>
        <v>0</v>
      </c>
      <c r="J68" s="146">
        <f>'Project 8'!$D$12</f>
        <v>0</v>
      </c>
      <c r="K68" s="146">
        <f>'Project 8'!$E$12</f>
        <v>0</v>
      </c>
      <c r="L68" s="146">
        <f>'Project 8'!$F$12</f>
        <v>0</v>
      </c>
      <c r="M68" s="147">
        <f>'Project 8'!$G$12</f>
        <v>0</v>
      </c>
      <c r="N68" s="151"/>
      <c r="O68" s="146">
        <f>'Project 8'!$B$21</f>
        <v>0</v>
      </c>
      <c r="P68" s="146">
        <f>'Project 8'!$C$21</f>
        <v>0</v>
      </c>
      <c r="Q68" s="146">
        <f>'Project 8'!$D$21</f>
        <v>0</v>
      </c>
      <c r="R68" s="146">
        <f>'Project 8'!$E$21</f>
        <v>0</v>
      </c>
      <c r="S68" s="146">
        <f>'Project 8'!$F$21</f>
        <v>0</v>
      </c>
      <c r="T68" s="147">
        <f>'Project 8'!$G$21</f>
        <v>0</v>
      </c>
      <c r="U68" s="151"/>
      <c r="V68" s="146">
        <f>'Project 8'!$J$21</f>
        <v>0</v>
      </c>
      <c r="W68" s="146">
        <f>'Project 8'!$K$21</f>
        <v>0</v>
      </c>
      <c r="X68" s="146">
        <f>'Project 8'!$L$21</f>
        <v>0</v>
      </c>
      <c r="Y68" s="146">
        <f>'Project 8'!$M$21</f>
        <v>0</v>
      </c>
      <c r="Z68" s="146">
        <f>'Project 8'!$N$21</f>
        <v>0</v>
      </c>
      <c r="AA68" s="147">
        <f>'Project 8'!$O$21</f>
        <v>0</v>
      </c>
      <c r="AB68" s="40"/>
      <c r="AC68" s="200"/>
      <c r="AE68" s="146">
        <f t="shared" si="110"/>
        <v>0</v>
      </c>
      <c r="AF68" s="146">
        <f t="shared" si="116"/>
        <v>0</v>
      </c>
      <c r="AG68" s="146">
        <f t="shared" si="111"/>
        <v>0</v>
      </c>
      <c r="AH68" s="146">
        <f t="shared" si="112"/>
        <v>0</v>
      </c>
      <c r="AI68" s="146">
        <f t="shared" si="113"/>
        <v>0</v>
      </c>
      <c r="AJ68" s="147">
        <f t="shared" si="81"/>
        <v>0</v>
      </c>
      <c r="AK68" s="151"/>
      <c r="AL68" s="146">
        <f t="shared" ref="AL68" si="1401">SUM(AC68*O68)</f>
        <v>0</v>
      </c>
      <c r="AM68" s="146">
        <f t="shared" ref="AM68" si="1402">SUM(AC68*P68)</f>
        <v>0</v>
      </c>
      <c r="AN68" s="146">
        <f t="shared" ref="AN68" si="1403">SUM(AC68*Q68)</f>
        <v>0</v>
      </c>
      <c r="AO68" s="146">
        <f t="shared" ref="AO68" si="1404">SUM(AC68*R68)</f>
        <v>0</v>
      </c>
      <c r="AP68" s="146">
        <f t="shared" ref="AP68" si="1405">SUM(AC68*S68)</f>
        <v>0</v>
      </c>
      <c r="AQ68" s="147">
        <f t="shared" si="241"/>
        <v>0</v>
      </c>
      <c r="AR68" s="151"/>
      <c r="AS68" s="146">
        <f t="shared" ref="AS68" si="1406">SUM(AC68*V68)</f>
        <v>0</v>
      </c>
      <c r="AT68" s="146">
        <f t="shared" ref="AT68" si="1407">SUM(AC68*W68)</f>
        <v>0</v>
      </c>
      <c r="AU68" s="146">
        <f t="shared" ref="AU68" si="1408">SUM(AC68*X68)</f>
        <v>0</v>
      </c>
      <c r="AV68" s="146">
        <f t="shared" ref="AV68" si="1409">SUM(AC68*Y68)</f>
        <v>0</v>
      </c>
      <c r="AW68" s="146">
        <f t="shared" ref="AW68" si="1410">SUM(AC68*Z68)</f>
        <v>0</v>
      </c>
      <c r="AX68" s="147">
        <f t="shared" si="195"/>
        <v>0</v>
      </c>
      <c r="AY68" s="40"/>
      <c r="AZ68" s="200"/>
      <c r="BA68" s="137"/>
      <c r="BB68" s="146">
        <f t="shared" si="85"/>
        <v>0</v>
      </c>
      <c r="BC68" s="146">
        <f t="shared" si="86"/>
        <v>0</v>
      </c>
      <c r="BD68" s="146">
        <f t="shared" si="72"/>
        <v>0</v>
      </c>
      <c r="BE68" s="146">
        <f t="shared" si="73"/>
        <v>0</v>
      </c>
      <c r="BF68" s="146">
        <f t="shared" si="87"/>
        <v>0</v>
      </c>
      <c r="BG68" s="147">
        <f t="shared" si="88"/>
        <v>0</v>
      </c>
      <c r="BH68" s="151"/>
      <c r="BI68" s="146">
        <f t="shared" ref="BI68" si="1411">SUM(AZ68*O68)</f>
        <v>0</v>
      </c>
      <c r="BJ68" s="146">
        <f t="shared" ref="BJ68" si="1412">SUM(AZ68*P68)</f>
        <v>0</v>
      </c>
      <c r="BK68" s="146">
        <f t="shared" ref="BK68" si="1413">SUM(AZ68*Q68)</f>
        <v>0</v>
      </c>
      <c r="BL68" s="146">
        <f t="shared" ref="BL68" si="1414">SUM(AZ68*R68)</f>
        <v>0</v>
      </c>
      <c r="BM68" s="146">
        <f t="shared" ref="BM68" si="1415">SUM(AZ68*S68)</f>
        <v>0</v>
      </c>
      <c r="BN68" s="147">
        <f t="shared" si="201"/>
        <v>0</v>
      </c>
      <c r="BO68" s="40"/>
      <c r="BP68" s="146">
        <f t="shared" ref="BP68" si="1416">SUM(AZ68*V68)</f>
        <v>0</v>
      </c>
      <c r="BQ68" s="146">
        <f t="shared" ref="BQ68" si="1417">SUM(AZ68*W68)</f>
        <v>0</v>
      </c>
      <c r="BR68" s="146">
        <f t="shared" ref="BR68" si="1418">SUM(AZ68*X68)</f>
        <v>0</v>
      </c>
      <c r="BS68" s="146">
        <f t="shared" ref="BS68" si="1419">SUM(AZ68*Y68)</f>
        <v>0</v>
      </c>
      <c r="BT68" s="146">
        <f t="shared" ref="BT68" si="1420">SUM(AZ68*Z68)</f>
        <v>0</v>
      </c>
      <c r="BU68" s="147">
        <f t="shared" si="207"/>
        <v>0</v>
      </c>
      <c r="BV68" s="39"/>
      <c r="BW68" s="200"/>
      <c r="BX68" s="137"/>
      <c r="BY68" s="146">
        <f t="shared" si="91"/>
        <v>0</v>
      </c>
      <c r="BZ68" s="146">
        <f t="shared" si="92"/>
        <v>0</v>
      </c>
      <c r="CA68" s="146">
        <f t="shared" si="74"/>
        <v>0</v>
      </c>
      <c r="CB68" s="146">
        <f t="shared" si="75"/>
        <v>0</v>
      </c>
      <c r="CC68" s="146">
        <f t="shared" si="93"/>
        <v>0</v>
      </c>
      <c r="CD68" s="147">
        <f t="shared" si="94"/>
        <v>0</v>
      </c>
      <c r="CE68" s="151"/>
      <c r="CF68" s="146">
        <f t="shared" ref="CF68" si="1421">SUM(BW68*O68)</f>
        <v>0</v>
      </c>
      <c r="CG68" s="146">
        <f t="shared" ref="CG68" si="1422">SUM(BW68*P68)</f>
        <v>0</v>
      </c>
      <c r="CH68" s="146">
        <f t="shared" ref="CH68" si="1423">SUM(BW68*Q68)</f>
        <v>0</v>
      </c>
      <c r="CI68" s="146">
        <f t="shared" ref="CI68" si="1424">SUM(BW68*R68)</f>
        <v>0</v>
      </c>
      <c r="CJ68" s="146">
        <f t="shared" ref="CJ68" si="1425">SUM(BW68*S68)</f>
        <v>0</v>
      </c>
      <c r="CK68" s="147">
        <f t="shared" si="213"/>
        <v>0</v>
      </c>
      <c r="CL68" s="151"/>
      <c r="CM68" s="146">
        <f t="shared" ref="CM68" si="1426">SUM(BW68*V68)</f>
        <v>0</v>
      </c>
      <c r="CN68" s="146">
        <f t="shared" ref="CN68" si="1427">SUM(BW68*W68)</f>
        <v>0</v>
      </c>
      <c r="CO68" s="146">
        <f t="shared" ref="CO68" si="1428">SUM(BW68*X68)</f>
        <v>0</v>
      </c>
      <c r="CP68" s="146">
        <f t="shared" ref="CP68" si="1429">SUM(BW68*Y68)</f>
        <v>0</v>
      </c>
      <c r="CQ68" s="146">
        <f t="shared" ref="CQ68" si="1430">SUM(BW68*Z68)</f>
        <v>0</v>
      </c>
      <c r="CR68" s="147">
        <f t="shared" si="218"/>
        <v>0</v>
      </c>
      <c r="CS68" s="40"/>
      <c r="CT68" s="200"/>
      <c r="CU68" s="40"/>
      <c r="CV68" s="146">
        <f t="shared" si="219"/>
        <v>0</v>
      </c>
      <c r="CW68" s="146">
        <f t="shared" si="220"/>
        <v>0</v>
      </c>
      <c r="CX68" s="146">
        <f t="shared" si="174"/>
        <v>0</v>
      </c>
      <c r="CY68" s="146">
        <f t="shared" si="175"/>
        <v>0</v>
      </c>
      <c r="CZ68" s="146">
        <f t="shared" si="221"/>
        <v>0</v>
      </c>
      <c r="DA68" s="149">
        <f t="shared" si="222"/>
        <v>0</v>
      </c>
      <c r="DB68" s="151"/>
      <c r="DC68" s="146">
        <f t="shared" ref="DC68" si="1431">SUM(CT68*O68)</f>
        <v>0</v>
      </c>
      <c r="DD68" s="146">
        <f t="shared" ref="DD68" si="1432">SUM(CT68*P68)</f>
        <v>0</v>
      </c>
      <c r="DE68" s="146">
        <f t="shared" ref="DE68" si="1433">SUM(CT68*Q68)</f>
        <v>0</v>
      </c>
      <c r="DF68" s="146">
        <f t="shared" ref="DF68" si="1434">SUM(CT68*R68)</f>
        <v>0</v>
      </c>
      <c r="DG68" s="146">
        <f t="shared" ref="DG68" si="1435">SUM(CT68*S68)</f>
        <v>0</v>
      </c>
      <c r="DH68" s="149">
        <f t="shared" si="228"/>
        <v>0</v>
      </c>
      <c r="DI68" s="151"/>
      <c r="DJ68" s="146">
        <f t="shared" ref="DJ68" si="1436">SUM(CT68*V68)</f>
        <v>0</v>
      </c>
      <c r="DK68" s="146">
        <f t="shared" ref="DK68" si="1437">SUM(CT68*W68)</f>
        <v>0</v>
      </c>
      <c r="DL68" s="146">
        <f t="shared" ref="DL68" si="1438">SUM(CT68*X68)</f>
        <v>0</v>
      </c>
      <c r="DM68" s="146">
        <f t="shared" ref="DM68" si="1439">SUM(CT68*Y68)</f>
        <v>0</v>
      </c>
      <c r="DN68" s="146">
        <f t="shared" ref="DN68" si="1440">SUM(CT68*Z68)</f>
        <v>0</v>
      </c>
      <c r="DO68" s="149">
        <f t="shared" si="234"/>
        <v>0</v>
      </c>
      <c r="DP68" s="77"/>
    </row>
    <row r="69" spans="1:120" x14ac:dyDescent="0.3">
      <c r="A69" s="203"/>
      <c r="B69" s="205"/>
      <c r="C69" s="201"/>
      <c r="D69" s="201"/>
      <c r="E69" s="170">
        <f>E68</f>
        <v>0</v>
      </c>
      <c r="F69" s="201"/>
      <c r="G69" s="119" t="s">
        <v>24</v>
      </c>
      <c r="H69" s="146">
        <f>'Project 8'!$B$13</f>
        <v>0</v>
      </c>
      <c r="I69" s="146">
        <f>'Project 8'!$C$13</f>
        <v>0</v>
      </c>
      <c r="J69" s="146">
        <f>'Project 8'!$D$13</f>
        <v>0</v>
      </c>
      <c r="K69" s="146">
        <f>'Project 8'!$E$13</f>
        <v>0</v>
      </c>
      <c r="L69" s="146">
        <f>'Project 8'!$F$13</f>
        <v>0</v>
      </c>
      <c r="M69" s="149">
        <f>'Project 8'!$G$13</f>
        <v>0</v>
      </c>
      <c r="N69" s="151"/>
      <c r="O69" s="146">
        <f>'Project 8'!$B$22</f>
        <v>0</v>
      </c>
      <c r="P69" s="146">
        <f>'Project 8'!$C$22</f>
        <v>0</v>
      </c>
      <c r="Q69" s="146">
        <f>'Project 8'!$D$22</f>
        <v>0</v>
      </c>
      <c r="R69" s="146">
        <f>'Project 8'!$E$22</f>
        <v>0</v>
      </c>
      <c r="S69" s="146">
        <f>'Project 8'!$F$22</f>
        <v>0</v>
      </c>
      <c r="T69" s="149">
        <f>'Project 8'!$G$22</f>
        <v>0</v>
      </c>
      <c r="U69" s="151"/>
      <c r="V69" s="146">
        <f>'Project 8'!$J$22</f>
        <v>0</v>
      </c>
      <c r="W69" s="146">
        <f>'Project 8'!$K$22</f>
        <v>0</v>
      </c>
      <c r="X69" s="146">
        <f>'Project 8'!$L$22</f>
        <v>0</v>
      </c>
      <c r="Y69" s="146">
        <f>'Project 8'!$M$22</f>
        <v>0</v>
      </c>
      <c r="Z69" s="146">
        <f>'Project 8'!$N$22</f>
        <v>0</v>
      </c>
      <c r="AA69" s="149">
        <f>'Project 8'!$O$22</f>
        <v>0</v>
      </c>
      <c r="AB69" s="40"/>
      <c r="AC69" s="200"/>
      <c r="AE69" s="146">
        <f t="shared" si="110"/>
        <v>0</v>
      </c>
      <c r="AF69" s="146">
        <f t="shared" si="116"/>
        <v>0</v>
      </c>
      <c r="AG69" s="146">
        <f t="shared" si="111"/>
        <v>0</v>
      </c>
      <c r="AH69" s="146">
        <f t="shared" si="112"/>
        <v>0</v>
      </c>
      <c r="AI69" s="146">
        <f t="shared" si="113"/>
        <v>0</v>
      </c>
      <c r="AJ69" s="149">
        <f t="shared" si="81"/>
        <v>0</v>
      </c>
      <c r="AK69" s="151"/>
      <c r="AL69" s="146">
        <f t="shared" ref="AL69" si="1441">SUM(AC68*O69)</f>
        <v>0</v>
      </c>
      <c r="AM69" s="146">
        <f t="shared" ref="AM69" si="1442">SUM(AC68*P69)</f>
        <v>0</v>
      </c>
      <c r="AN69" s="146">
        <f t="shared" ref="AN69" si="1443">SUM(AC68*Q69)</f>
        <v>0</v>
      </c>
      <c r="AO69" s="146">
        <f t="shared" ref="AO69" si="1444">SUM(AC68*R69)</f>
        <v>0</v>
      </c>
      <c r="AP69" s="146">
        <f t="shared" ref="AP69" si="1445">SUM(AC68*S69)</f>
        <v>0</v>
      </c>
      <c r="AQ69" s="149">
        <f t="shared" si="241"/>
        <v>0</v>
      </c>
      <c r="AR69" s="151"/>
      <c r="AS69" s="146">
        <f t="shared" ref="AS69" si="1446">SUM(AC68*V69)</f>
        <v>0</v>
      </c>
      <c r="AT69" s="146">
        <f t="shared" ref="AT69" si="1447">SUM(AC68*W69)</f>
        <v>0</v>
      </c>
      <c r="AU69" s="146">
        <f t="shared" ref="AU69" si="1448">SUM(AC68*X69)</f>
        <v>0</v>
      </c>
      <c r="AV69" s="146">
        <f t="shared" ref="AV69" si="1449">SUM(AC68*Y69)</f>
        <v>0</v>
      </c>
      <c r="AW69" s="146">
        <f t="shared" ref="AW69" si="1450">SUM(AC68*Z69)</f>
        <v>0</v>
      </c>
      <c r="AX69" s="149">
        <f t="shared" si="195"/>
        <v>0</v>
      </c>
      <c r="AY69" s="40"/>
      <c r="AZ69" s="200"/>
      <c r="BA69" s="137"/>
      <c r="BB69" s="146">
        <f t="shared" si="85"/>
        <v>0</v>
      </c>
      <c r="BC69" s="146">
        <f t="shared" si="86"/>
        <v>0</v>
      </c>
      <c r="BD69" s="146">
        <f t="shared" si="72"/>
        <v>0</v>
      </c>
      <c r="BE69" s="146">
        <f t="shared" si="73"/>
        <v>0</v>
      </c>
      <c r="BF69" s="146">
        <f t="shared" si="87"/>
        <v>0</v>
      </c>
      <c r="BG69" s="149">
        <f t="shared" si="88"/>
        <v>0</v>
      </c>
      <c r="BH69" s="151"/>
      <c r="BI69" s="146">
        <f t="shared" ref="BI69" si="1451">SUM(AZ68*O69)</f>
        <v>0</v>
      </c>
      <c r="BJ69" s="146">
        <f t="shared" ref="BJ69" si="1452">SUM(AZ68*P69)</f>
        <v>0</v>
      </c>
      <c r="BK69" s="146">
        <f t="shared" ref="BK69" si="1453">SUM(AZ68*Q69)</f>
        <v>0</v>
      </c>
      <c r="BL69" s="146">
        <f t="shared" ref="BL69" si="1454">SUM(AZ68*R69)</f>
        <v>0</v>
      </c>
      <c r="BM69" s="146">
        <f t="shared" ref="BM69" si="1455">SUM(AZ68*S69)</f>
        <v>0</v>
      </c>
      <c r="BN69" s="149">
        <f t="shared" si="201"/>
        <v>0</v>
      </c>
      <c r="BO69" s="40"/>
      <c r="BP69" s="146">
        <f t="shared" ref="BP69" si="1456">SUM(AZ68*V69)</f>
        <v>0</v>
      </c>
      <c r="BQ69" s="146">
        <f t="shared" ref="BQ69" si="1457">SUM(AZ68*W69)</f>
        <v>0</v>
      </c>
      <c r="BR69" s="146">
        <f t="shared" ref="BR69" si="1458">SUM(AZ68*X69)</f>
        <v>0</v>
      </c>
      <c r="BS69" s="146">
        <f t="shared" ref="BS69" si="1459">SUM(AZ68*Y69)</f>
        <v>0</v>
      </c>
      <c r="BT69" s="146">
        <f t="shared" ref="BT69" si="1460">SUM(AZ68*Z69)</f>
        <v>0</v>
      </c>
      <c r="BU69" s="149">
        <f t="shared" si="207"/>
        <v>0</v>
      </c>
      <c r="BV69" s="39"/>
      <c r="BW69" s="200"/>
      <c r="BX69" s="137"/>
      <c r="BY69" s="146">
        <f t="shared" si="91"/>
        <v>0</v>
      </c>
      <c r="BZ69" s="146">
        <f t="shared" si="92"/>
        <v>0</v>
      </c>
      <c r="CA69" s="146">
        <f t="shared" si="74"/>
        <v>0</v>
      </c>
      <c r="CB69" s="146">
        <f t="shared" si="75"/>
        <v>0</v>
      </c>
      <c r="CC69" s="146">
        <f t="shared" si="93"/>
        <v>0</v>
      </c>
      <c r="CD69" s="149">
        <f t="shared" si="94"/>
        <v>0</v>
      </c>
      <c r="CE69" s="151"/>
      <c r="CF69" s="146">
        <f t="shared" ref="CF69" si="1461">SUM(BW68*O69)</f>
        <v>0</v>
      </c>
      <c r="CG69" s="146">
        <f t="shared" ref="CG69" si="1462">SUM(BW68*P69)</f>
        <v>0</v>
      </c>
      <c r="CH69" s="146">
        <f t="shared" ref="CH69" si="1463">SUM(BW68*Q69)</f>
        <v>0</v>
      </c>
      <c r="CI69" s="146">
        <f t="shared" ref="CI69" si="1464">SUM(BW68*R69)</f>
        <v>0</v>
      </c>
      <c r="CJ69" s="146">
        <f t="shared" ref="CJ69" si="1465">SUM(BW68*S69)</f>
        <v>0</v>
      </c>
      <c r="CK69" s="149">
        <f t="shared" si="213"/>
        <v>0</v>
      </c>
      <c r="CL69" s="151"/>
      <c r="CM69" s="146">
        <f t="shared" ref="CM69" si="1466">SUM(BW68*V69)</f>
        <v>0</v>
      </c>
      <c r="CN69" s="146">
        <f t="shared" ref="CN69" si="1467">SUM(BW68*W69)</f>
        <v>0</v>
      </c>
      <c r="CO69" s="146">
        <f t="shared" ref="CO69" si="1468">SUM(BW68*X69)</f>
        <v>0</v>
      </c>
      <c r="CP69" s="146">
        <f t="shared" ref="CP69" si="1469">SUM(BW68*Y69)</f>
        <v>0</v>
      </c>
      <c r="CQ69" s="146">
        <f t="shared" ref="CQ69" si="1470">SUM(BW68*Z69)</f>
        <v>0</v>
      </c>
      <c r="CR69" s="149">
        <f t="shared" si="218"/>
        <v>0</v>
      </c>
      <c r="CS69" s="40"/>
      <c r="CT69" s="200"/>
      <c r="CU69" s="40"/>
      <c r="CV69" s="146">
        <f t="shared" si="219"/>
        <v>0</v>
      </c>
      <c r="CW69" s="146">
        <f t="shared" si="220"/>
        <v>0</v>
      </c>
      <c r="CX69" s="146">
        <f t="shared" si="174"/>
        <v>0</v>
      </c>
      <c r="CY69" s="146">
        <f t="shared" si="175"/>
        <v>0</v>
      </c>
      <c r="CZ69" s="146">
        <f t="shared" si="221"/>
        <v>0</v>
      </c>
      <c r="DA69" s="149">
        <f t="shared" si="222"/>
        <v>0</v>
      </c>
      <c r="DB69" s="151"/>
      <c r="DC69" s="146">
        <f t="shared" ref="DC69" si="1471">SUM(CT68*O69)</f>
        <v>0</v>
      </c>
      <c r="DD69" s="146">
        <f t="shared" ref="DD69" si="1472">SUM(CT68*P69)</f>
        <v>0</v>
      </c>
      <c r="DE69" s="146">
        <f t="shared" ref="DE69" si="1473">SUM(CT68*Q69)</f>
        <v>0</v>
      </c>
      <c r="DF69" s="146">
        <f t="shared" ref="DF69" si="1474">SUM(CT68*R69)</f>
        <v>0</v>
      </c>
      <c r="DG69" s="146">
        <f t="shared" ref="DG69" si="1475">SUM(CT68*S69)</f>
        <v>0</v>
      </c>
      <c r="DH69" s="149">
        <f t="shared" si="228"/>
        <v>0</v>
      </c>
      <c r="DI69" s="151"/>
      <c r="DJ69" s="146">
        <f t="shared" ref="DJ69" si="1476">SUM(CT68*V69)</f>
        <v>0</v>
      </c>
      <c r="DK69" s="146">
        <f t="shared" ref="DK69" si="1477">SUM(CT68*W69)</f>
        <v>0</v>
      </c>
      <c r="DL69" s="146">
        <f t="shared" ref="DL69" si="1478">SUM(CT68*X69)</f>
        <v>0</v>
      </c>
      <c r="DM69" s="146">
        <f t="shared" ref="DM69" si="1479">SUM(CT68*Y69)</f>
        <v>0</v>
      </c>
      <c r="DN69" s="146">
        <f t="shared" ref="DN69" si="1480">SUM(CT68*Z69)</f>
        <v>0</v>
      </c>
      <c r="DO69" s="149">
        <f t="shared" si="234"/>
        <v>0</v>
      </c>
      <c r="DP69" s="77"/>
    </row>
    <row r="70" spans="1:120" x14ac:dyDescent="0.3">
      <c r="A70" s="203"/>
      <c r="B70" s="205"/>
      <c r="C70" s="201"/>
      <c r="D70" s="201"/>
      <c r="E70" s="170">
        <f t="shared" ref="E70:E72" si="1481">E69</f>
        <v>0</v>
      </c>
      <c r="F70" s="201"/>
      <c r="G70" s="119" t="s">
        <v>25</v>
      </c>
      <c r="H70" s="146">
        <f>'Project 8'!$B$14</f>
        <v>0</v>
      </c>
      <c r="I70" s="146">
        <f>'Project 8'!$C$14</f>
        <v>0</v>
      </c>
      <c r="J70" s="146">
        <f>'Project 8'!$D$14</f>
        <v>0</v>
      </c>
      <c r="K70" s="146">
        <f>'Project 8'!$E$14</f>
        <v>0</v>
      </c>
      <c r="L70" s="146">
        <f>'Project 8'!$F$14</f>
        <v>0</v>
      </c>
      <c r="M70" s="149">
        <f>'Project 8'!$G$14</f>
        <v>0</v>
      </c>
      <c r="N70" s="151"/>
      <c r="O70" s="146">
        <f>'Project 8'!$B$23</f>
        <v>0</v>
      </c>
      <c r="P70" s="146">
        <f>'Project 8'!$C$23</f>
        <v>0</v>
      </c>
      <c r="Q70" s="146">
        <f>'Project 8'!$D$23</f>
        <v>0</v>
      </c>
      <c r="R70" s="146">
        <f>'Project 8'!$E$23</f>
        <v>0</v>
      </c>
      <c r="S70" s="146">
        <f>'Project 8'!$F$23</f>
        <v>0</v>
      </c>
      <c r="T70" s="149">
        <f>'Project 8'!$G$23</f>
        <v>0</v>
      </c>
      <c r="U70" s="151"/>
      <c r="V70" s="146">
        <f>'Project 8'!$J$23</f>
        <v>0</v>
      </c>
      <c r="W70" s="146">
        <f>'Project 8'!$K$23</f>
        <v>0</v>
      </c>
      <c r="X70" s="146">
        <f>'Project 8'!$L$23</f>
        <v>0</v>
      </c>
      <c r="Y70" s="146">
        <f>'Project 8'!$M$23</f>
        <v>0</v>
      </c>
      <c r="Z70" s="146">
        <f>'Project 8'!$N$23</f>
        <v>0</v>
      </c>
      <c r="AA70" s="149">
        <f>'Project 8'!$O$23</f>
        <v>0</v>
      </c>
      <c r="AB70" s="40"/>
      <c r="AC70" s="200"/>
      <c r="AE70" s="146">
        <f t="shared" si="110"/>
        <v>0</v>
      </c>
      <c r="AF70" s="146">
        <f t="shared" si="116"/>
        <v>0</v>
      </c>
      <c r="AG70" s="146">
        <f t="shared" si="111"/>
        <v>0</v>
      </c>
      <c r="AH70" s="146">
        <f t="shared" si="112"/>
        <v>0</v>
      </c>
      <c r="AI70" s="146">
        <f t="shared" si="113"/>
        <v>0</v>
      </c>
      <c r="AJ70" s="149">
        <f t="shared" si="81"/>
        <v>0</v>
      </c>
      <c r="AK70" s="151"/>
      <c r="AL70" s="146">
        <f t="shared" ref="AL70" si="1482">SUM(AC68*O70)</f>
        <v>0</v>
      </c>
      <c r="AM70" s="146">
        <f t="shared" ref="AM70" si="1483">SUM(AC68*P70)</f>
        <v>0</v>
      </c>
      <c r="AN70" s="146">
        <f t="shared" ref="AN70" si="1484">SUM(AC68*Q70)</f>
        <v>0</v>
      </c>
      <c r="AO70" s="146">
        <f t="shared" ref="AO70" si="1485">SUM(AC68*R70)</f>
        <v>0</v>
      </c>
      <c r="AP70" s="146">
        <f t="shared" ref="AP70" si="1486">SUM(AC68*S70)</f>
        <v>0</v>
      </c>
      <c r="AQ70" s="149">
        <f t="shared" si="241"/>
        <v>0</v>
      </c>
      <c r="AR70" s="151"/>
      <c r="AS70" s="146">
        <f t="shared" ref="AS70" si="1487">SUM(AC68*V70)</f>
        <v>0</v>
      </c>
      <c r="AT70" s="146">
        <f t="shared" ref="AT70" si="1488">SUM(AC68*W70)</f>
        <v>0</v>
      </c>
      <c r="AU70" s="146">
        <f t="shared" ref="AU70" si="1489">SUM(AC68*X70)</f>
        <v>0</v>
      </c>
      <c r="AV70" s="146">
        <f t="shared" ref="AV70" si="1490">SUM(AC68*Y70)</f>
        <v>0</v>
      </c>
      <c r="AW70" s="146">
        <f t="shared" ref="AW70" si="1491">SUM(AC68*Z70)</f>
        <v>0</v>
      </c>
      <c r="AX70" s="149">
        <f t="shared" si="195"/>
        <v>0</v>
      </c>
      <c r="AY70" s="40"/>
      <c r="AZ70" s="200"/>
      <c r="BA70" s="137"/>
      <c r="BB70" s="146">
        <f t="shared" si="85"/>
        <v>0</v>
      </c>
      <c r="BC70" s="146">
        <f t="shared" si="86"/>
        <v>0</v>
      </c>
      <c r="BD70" s="146">
        <f t="shared" si="72"/>
        <v>0</v>
      </c>
      <c r="BE70" s="146">
        <f t="shared" si="73"/>
        <v>0</v>
      </c>
      <c r="BF70" s="146">
        <f t="shared" si="87"/>
        <v>0</v>
      </c>
      <c r="BG70" s="149">
        <f t="shared" si="88"/>
        <v>0</v>
      </c>
      <c r="BH70" s="151"/>
      <c r="BI70" s="146">
        <f t="shared" ref="BI70" si="1492">SUM(AZ68*O70)</f>
        <v>0</v>
      </c>
      <c r="BJ70" s="146">
        <f t="shared" ref="BJ70" si="1493">SUM(AZ68*P70)</f>
        <v>0</v>
      </c>
      <c r="BK70" s="146">
        <f t="shared" ref="BK70" si="1494">SUM(AZ68*Q70)</f>
        <v>0</v>
      </c>
      <c r="BL70" s="146">
        <f t="shared" ref="BL70" si="1495">SUM(AZ68*R70)</f>
        <v>0</v>
      </c>
      <c r="BM70" s="146">
        <f t="shared" ref="BM70" si="1496">SUM(AZ68*S70)</f>
        <v>0</v>
      </c>
      <c r="BN70" s="149">
        <f t="shared" si="201"/>
        <v>0</v>
      </c>
      <c r="BO70" s="40"/>
      <c r="BP70" s="146">
        <f t="shared" ref="BP70" si="1497">SUM(AZ68*V70)</f>
        <v>0</v>
      </c>
      <c r="BQ70" s="146">
        <f t="shared" ref="BQ70" si="1498">SUM(AZ68*W70)</f>
        <v>0</v>
      </c>
      <c r="BR70" s="146">
        <f t="shared" ref="BR70" si="1499">SUM(AZ68*X70)</f>
        <v>0</v>
      </c>
      <c r="BS70" s="146">
        <f t="shared" ref="BS70" si="1500">SUM(AZ68*Y70)</f>
        <v>0</v>
      </c>
      <c r="BT70" s="146">
        <f t="shared" ref="BT70" si="1501">SUM(AZ68*Z70)</f>
        <v>0</v>
      </c>
      <c r="BU70" s="149">
        <f t="shared" si="207"/>
        <v>0</v>
      </c>
      <c r="BV70" s="39"/>
      <c r="BW70" s="200"/>
      <c r="BX70" s="137"/>
      <c r="BY70" s="146">
        <f t="shared" si="91"/>
        <v>0</v>
      </c>
      <c r="BZ70" s="146">
        <f t="shared" si="92"/>
        <v>0</v>
      </c>
      <c r="CA70" s="146">
        <f t="shared" si="74"/>
        <v>0</v>
      </c>
      <c r="CB70" s="146">
        <f t="shared" si="75"/>
        <v>0</v>
      </c>
      <c r="CC70" s="146">
        <f t="shared" si="93"/>
        <v>0</v>
      </c>
      <c r="CD70" s="149">
        <f t="shared" si="94"/>
        <v>0</v>
      </c>
      <c r="CE70" s="151"/>
      <c r="CF70" s="146">
        <f t="shared" ref="CF70" si="1502">SUM(BW68*O70)</f>
        <v>0</v>
      </c>
      <c r="CG70" s="146">
        <f t="shared" ref="CG70" si="1503">SUM(BW68*P70)</f>
        <v>0</v>
      </c>
      <c r="CH70" s="146">
        <f t="shared" ref="CH70" si="1504">SUM(BW68*Q70)</f>
        <v>0</v>
      </c>
      <c r="CI70" s="146">
        <f t="shared" ref="CI70" si="1505">SUM(BW68*R70)</f>
        <v>0</v>
      </c>
      <c r="CJ70" s="146">
        <f t="shared" ref="CJ70" si="1506">SUM(BW68*S70)</f>
        <v>0</v>
      </c>
      <c r="CK70" s="149">
        <f t="shared" si="213"/>
        <v>0</v>
      </c>
      <c r="CL70" s="151"/>
      <c r="CM70" s="146">
        <f t="shared" ref="CM70" si="1507">SUM(BW68*V70)</f>
        <v>0</v>
      </c>
      <c r="CN70" s="146">
        <f t="shared" ref="CN70" si="1508">SUM(BW68*W70)</f>
        <v>0</v>
      </c>
      <c r="CO70" s="146">
        <f t="shared" ref="CO70" si="1509">SUM(BW68*X70)</f>
        <v>0</v>
      </c>
      <c r="CP70" s="146">
        <f t="shared" ref="CP70" si="1510">SUM(BW68*Y70)</f>
        <v>0</v>
      </c>
      <c r="CQ70" s="146">
        <f t="shared" ref="CQ70" si="1511">SUM(BW68*Z70)</f>
        <v>0</v>
      </c>
      <c r="CR70" s="149">
        <f t="shared" si="218"/>
        <v>0</v>
      </c>
      <c r="CS70" s="40"/>
      <c r="CT70" s="200"/>
      <c r="CU70" s="40"/>
      <c r="CV70" s="146">
        <f t="shared" si="219"/>
        <v>0</v>
      </c>
      <c r="CW70" s="146">
        <f t="shared" si="220"/>
        <v>0</v>
      </c>
      <c r="CX70" s="146">
        <f t="shared" si="174"/>
        <v>0</v>
      </c>
      <c r="CY70" s="146">
        <f t="shared" si="175"/>
        <v>0</v>
      </c>
      <c r="CZ70" s="146">
        <f t="shared" si="221"/>
        <v>0</v>
      </c>
      <c r="DA70" s="149">
        <f t="shared" si="222"/>
        <v>0</v>
      </c>
      <c r="DB70" s="151"/>
      <c r="DC70" s="146">
        <f t="shared" ref="DC70" si="1512">SUM(CT68*O70)</f>
        <v>0</v>
      </c>
      <c r="DD70" s="146">
        <f t="shared" ref="DD70" si="1513">SUM(CT68*P70)</f>
        <v>0</v>
      </c>
      <c r="DE70" s="146">
        <f t="shared" ref="DE70" si="1514">SUM(CT68*Q70)</f>
        <v>0</v>
      </c>
      <c r="DF70" s="146">
        <f t="shared" ref="DF70" si="1515">SUM(CT68*R70)</f>
        <v>0</v>
      </c>
      <c r="DG70" s="146">
        <f t="shared" ref="DG70" si="1516">SUM(CT68*S70)</f>
        <v>0</v>
      </c>
      <c r="DH70" s="149">
        <f t="shared" si="228"/>
        <v>0</v>
      </c>
      <c r="DI70" s="151"/>
      <c r="DJ70" s="146">
        <f t="shared" ref="DJ70" si="1517">SUM(CT68*V70)</f>
        <v>0</v>
      </c>
      <c r="DK70" s="146">
        <f t="shared" ref="DK70" si="1518">SUM(CT68*W70)</f>
        <v>0</v>
      </c>
      <c r="DL70" s="146">
        <f t="shared" ref="DL70" si="1519">SUM(CT68*X70)</f>
        <v>0</v>
      </c>
      <c r="DM70" s="146">
        <f t="shared" ref="DM70" si="1520">SUM(CT68*Y70)</f>
        <v>0</v>
      </c>
      <c r="DN70" s="146">
        <f t="shared" ref="DN70" si="1521">SUM(CT68*Z70)</f>
        <v>0</v>
      </c>
      <c r="DO70" s="149">
        <f t="shared" si="234"/>
        <v>0</v>
      </c>
      <c r="DP70" s="77"/>
    </row>
    <row r="71" spans="1:120" x14ac:dyDescent="0.3">
      <c r="A71" s="203"/>
      <c r="B71" s="205"/>
      <c r="C71" s="201"/>
      <c r="D71" s="201"/>
      <c r="E71" s="170">
        <f t="shared" si="1481"/>
        <v>0</v>
      </c>
      <c r="F71" s="201"/>
      <c r="G71" s="119" t="s">
        <v>26</v>
      </c>
      <c r="H71" s="146">
        <f>'Project 8'!$B$15</f>
        <v>0</v>
      </c>
      <c r="I71" s="146">
        <f>'Project 8'!$C$15</f>
        <v>0</v>
      </c>
      <c r="J71" s="146">
        <f>'Project 8'!$D$15</f>
        <v>0</v>
      </c>
      <c r="K71" s="146">
        <f>'Project 8'!$E$15</f>
        <v>0</v>
      </c>
      <c r="L71" s="146">
        <f>'Project 8'!$F$15</f>
        <v>0</v>
      </c>
      <c r="M71" s="149">
        <f>'Project 8'!$G$15</f>
        <v>0</v>
      </c>
      <c r="N71" s="151"/>
      <c r="O71" s="146">
        <f>'Project 8'!$B$24</f>
        <v>0</v>
      </c>
      <c r="P71" s="146">
        <f>'Project 8'!$C$24</f>
        <v>0</v>
      </c>
      <c r="Q71" s="146">
        <f>'Project 8'!$D$24</f>
        <v>0</v>
      </c>
      <c r="R71" s="146">
        <f>'Project 8'!$E$24</f>
        <v>0</v>
      </c>
      <c r="S71" s="146">
        <f>'Project 8'!$F$24</f>
        <v>0</v>
      </c>
      <c r="T71" s="149">
        <f>'Project 8'!$G$24</f>
        <v>0</v>
      </c>
      <c r="U71" s="151"/>
      <c r="V71" s="146">
        <f>'Project 8'!$J$24</f>
        <v>0</v>
      </c>
      <c r="W71" s="146">
        <f>'Project 8'!$K$24</f>
        <v>0</v>
      </c>
      <c r="X71" s="146">
        <f>'Project 8'!$L$24</f>
        <v>0</v>
      </c>
      <c r="Y71" s="146">
        <f>'Project 8'!$M$24</f>
        <v>0</v>
      </c>
      <c r="Z71" s="146">
        <f>'Project 8'!$N$24</f>
        <v>0</v>
      </c>
      <c r="AA71" s="149">
        <f>'Project 8'!$O$24</f>
        <v>0</v>
      </c>
      <c r="AB71" s="40"/>
      <c r="AC71" s="200"/>
      <c r="AE71" s="146">
        <f t="shared" si="110"/>
        <v>0</v>
      </c>
      <c r="AF71" s="146">
        <f t="shared" si="116"/>
        <v>0</v>
      </c>
      <c r="AG71" s="146">
        <f t="shared" si="111"/>
        <v>0</v>
      </c>
      <c r="AH71" s="146">
        <f t="shared" si="112"/>
        <v>0</v>
      </c>
      <c r="AI71" s="146">
        <f t="shared" si="113"/>
        <v>0</v>
      </c>
      <c r="AJ71" s="149">
        <f t="shared" si="81"/>
        <v>0</v>
      </c>
      <c r="AK71" s="151"/>
      <c r="AL71" s="146">
        <f t="shared" ref="AL71" si="1522">SUM(AC68*O71)</f>
        <v>0</v>
      </c>
      <c r="AM71" s="146">
        <f t="shared" ref="AM71" si="1523">SUM(AC68*P71)</f>
        <v>0</v>
      </c>
      <c r="AN71" s="146">
        <f t="shared" ref="AN71" si="1524">SUM(AC68*Q71)</f>
        <v>0</v>
      </c>
      <c r="AO71" s="146">
        <f t="shared" ref="AO71" si="1525">SUM(AC68*R71)</f>
        <v>0</v>
      </c>
      <c r="AP71" s="146">
        <f t="shared" ref="AP71" si="1526">SUM(AC68*S71)</f>
        <v>0</v>
      </c>
      <c r="AQ71" s="149">
        <f t="shared" si="241"/>
        <v>0</v>
      </c>
      <c r="AR71" s="151"/>
      <c r="AS71" s="146">
        <f t="shared" ref="AS71" si="1527">SUM(AC68*V71)</f>
        <v>0</v>
      </c>
      <c r="AT71" s="146">
        <f t="shared" ref="AT71" si="1528">SUM(AC68*W71)</f>
        <v>0</v>
      </c>
      <c r="AU71" s="146">
        <f t="shared" ref="AU71" si="1529">SUM(AC68*X71)</f>
        <v>0</v>
      </c>
      <c r="AV71" s="146">
        <f t="shared" ref="AV71" si="1530">SUM(AC68*Y71)</f>
        <v>0</v>
      </c>
      <c r="AW71" s="146">
        <f t="shared" ref="AW71" si="1531">SUM(AC68*Z71)</f>
        <v>0</v>
      </c>
      <c r="AX71" s="149">
        <f t="shared" si="195"/>
        <v>0</v>
      </c>
      <c r="AY71" s="40"/>
      <c r="AZ71" s="200"/>
      <c r="BA71" s="137"/>
      <c r="BB71" s="146">
        <f t="shared" si="85"/>
        <v>0</v>
      </c>
      <c r="BC71" s="146">
        <f t="shared" si="86"/>
        <v>0</v>
      </c>
      <c r="BD71" s="146">
        <f t="shared" si="72"/>
        <v>0</v>
      </c>
      <c r="BE71" s="146">
        <f t="shared" si="73"/>
        <v>0</v>
      </c>
      <c r="BF71" s="146">
        <f t="shared" si="87"/>
        <v>0</v>
      </c>
      <c r="BG71" s="149">
        <f t="shared" si="88"/>
        <v>0</v>
      </c>
      <c r="BH71" s="151"/>
      <c r="BI71" s="146">
        <f t="shared" ref="BI71" si="1532">SUM(AZ68*O71)</f>
        <v>0</v>
      </c>
      <c r="BJ71" s="146">
        <f t="shared" ref="BJ71" si="1533">SUM(AZ68*P71)</f>
        <v>0</v>
      </c>
      <c r="BK71" s="146">
        <f t="shared" ref="BK71" si="1534">SUM(AZ68*Q71)</f>
        <v>0</v>
      </c>
      <c r="BL71" s="146">
        <f t="shared" ref="BL71" si="1535">SUM(AZ68*R71)</f>
        <v>0</v>
      </c>
      <c r="BM71" s="146">
        <f t="shared" ref="BM71" si="1536">SUM(AZ68*S71)</f>
        <v>0</v>
      </c>
      <c r="BN71" s="149">
        <f t="shared" si="201"/>
        <v>0</v>
      </c>
      <c r="BO71" s="40"/>
      <c r="BP71" s="146">
        <f t="shared" ref="BP71" si="1537">SUM(AZ68*V71)</f>
        <v>0</v>
      </c>
      <c r="BQ71" s="146">
        <f t="shared" ref="BQ71" si="1538">SUM(AZ68*W71)</f>
        <v>0</v>
      </c>
      <c r="BR71" s="146">
        <f t="shared" ref="BR71" si="1539">SUM(AZ68*X71)</f>
        <v>0</v>
      </c>
      <c r="BS71" s="146">
        <f t="shared" ref="BS71" si="1540">SUM(AZ68*Y71)</f>
        <v>0</v>
      </c>
      <c r="BT71" s="146">
        <f t="shared" ref="BT71" si="1541">SUM(AZ68*Z71)</f>
        <v>0</v>
      </c>
      <c r="BU71" s="149">
        <f t="shared" si="207"/>
        <v>0</v>
      </c>
      <c r="BV71" s="39"/>
      <c r="BW71" s="200"/>
      <c r="BX71" s="137"/>
      <c r="BY71" s="146">
        <f t="shared" si="91"/>
        <v>0</v>
      </c>
      <c r="BZ71" s="146">
        <f t="shared" si="92"/>
        <v>0</v>
      </c>
      <c r="CA71" s="146">
        <f t="shared" si="74"/>
        <v>0</v>
      </c>
      <c r="CB71" s="146">
        <f t="shared" si="75"/>
        <v>0</v>
      </c>
      <c r="CC71" s="146">
        <f t="shared" si="93"/>
        <v>0</v>
      </c>
      <c r="CD71" s="149">
        <f t="shared" si="94"/>
        <v>0</v>
      </c>
      <c r="CE71" s="151"/>
      <c r="CF71" s="146">
        <f t="shared" ref="CF71" si="1542">SUM(BW68*O71)</f>
        <v>0</v>
      </c>
      <c r="CG71" s="146">
        <f t="shared" ref="CG71" si="1543">SUM(BW68*P71)</f>
        <v>0</v>
      </c>
      <c r="CH71" s="146">
        <f t="shared" ref="CH71" si="1544">SUM(BW68*Q71)</f>
        <v>0</v>
      </c>
      <c r="CI71" s="146">
        <f t="shared" ref="CI71" si="1545">SUM(BW68*R71)</f>
        <v>0</v>
      </c>
      <c r="CJ71" s="146">
        <f t="shared" ref="CJ71" si="1546">SUM(BW68*S71)</f>
        <v>0</v>
      </c>
      <c r="CK71" s="149">
        <f t="shared" si="213"/>
        <v>0</v>
      </c>
      <c r="CL71" s="151"/>
      <c r="CM71" s="146">
        <f t="shared" ref="CM71" si="1547">SUM(BW68*V71)</f>
        <v>0</v>
      </c>
      <c r="CN71" s="146">
        <f t="shared" ref="CN71" si="1548">SUM(BW68*W71)</f>
        <v>0</v>
      </c>
      <c r="CO71" s="146">
        <f t="shared" ref="CO71" si="1549">SUM(BW68*X71)</f>
        <v>0</v>
      </c>
      <c r="CP71" s="146">
        <f t="shared" ref="CP71" si="1550">SUM(BW68*Y71)</f>
        <v>0</v>
      </c>
      <c r="CQ71" s="146">
        <f t="shared" ref="CQ71" si="1551">SUM(BW68*Z71)</f>
        <v>0</v>
      </c>
      <c r="CR71" s="149">
        <f t="shared" si="218"/>
        <v>0</v>
      </c>
      <c r="CS71" s="40"/>
      <c r="CT71" s="200"/>
      <c r="CU71" s="40"/>
      <c r="CV71" s="146">
        <f t="shared" si="219"/>
        <v>0</v>
      </c>
      <c r="CW71" s="146">
        <f t="shared" si="220"/>
        <v>0</v>
      </c>
      <c r="CX71" s="146">
        <f t="shared" si="174"/>
        <v>0</v>
      </c>
      <c r="CY71" s="146">
        <f t="shared" si="175"/>
        <v>0</v>
      </c>
      <c r="CZ71" s="146">
        <f t="shared" si="221"/>
        <v>0</v>
      </c>
      <c r="DA71" s="149">
        <f t="shared" si="222"/>
        <v>0</v>
      </c>
      <c r="DB71" s="151"/>
      <c r="DC71" s="146">
        <f t="shared" ref="DC71" si="1552">SUM(CT68*O71)</f>
        <v>0</v>
      </c>
      <c r="DD71" s="146">
        <f t="shared" ref="DD71" si="1553">SUM(CT68*P71)</f>
        <v>0</v>
      </c>
      <c r="DE71" s="146">
        <f t="shared" ref="DE71" si="1554">SUM(CT68*Q71)</f>
        <v>0</v>
      </c>
      <c r="DF71" s="146">
        <f t="shared" ref="DF71" si="1555">SUM(CT68*R71)</f>
        <v>0</v>
      </c>
      <c r="DG71" s="146">
        <f t="shared" ref="DG71" si="1556">SUM(CT68*S71)</f>
        <v>0</v>
      </c>
      <c r="DH71" s="149">
        <f t="shared" si="228"/>
        <v>0</v>
      </c>
      <c r="DI71" s="151"/>
      <c r="DJ71" s="146">
        <f t="shared" ref="DJ71" si="1557">SUM(CT68*V71)</f>
        <v>0</v>
      </c>
      <c r="DK71" s="146">
        <f t="shared" ref="DK71" si="1558">SUM(CT68*W71)</f>
        <v>0</v>
      </c>
      <c r="DL71" s="146">
        <f t="shared" ref="DL71" si="1559">SUM(CT68*X71)</f>
        <v>0</v>
      </c>
      <c r="DM71" s="146">
        <f t="shared" ref="DM71" si="1560">SUM(CT68*Y71)</f>
        <v>0</v>
      </c>
      <c r="DN71" s="146">
        <f t="shared" ref="DN71" si="1561">SUM(CT68*Z71)</f>
        <v>0</v>
      </c>
      <c r="DO71" s="149">
        <f t="shared" si="234"/>
        <v>0</v>
      </c>
      <c r="DP71" s="77"/>
    </row>
    <row r="72" spans="1:120" x14ac:dyDescent="0.3">
      <c r="A72" s="203"/>
      <c r="B72" s="205"/>
      <c r="C72" s="201"/>
      <c r="D72" s="201"/>
      <c r="E72" s="170">
        <f t="shared" si="1481"/>
        <v>0</v>
      </c>
      <c r="F72" s="201"/>
      <c r="G72" s="119" t="s">
        <v>27</v>
      </c>
      <c r="H72" s="146">
        <f>'Project 8'!$B$16</f>
        <v>0</v>
      </c>
      <c r="I72" s="146">
        <f>'Project 8'!$C$16</f>
        <v>0</v>
      </c>
      <c r="J72" s="146">
        <f>'Project 8'!$D$16</f>
        <v>0</v>
      </c>
      <c r="K72" s="146">
        <f>'Project 8'!$E$16</f>
        <v>0</v>
      </c>
      <c r="L72" s="146">
        <f>'Project 8'!$F$16</f>
        <v>0</v>
      </c>
      <c r="M72" s="149">
        <f>'Project 8'!$G$16</f>
        <v>0</v>
      </c>
      <c r="N72" s="151"/>
      <c r="O72" s="146">
        <f>'Project 8'!$B$25</f>
        <v>0</v>
      </c>
      <c r="P72" s="146">
        <f>'Project 8'!$C$25</f>
        <v>0</v>
      </c>
      <c r="Q72" s="146">
        <f>'Project 8'!$D$25</f>
        <v>0</v>
      </c>
      <c r="R72" s="146">
        <f>'Project 8'!$E$25</f>
        <v>0</v>
      </c>
      <c r="S72" s="146">
        <f>'Project 8'!$F$25</f>
        <v>0</v>
      </c>
      <c r="T72" s="149">
        <f>'Project 8'!$G$25</f>
        <v>0</v>
      </c>
      <c r="U72" s="151"/>
      <c r="V72" s="146">
        <f>'Project 8'!$J$25</f>
        <v>0</v>
      </c>
      <c r="W72" s="146">
        <f>'Project 8'!$K$25</f>
        <v>0</v>
      </c>
      <c r="X72" s="146">
        <f>'Project 8'!$L$25</f>
        <v>0</v>
      </c>
      <c r="Y72" s="146">
        <f>'Project 8'!$M$25</f>
        <v>0</v>
      </c>
      <c r="Z72" s="146">
        <f>'Project 8'!$N$25</f>
        <v>0</v>
      </c>
      <c r="AA72" s="149">
        <f>'Project 8'!$O$25</f>
        <v>0</v>
      </c>
      <c r="AB72" s="40"/>
      <c r="AC72" s="200"/>
      <c r="AE72" s="146">
        <f t="shared" si="110"/>
        <v>0</v>
      </c>
      <c r="AF72" s="146">
        <f t="shared" si="116"/>
        <v>0</v>
      </c>
      <c r="AG72" s="146">
        <f t="shared" si="111"/>
        <v>0</v>
      </c>
      <c r="AH72" s="146">
        <f t="shared" si="112"/>
        <v>0</v>
      </c>
      <c r="AI72" s="146">
        <f t="shared" si="113"/>
        <v>0</v>
      </c>
      <c r="AJ72" s="149">
        <f t="shared" si="81"/>
        <v>0</v>
      </c>
      <c r="AK72" s="151"/>
      <c r="AL72" s="146">
        <f t="shared" ref="AL72" si="1562">SUM(AC68*O72)</f>
        <v>0</v>
      </c>
      <c r="AM72" s="146">
        <f t="shared" ref="AM72" si="1563">SUM(AC68*P72)</f>
        <v>0</v>
      </c>
      <c r="AN72" s="146">
        <f t="shared" ref="AN72" si="1564">SUM(AC68*Q72)</f>
        <v>0</v>
      </c>
      <c r="AO72" s="146">
        <f t="shared" ref="AO72" si="1565">SUM(AC68*R72)</f>
        <v>0</v>
      </c>
      <c r="AP72" s="146">
        <f t="shared" ref="AP72" si="1566">SUM(AC68*S72)</f>
        <v>0</v>
      </c>
      <c r="AQ72" s="149">
        <f t="shared" si="241"/>
        <v>0</v>
      </c>
      <c r="AR72" s="151"/>
      <c r="AS72" s="146">
        <f t="shared" ref="AS72" si="1567">SUM(AC68*V72)</f>
        <v>0</v>
      </c>
      <c r="AT72" s="146">
        <f t="shared" ref="AT72" si="1568">SUM(AC68*W72)</f>
        <v>0</v>
      </c>
      <c r="AU72" s="146">
        <f t="shared" ref="AU72" si="1569">SUM(AC68*X72)</f>
        <v>0</v>
      </c>
      <c r="AV72" s="146">
        <f t="shared" ref="AV72" si="1570">SUM(AC68*Y72)</f>
        <v>0</v>
      </c>
      <c r="AW72" s="146">
        <f t="shared" ref="AW72" si="1571">SUM(AC68*Z72)</f>
        <v>0</v>
      </c>
      <c r="AX72" s="149">
        <f t="shared" si="195"/>
        <v>0</v>
      </c>
      <c r="AY72" s="40"/>
      <c r="AZ72" s="200"/>
      <c r="BA72" s="137"/>
      <c r="BB72" s="146">
        <f t="shared" si="85"/>
        <v>0</v>
      </c>
      <c r="BC72" s="146">
        <f t="shared" si="86"/>
        <v>0</v>
      </c>
      <c r="BD72" s="146">
        <f t="shared" si="72"/>
        <v>0</v>
      </c>
      <c r="BE72" s="146">
        <f t="shared" si="73"/>
        <v>0</v>
      </c>
      <c r="BF72" s="146">
        <f t="shared" si="87"/>
        <v>0</v>
      </c>
      <c r="BG72" s="149">
        <f t="shared" si="88"/>
        <v>0</v>
      </c>
      <c r="BH72" s="151"/>
      <c r="BI72" s="146">
        <f t="shared" ref="BI72" si="1572">SUM(AZ68*O72)</f>
        <v>0</v>
      </c>
      <c r="BJ72" s="146">
        <f t="shared" ref="BJ72" si="1573">SUM(AZ68*P72)</f>
        <v>0</v>
      </c>
      <c r="BK72" s="146">
        <f t="shared" ref="BK72" si="1574">SUM(AZ68*Q72)</f>
        <v>0</v>
      </c>
      <c r="BL72" s="146">
        <f t="shared" ref="BL72" si="1575">SUM(AZ68*R72)</f>
        <v>0</v>
      </c>
      <c r="BM72" s="146">
        <f t="shared" ref="BM72" si="1576">SUM(AZ68*S72)</f>
        <v>0</v>
      </c>
      <c r="BN72" s="149">
        <f t="shared" si="201"/>
        <v>0</v>
      </c>
      <c r="BO72" s="40"/>
      <c r="BP72" s="146">
        <f t="shared" ref="BP72" si="1577">SUM(AZ68*V72)</f>
        <v>0</v>
      </c>
      <c r="BQ72" s="146">
        <f t="shared" ref="BQ72" si="1578">SUM(AZ68*W72)</f>
        <v>0</v>
      </c>
      <c r="BR72" s="146">
        <f t="shared" ref="BR72" si="1579">SUM(AZ68*X72)</f>
        <v>0</v>
      </c>
      <c r="BS72" s="146">
        <f t="shared" ref="BS72" si="1580">SUM(AZ68*Y72)</f>
        <v>0</v>
      </c>
      <c r="BT72" s="146">
        <f t="shared" ref="BT72" si="1581">SUM(AZ68*Z72)</f>
        <v>0</v>
      </c>
      <c r="BU72" s="149">
        <f t="shared" si="207"/>
        <v>0</v>
      </c>
      <c r="BV72" s="39"/>
      <c r="BW72" s="200"/>
      <c r="BX72" s="137"/>
      <c r="BY72" s="146">
        <f t="shared" si="91"/>
        <v>0</v>
      </c>
      <c r="BZ72" s="146">
        <f t="shared" si="92"/>
        <v>0</v>
      </c>
      <c r="CA72" s="146">
        <f t="shared" si="74"/>
        <v>0</v>
      </c>
      <c r="CB72" s="146">
        <f t="shared" si="75"/>
        <v>0</v>
      </c>
      <c r="CC72" s="146">
        <f t="shared" si="93"/>
        <v>0</v>
      </c>
      <c r="CD72" s="149">
        <f t="shared" si="94"/>
        <v>0</v>
      </c>
      <c r="CE72" s="151"/>
      <c r="CF72" s="146">
        <f t="shared" ref="CF72" si="1582">SUM(BW68*O72)</f>
        <v>0</v>
      </c>
      <c r="CG72" s="146">
        <f t="shared" ref="CG72" si="1583">SUM(BW68*P72)</f>
        <v>0</v>
      </c>
      <c r="CH72" s="146">
        <f t="shared" ref="CH72" si="1584">SUM(BW68*Q72)</f>
        <v>0</v>
      </c>
      <c r="CI72" s="146">
        <f t="shared" ref="CI72" si="1585">SUM(BW68*R72)</f>
        <v>0</v>
      </c>
      <c r="CJ72" s="146">
        <f t="shared" ref="CJ72" si="1586">SUM(BW68*S72)</f>
        <v>0</v>
      </c>
      <c r="CK72" s="149">
        <f t="shared" si="213"/>
        <v>0</v>
      </c>
      <c r="CL72" s="151"/>
      <c r="CM72" s="146">
        <f t="shared" ref="CM72" si="1587">SUM(BW68*V72)</f>
        <v>0</v>
      </c>
      <c r="CN72" s="146">
        <f t="shared" ref="CN72" si="1588">SUM(BW68*W72)</f>
        <v>0</v>
      </c>
      <c r="CO72" s="146">
        <f t="shared" ref="CO72" si="1589">SUM(BW68*X72)</f>
        <v>0</v>
      </c>
      <c r="CP72" s="146">
        <f t="shared" ref="CP72" si="1590">SUM(BW68*Y72)</f>
        <v>0</v>
      </c>
      <c r="CQ72" s="146">
        <f t="shared" ref="CQ72" si="1591">SUM(BW68*Z72)</f>
        <v>0</v>
      </c>
      <c r="CR72" s="149">
        <f t="shared" si="218"/>
        <v>0</v>
      </c>
      <c r="CS72" s="40"/>
      <c r="CT72" s="200"/>
      <c r="CU72" s="40"/>
      <c r="CV72" s="146">
        <f t="shared" si="219"/>
        <v>0</v>
      </c>
      <c r="CW72" s="146">
        <f t="shared" si="220"/>
        <v>0</v>
      </c>
      <c r="CX72" s="146">
        <f t="shared" si="174"/>
        <v>0</v>
      </c>
      <c r="CY72" s="146">
        <f t="shared" si="175"/>
        <v>0</v>
      </c>
      <c r="CZ72" s="146">
        <f t="shared" si="221"/>
        <v>0</v>
      </c>
      <c r="DA72" s="149">
        <f t="shared" si="222"/>
        <v>0</v>
      </c>
      <c r="DB72" s="151"/>
      <c r="DC72" s="146">
        <f t="shared" ref="DC72" si="1592">SUM(CT68*O72)</f>
        <v>0</v>
      </c>
      <c r="DD72" s="146">
        <f t="shared" ref="DD72" si="1593">SUM(CT68*P72)</f>
        <v>0</v>
      </c>
      <c r="DE72" s="146">
        <f t="shared" ref="DE72" si="1594">SUM(CT68*Q72)</f>
        <v>0</v>
      </c>
      <c r="DF72" s="146">
        <f t="shared" ref="DF72" si="1595">SUM(CT68*R72)</f>
        <v>0</v>
      </c>
      <c r="DG72" s="146">
        <f t="shared" ref="DG72" si="1596">SUM(CT68*S72)</f>
        <v>0</v>
      </c>
      <c r="DH72" s="149">
        <f t="shared" si="228"/>
        <v>0</v>
      </c>
      <c r="DI72" s="151"/>
      <c r="DJ72" s="146">
        <f t="shared" ref="DJ72" si="1597">SUM(CT68*V72)</f>
        <v>0</v>
      </c>
      <c r="DK72" s="146">
        <f t="shared" ref="DK72" si="1598">SUM(CT68*W72)</f>
        <v>0</v>
      </c>
      <c r="DL72" s="146">
        <f t="shared" ref="DL72" si="1599">SUM(CT68*X72)</f>
        <v>0</v>
      </c>
      <c r="DM72" s="146">
        <f t="shared" ref="DM72" si="1600">SUM(CT68*Y72)</f>
        <v>0</v>
      </c>
      <c r="DN72" s="146">
        <f t="shared" ref="DN72" si="1601">SUM(CT68*Z72)</f>
        <v>0</v>
      </c>
      <c r="DO72" s="149">
        <f t="shared" si="234"/>
        <v>0</v>
      </c>
      <c r="DP72" s="77"/>
    </row>
    <row r="73" spans="1:120" x14ac:dyDescent="0.3">
      <c r="A73" s="204"/>
      <c r="B73" s="205"/>
      <c r="C73" s="201"/>
      <c r="D73" s="201"/>
      <c r="E73" s="171" t="s">
        <v>21</v>
      </c>
      <c r="F73" s="201"/>
      <c r="G73" s="119" t="s">
        <v>21</v>
      </c>
      <c r="H73" s="195">
        <f>'Project 8'!$B$17</f>
        <v>0</v>
      </c>
      <c r="I73" s="195">
        <f>'Project 8'!$C$17</f>
        <v>0</v>
      </c>
      <c r="J73" s="195">
        <f>'Project 8'!$D$17</f>
        <v>0</v>
      </c>
      <c r="K73" s="195">
        <f>'Project 8'!$E$17</f>
        <v>0</v>
      </c>
      <c r="L73" s="195">
        <f>'Project 8'!$F$17</f>
        <v>0</v>
      </c>
      <c r="M73" s="196">
        <f>'Project 8'!$G$17</f>
        <v>0</v>
      </c>
      <c r="N73" s="151"/>
      <c r="O73" s="195">
        <f>'Project 8'!$B$26</f>
        <v>0</v>
      </c>
      <c r="P73" s="195">
        <f>'Project 8'!$C$26</f>
        <v>0</v>
      </c>
      <c r="Q73" s="195">
        <f>'Project 8'!$D$26</f>
        <v>0</v>
      </c>
      <c r="R73" s="195">
        <f>'Project 8'!$E$26</f>
        <v>0</v>
      </c>
      <c r="S73" s="195">
        <f>'Project 8'!$F$26</f>
        <v>0</v>
      </c>
      <c r="T73" s="196">
        <f>'Project 8'!$G$26</f>
        <v>0</v>
      </c>
      <c r="U73" s="151"/>
      <c r="V73" s="195">
        <f>'Project 8'!$J$26</f>
        <v>0</v>
      </c>
      <c r="W73" s="195">
        <f>'Project 8'!$K$26</f>
        <v>0</v>
      </c>
      <c r="X73" s="195">
        <f>'Project 8'!$L$26</f>
        <v>0</v>
      </c>
      <c r="Y73" s="195">
        <f>'Project 8'!$M$26</f>
        <v>0</v>
      </c>
      <c r="Z73" s="195">
        <f>'Project 8'!$N$26</f>
        <v>0</v>
      </c>
      <c r="AA73" s="196">
        <f>'Project 8'!$O$26</f>
        <v>0</v>
      </c>
      <c r="AB73" s="40"/>
      <c r="AC73" s="200"/>
      <c r="AE73" s="195">
        <f t="shared" si="110"/>
        <v>0</v>
      </c>
      <c r="AF73" s="195">
        <f t="shared" si="116"/>
        <v>0</v>
      </c>
      <c r="AG73" s="195">
        <f t="shared" si="111"/>
        <v>0</v>
      </c>
      <c r="AH73" s="195">
        <f t="shared" si="112"/>
        <v>0</v>
      </c>
      <c r="AI73" s="195">
        <f t="shared" si="113"/>
        <v>0</v>
      </c>
      <c r="AJ73" s="196">
        <f t="shared" si="81"/>
        <v>0</v>
      </c>
      <c r="AK73" s="151"/>
      <c r="AL73" s="195">
        <f t="shared" ref="AL73:AP73" si="1602">SUM(AL68:AL72)</f>
        <v>0</v>
      </c>
      <c r="AM73" s="195">
        <f t="shared" si="1602"/>
        <v>0</v>
      </c>
      <c r="AN73" s="195">
        <f t="shared" si="1602"/>
        <v>0</v>
      </c>
      <c r="AO73" s="195">
        <f t="shared" si="1602"/>
        <v>0</v>
      </c>
      <c r="AP73" s="195">
        <f t="shared" si="1602"/>
        <v>0</v>
      </c>
      <c r="AQ73" s="196">
        <f t="shared" si="241"/>
        <v>0</v>
      </c>
      <c r="AR73" s="151"/>
      <c r="AS73" s="195">
        <f t="shared" ref="AS73:AW85" si="1603">SUM(AS68:AS72)</f>
        <v>0</v>
      </c>
      <c r="AT73" s="195">
        <f t="shared" si="1603"/>
        <v>0</v>
      </c>
      <c r="AU73" s="195">
        <f t="shared" si="1603"/>
        <v>0</v>
      </c>
      <c r="AV73" s="195">
        <f t="shared" si="1603"/>
        <v>0</v>
      </c>
      <c r="AW73" s="195">
        <f t="shared" si="1603"/>
        <v>0</v>
      </c>
      <c r="AX73" s="196">
        <f t="shared" si="195"/>
        <v>0</v>
      </c>
      <c r="AY73" s="40"/>
      <c r="AZ73" s="200"/>
      <c r="BA73" s="137"/>
      <c r="BB73" s="195">
        <f t="shared" si="85"/>
        <v>0</v>
      </c>
      <c r="BC73" s="195">
        <f t="shared" si="86"/>
        <v>0</v>
      </c>
      <c r="BD73" s="195">
        <f t="shared" si="72"/>
        <v>0</v>
      </c>
      <c r="BE73" s="195">
        <f t="shared" si="73"/>
        <v>0</v>
      </c>
      <c r="BF73" s="195">
        <f t="shared" si="87"/>
        <v>0</v>
      </c>
      <c r="BG73" s="196">
        <f t="shared" si="88"/>
        <v>0</v>
      </c>
      <c r="BH73" s="151"/>
      <c r="BI73" s="195">
        <f t="shared" ref="BI73:BM85" si="1604">SUM(BI68:BI72)</f>
        <v>0</v>
      </c>
      <c r="BJ73" s="195">
        <f t="shared" si="1604"/>
        <v>0</v>
      </c>
      <c r="BK73" s="195">
        <f t="shared" si="1604"/>
        <v>0</v>
      </c>
      <c r="BL73" s="195">
        <f t="shared" si="1604"/>
        <v>0</v>
      </c>
      <c r="BM73" s="195">
        <f t="shared" si="1604"/>
        <v>0</v>
      </c>
      <c r="BN73" s="196">
        <f t="shared" si="201"/>
        <v>0</v>
      </c>
      <c r="BO73" s="40"/>
      <c r="BP73" s="195">
        <f t="shared" ref="BP73:BT85" si="1605">SUM(BP68:BP72)</f>
        <v>0</v>
      </c>
      <c r="BQ73" s="195">
        <f t="shared" si="1605"/>
        <v>0</v>
      </c>
      <c r="BR73" s="195">
        <f t="shared" si="1605"/>
        <v>0</v>
      </c>
      <c r="BS73" s="195">
        <f t="shared" si="1605"/>
        <v>0</v>
      </c>
      <c r="BT73" s="195">
        <f t="shared" si="1605"/>
        <v>0</v>
      </c>
      <c r="BU73" s="196">
        <f t="shared" si="207"/>
        <v>0</v>
      </c>
      <c r="BV73" s="39"/>
      <c r="BW73" s="200"/>
      <c r="BX73" s="137"/>
      <c r="BY73" s="195">
        <f t="shared" si="91"/>
        <v>0</v>
      </c>
      <c r="BZ73" s="195">
        <f t="shared" si="92"/>
        <v>0</v>
      </c>
      <c r="CA73" s="195">
        <f t="shared" si="74"/>
        <v>0</v>
      </c>
      <c r="CB73" s="195">
        <f t="shared" si="75"/>
        <v>0</v>
      </c>
      <c r="CC73" s="195">
        <f t="shared" si="93"/>
        <v>0</v>
      </c>
      <c r="CD73" s="196">
        <f t="shared" si="94"/>
        <v>0</v>
      </c>
      <c r="CE73" s="151"/>
      <c r="CF73" s="195">
        <f t="shared" ref="CF73:CJ85" si="1606">SUM(CF68:CF72)</f>
        <v>0</v>
      </c>
      <c r="CG73" s="195">
        <f t="shared" si="1606"/>
        <v>0</v>
      </c>
      <c r="CH73" s="195">
        <f t="shared" si="1606"/>
        <v>0</v>
      </c>
      <c r="CI73" s="195">
        <f t="shared" si="1606"/>
        <v>0</v>
      </c>
      <c r="CJ73" s="195">
        <f t="shared" si="1606"/>
        <v>0</v>
      </c>
      <c r="CK73" s="196">
        <f t="shared" si="213"/>
        <v>0</v>
      </c>
      <c r="CL73" s="151"/>
      <c r="CM73" s="195">
        <f t="shared" ref="CM73:CQ85" si="1607">SUM(CM68:CM72)</f>
        <v>0</v>
      </c>
      <c r="CN73" s="195">
        <f t="shared" si="1607"/>
        <v>0</v>
      </c>
      <c r="CO73" s="195">
        <f t="shared" si="1607"/>
        <v>0</v>
      </c>
      <c r="CP73" s="195">
        <f t="shared" si="1607"/>
        <v>0</v>
      </c>
      <c r="CQ73" s="195">
        <f t="shared" si="1607"/>
        <v>0</v>
      </c>
      <c r="CR73" s="196">
        <f t="shared" si="218"/>
        <v>0</v>
      </c>
      <c r="CS73" s="40"/>
      <c r="CT73" s="200"/>
      <c r="CU73" s="40"/>
      <c r="CV73" s="150">
        <f t="shared" si="219"/>
        <v>0</v>
      </c>
      <c r="CW73" s="150">
        <f t="shared" si="220"/>
        <v>0</v>
      </c>
      <c r="CX73" s="150">
        <f t="shared" si="174"/>
        <v>0</v>
      </c>
      <c r="CY73" s="150">
        <f t="shared" si="175"/>
        <v>0</v>
      </c>
      <c r="CZ73" s="150">
        <f t="shared" si="221"/>
        <v>0</v>
      </c>
      <c r="DA73" s="149">
        <f t="shared" si="222"/>
        <v>0</v>
      </c>
      <c r="DB73" s="151"/>
      <c r="DC73" s="150">
        <f t="shared" ref="DC73:DG85" si="1608">SUM(DC68:DC72)</f>
        <v>0</v>
      </c>
      <c r="DD73" s="150">
        <f t="shared" si="1608"/>
        <v>0</v>
      </c>
      <c r="DE73" s="150">
        <f t="shared" si="1608"/>
        <v>0</v>
      </c>
      <c r="DF73" s="150">
        <f t="shared" si="1608"/>
        <v>0</v>
      </c>
      <c r="DG73" s="150">
        <f t="shared" si="1608"/>
        <v>0</v>
      </c>
      <c r="DH73" s="149">
        <f t="shared" si="228"/>
        <v>0</v>
      </c>
      <c r="DI73" s="151"/>
      <c r="DJ73" s="150">
        <f t="shared" ref="DJ73:DN85" si="1609">SUM(DJ68:DJ72)</f>
        <v>0</v>
      </c>
      <c r="DK73" s="150">
        <f t="shared" si="1609"/>
        <v>0</v>
      </c>
      <c r="DL73" s="150">
        <f t="shared" si="1609"/>
        <v>0</v>
      </c>
      <c r="DM73" s="150">
        <f t="shared" si="1609"/>
        <v>0</v>
      </c>
      <c r="DN73" s="150">
        <f t="shared" si="1609"/>
        <v>0</v>
      </c>
      <c r="DO73" s="149">
        <f t="shared" si="234"/>
        <v>0</v>
      </c>
      <c r="DP73" s="77"/>
    </row>
    <row r="74" spans="1:120" x14ac:dyDescent="0.3">
      <c r="A74" s="202" t="s">
        <v>44</v>
      </c>
      <c r="B74" s="205">
        <f>'Project 9'!$C$2</f>
        <v>0</v>
      </c>
      <c r="C74" s="201">
        <f>'Project 9'!$C$3</f>
        <v>0</v>
      </c>
      <c r="D74" s="201">
        <f>'Project 9'!$C$4</f>
        <v>0</v>
      </c>
      <c r="E74" s="169">
        <f>'Project 9'!$C$6</f>
        <v>0</v>
      </c>
      <c r="F74" s="201">
        <f>'Project 9'!$C$7</f>
        <v>0</v>
      </c>
      <c r="G74" s="119" t="s">
        <v>22</v>
      </c>
      <c r="H74" s="146">
        <f>'Project 9'!$B$12</f>
        <v>0</v>
      </c>
      <c r="I74" s="146">
        <f>'Project 9'!$C$12</f>
        <v>0</v>
      </c>
      <c r="J74" s="146">
        <f>'Project 9'!$D$12</f>
        <v>0</v>
      </c>
      <c r="K74" s="146">
        <f>'Project 9'!$E$12</f>
        <v>0</v>
      </c>
      <c r="L74" s="146">
        <f>'Project 9'!$F$12</f>
        <v>0</v>
      </c>
      <c r="M74" s="147">
        <f>'Project 9'!$G$12</f>
        <v>0</v>
      </c>
      <c r="N74" s="151"/>
      <c r="O74" s="146">
        <f>'Project 9'!$B$21</f>
        <v>0</v>
      </c>
      <c r="P74" s="146">
        <f>'Project 9'!$C$21</f>
        <v>0</v>
      </c>
      <c r="Q74" s="146">
        <f>'Project 9'!$D$21</f>
        <v>0</v>
      </c>
      <c r="R74" s="146">
        <f>'Project 9'!$E$21</f>
        <v>0</v>
      </c>
      <c r="S74" s="146">
        <f>'Project 9'!$F$21</f>
        <v>0</v>
      </c>
      <c r="T74" s="147">
        <f>'Project 9'!$G$21</f>
        <v>0</v>
      </c>
      <c r="U74" s="151"/>
      <c r="V74" s="146">
        <f>'Project 9'!$J$21</f>
        <v>0</v>
      </c>
      <c r="W74" s="146">
        <f>'Project 9'!$K$21</f>
        <v>0</v>
      </c>
      <c r="X74" s="146">
        <f>'Project 9'!$L$21</f>
        <v>0</v>
      </c>
      <c r="Y74" s="146">
        <f>'Project 9'!$M$21</f>
        <v>0</v>
      </c>
      <c r="Z74" s="146">
        <f>'Project 9'!$N$21</f>
        <v>0</v>
      </c>
      <c r="AA74" s="147">
        <f>'Project 9'!$O$21</f>
        <v>0</v>
      </c>
      <c r="AB74" s="40"/>
      <c r="AC74" s="200"/>
      <c r="AE74" s="146">
        <f t="shared" si="110"/>
        <v>0</v>
      </c>
      <c r="AF74" s="146">
        <f t="shared" si="116"/>
        <v>0</v>
      </c>
      <c r="AG74" s="146">
        <f t="shared" si="111"/>
        <v>0</v>
      </c>
      <c r="AH74" s="146">
        <f t="shared" si="112"/>
        <v>0</v>
      </c>
      <c r="AI74" s="146">
        <f t="shared" si="113"/>
        <v>0</v>
      </c>
      <c r="AJ74" s="147">
        <f t="shared" si="81"/>
        <v>0</v>
      </c>
      <c r="AK74" s="151"/>
      <c r="AL74" s="146">
        <f t="shared" ref="AL74" si="1610">SUM(AC74*O74)</f>
        <v>0</v>
      </c>
      <c r="AM74" s="146">
        <f t="shared" ref="AM74" si="1611">SUM(AC74*P74)</f>
        <v>0</v>
      </c>
      <c r="AN74" s="146">
        <f t="shared" ref="AN74" si="1612">SUM(AC74*Q74)</f>
        <v>0</v>
      </c>
      <c r="AO74" s="146">
        <f t="shared" ref="AO74" si="1613">SUM(AC74*R74)</f>
        <v>0</v>
      </c>
      <c r="AP74" s="146">
        <f t="shared" ref="AP74" si="1614">SUM(AC74*S74)</f>
        <v>0</v>
      </c>
      <c r="AQ74" s="147">
        <f t="shared" si="241"/>
        <v>0</v>
      </c>
      <c r="AR74" s="151"/>
      <c r="AS74" s="146">
        <f t="shared" ref="AS74" si="1615">SUM(AC74*V74)</f>
        <v>0</v>
      </c>
      <c r="AT74" s="146">
        <f t="shared" ref="AT74" si="1616">SUM(AC74*W74)</f>
        <v>0</v>
      </c>
      <c r="AU74" s="146">
        <f t="shared" ref="AU74" si="1617">SUM(AC74*X74)</f>
        <v>0</v>
      </c>
      <c r="AV74" s="146">
        <f t="shared" ref="AV74" si="1618">SUM(AC74*Y74)</f>
        <v>0</v>
      </c>
      <c r="AW74" s="146">
        <f t="shared" ref="AW74" si="1619">SUM(AC74*Z74)</f>
        <v>0</v>
      </c>
      <c r="AX74" s="147">
        <f t="shared" si="195"/>
        <v>0</v>
      </c>
      <c r="AY74" s="40"/>
      <c r="AZ74" s="200"/>
      <c r="BA74" s="137"/>
      <c r="BB74" s="146">
        <f t="shared" si="85"/>
        <v>0</v>
      </c>
      <c r="BC74" s="146">
        <f t="shared" si="86"/>
        <v>0</v>
      </c>
      <c r="BD74" s="146">
        <f t="shared" si="72"/>
        <v>0</v>
      </c>
      <c r="BE74" s="146">
        <f t="shared" si="73"/>
        <v>0</v>
      </c>
      <c r="BF74" s="146">
        <f t="shared" si="87"/>
        <v>0</v>
      </c>
      <c r="BG74" s="147">
        <f t="shared" si="88"/>
        <v>0</v>
      </c>
      <c r="BH74" s="151"/>
      <c r="BI74" s="146">
        <f t="shared" ref="BI74" si="1620">SUM(AZ74*O74)</f>
        <v>0</v>
      </c>
      <c r="BJ74" s="146">
        <f t="shared" ref="BJ74" si="1621">SUM(AZ74*P74)</f>
        <v>0</v>
      </c>
      <c r="BK74" s="146">
        <f t="shared" ref="BK74" si="1622">SUM(AZ74*Q74)</f>
        <v>0</v>
      </c>
      <c r="BL74" s="146">
        <f t="shared" ref="BL74" si="1623">SUM(AZ74*R74)</f>
        <v>0</v>
      </c>
      <c r="BM74" s="146">
        <f t="shared" ref="BM74" si="1624">SUM(AZ74*S74)</f>
        <v>0</v>
      </c>
      <c r="BN74" s="147">
        <f t="shared" si="201"/>
        <v>0</v>
      </c>
      <c r="BO74" s="40"/>
      <c r="BP74" s="146">
        <f t="shared" ref="BP74" si="1625">SUM(AZ74*V74)</f>
        <v>0</v>
      </c>
      <c r="BQ74" s="146">
        <f t="shared" ref="BQ74" si="1626">SUM(AZ74*W74)</f>
        <v>0</v>
      </c>
      <c r="BR74" s="146">
        <f t="shared" ref="BR74" si="1627">SUM(AZ74*X74)</f>
        <v>0</v>
      </c>
      <c r="BS74" s="146">
        <f t="shared" ref="BS74" si="1628">SUM(AZ74*Y74)</f>
        <v>0</v>
      </c>
      <c r="BT74" s="146">
        <f t="shared" ref="BT74" si="1629">SUM(AZ74*Z74)</f>
        <v>0</v>
      </c>
      <c r="BU74" s="147">
        <f t="shared" si="207"/>
        <v>0</v>
      </c>
      <c r="BV74" s="39"/>
      <c r="BW74" s="200"/>
      <c r="BX74" s="137"/>
      <c r="BY74" s="146">
        <f t="shared" si="91"/>
        <v>0</v>
      </c>
      <c r="BZ74" s="146">
        <f t="shared" si="92"/>
        <v>0</v>
      </c>
      <c r="CA74" s="146">
        <f t="shared" si="74"/>
        <v>0</v>
      </c>
      <c r="CB74" s="146">
        <f t="shared" si="75"/>
        <v>0</v>
      </c>
      <c r="CC74" s="146">
        <f t="shared" si="93"/>
        <v>0</v>
      </c>
      <c r="CD74" s="147">
        <f t="shared" si="94"/>
        <v>0</v>
      </c>
      <c r="CE74" s="151"/>
      <c r="CF74" s="146">
        <f t="shared" ref="CF74" si="1630">SUM(BW74*O74)</f>
        <v>0</v>
      </c>
      <c r="CG74" s="146">
        <f t="shared" ref="CG74" si="1631">SUM(BW74*P74)</f>
        <v>0</v>
      </c>
      <c r="CH74" s="146">
        <f t="shared" ref="CH74" si="1632">SUM(BW74*Q74)</f>
        <v>0</v>
      </c>
      <c r="CI74" s="146">
        <f t="shared" ref="CI74" si="1633">SUM(BW74*R74)</f>
        <v>0</v>
      </c>
      <c r="CJ74" s="146">
        <f t="shared" ref="CJ74" si="1634">SUM(BW74*S74)</f>
        <v>0</v>
      </c>
      <c r="CK74" s="147">
        <f t="shared" si="213"/>
        <v>0</v>
      </c>
      <c r="CL74" s="151"/>
      <c r="CM74" s="146">
        <f t="shared" ref="CM74" si="1635">SUM(BW74*V74)</f>
        <v>0</v>
      </c>
      <c r="CN74" s="146">
        <f t="shared" ref="CN74" si="1636">SUM(BW74*W74)</f>
        <v>0</v>
      </c>
      <c r="CO74" s="146">
        <f t="shared" ref="CO74" si="1637">SUM(BW74*X74)</f>
        <v>0</v>
      </c>
      <c r="CP74" s="146">
        <f t="shared" ref="CP74" si="1638">SUM(BW74*Y74)</f>
        <v>0</v>
      </c>
      <c r="CQ74" s="146">
        <f t="shared" ref="CQ74" si="1639">SUM(BW74*Z74)</f>
        <v>0</v>
      </c>
      <c r="CR74" s="147">
        <f t="shared" si="218"/>
        <v>0</v>
      </c>
      <c r="CS74" s="40"/>
      <c r="CT74" s="200"/>
      <c r="CU74" s="40"/>
      <c r="CV74" s="146">
        <f t="shared" si="219"/>
        <v>0</v>
      </c>
      <c r="CW74" s="146">
        <f t="shared" si="220"/>
        <v>0</v>
      </c>
      <c r="CX74" s="146">
        <f t="shared" si="174"/>
        <v>0</v>
      </c>
      <c r="CY74" s="146">
        <f t="shared" si="175"/>
        <v>0</v>
      </c>
      <c r="CZ74" s="146">
        <f t="shared" si="221"/>
        <v>0</v>
      </c>
      <c r="DA74" s="149">
        <f t="shared" si="222"/>
        <v>0</v>
      </c>
      <c r="DB74" s="151"/>
      <c r="DC74" s="146">
        <f t="shared" ref="DC74" si="1640">SUM(CT74*O74)</f>
        <v>0</v>
      </c>
      <c r="DD74" s="146">
        <f t="shared" ref="DD74" si="1641">SUM(CT74*P74)</f>
        <v>0</v>
      </c>
      <c r="DE74" s="146">
        <f t="shared" ref="DE74" si="1642">SUM(CT74*Q74)</f>
        <v>0</v>
      </c>
      <c r="DF74" s="146">
        <f t="shared" ref="DF74" si="1643">SUM(CT74*R74)</f>
        <v>0</v>
      </c>
      <c r="DG74" s="146">
        <f t="shared" ref="DG74" si="1644">SUM(CT74*S74)</f>
        <v>0</v>
      </c>
      <c r="DH74" s="149">
        <f t="shared" si="228"/>
        <v>0</v>
      </c>
      <c r="DI74" s="151"/>
      <c r="DJ74" s="146">
        <f t="shared" ref="DJ74" si="1645">SUM(CT74*V74)</f>
        <v>0</v>
      </c>
      <c r="DK74" s="146">
        <f t="shared" ref="DK74" si="1646">SUM(CT74*W74)</f>
        <v>0</v>
      </c>
      <c r="DL74" s="146">
        <f t="shared" ref="DL74" si="1647">SUM(CT74*X74)</f>
        <v>0</v>
      </c>
      <c r="DM74" s="146">
        <f t="shared" ref="DM74" si="1648">SUM(CT74*Y74)</f>
        <v>0</v>
      </c>
      <c r="DN74" s="146">
        <f t="shared" ref="DN74" si="1649">SUM(CT74*Z74)</f>
        <v>0</v>
      </c>
      <c r="DO74" s="149">
        <f t="shared" si="234"/>
        <v>0</v>
      </c>
      <c r="DP74" s="77"/>
    </row>
    <row r="75" spans="1:120" x14ac:dyDescent="0.3">
      <c r="A75" s="203"/>
      <c r="B75" s="205"/>
      <c r="C75" s="201"/>
      <c r="D75" s="201"/>
      <c r="E75" s="170">
        <f>E74</f>
        <v>0</v>
      </c>
      <c r="F75" s="201"/>
      <c r="G75" s="119" t="s">
        <v>24</v>
      </c>
      <c r="H75" s="146">
        <f>'Project 9'!$B$13</f>
        <v>0</v>
      </c>
      <c r="I75" s="146">
        <f>'Project 9'!$C$13</f>
        <v>0</v>
      </c>
      <c r="J75" s="146">
        <f>'Project 9'!$D$13</f>
        <v>0</v>
      </c>
      <c r="K75" s="146">
        <f>'Project 9'!$E$13</f>
        <v>0</v>
      </c>
      <c r="L75" s="146">
        <f>'Project 9'!$F$13</f>
        <v>0</v>
      </c>
      <c r="M75" s="149">
        <f>'Project 9'!$G$13</f>
        <v>0</v>
      </c>
      <c r="N75" s="151"/>
      <c r="O75" s="146">
        <f>'Project 9'!$B$22</f>
        <v>0</v>
      </c>
      <c r="P75" s="146">
        <f>'Project 9'!$C$22</f>
        <v>0</v>
      </c>
      <c r="Q75" s="146">
        <f>'Project 9'!$D$22</f>
        <v>0</v>
      </c>
      <c r="R75" s="146">
        <f>'Project 9'!$E$22</f>
        <v>0</v>
      </c>
      <c r="S75" s="146">
        <f>'Project 9'!$F$22</f>
        <v>0</v>
      </c>
      <c r="T75" s="149">
        <f>'Project 9'!$G$22</f>
        <v>0</v>
      </c>
      <c r="U75" s="151"/>
      <c r="V75" s="146">
        <f>'Project 9'!$J$22</f>
        <v>0</v>
      </c>
      <c r="W75" s="146">
        <f>'Project 9'!$K$22</f>
        <v>0</v>
      </c>
      <c r="X75" s="146">
        <f>'Project 9'!$L$22</f>
        <v>0</v>
      </c>
      <c r="Y75" s="146">
        <f>'Project 9'!$M$22</f>
        <v>0</v>
      </c>
      <c r="Z75" s="146">
        <f>'Project 9'!$N$22</f>
        <v>0</v>
      </c>
      <c r="AA75" s="149">
        <f>'Project 9'!$O$22</f>
        <v>0</v>
      </c>
      <c r="AB75" s="40"/>
      <c r="AC75" s="200"/>
      <c r="AE75" s="146">
        <f t="shared" si="110"/>
        <v>0</v>
      </c>
      <c r="AF75" s="146">
        <f t="shared" si="116"/>
        <v>0</v>
      </c>
      <c r="AG75" s="146">
        <f t="shared" si="111"/>
        <v>0</v>
      </c>
      <c r="AH75" s="146">
        <f t="shared" si="112"/>
        <v>0</v>
      </c>
      <c r="AI75" s="146">
        <f t="shared" si="113"/>
        <v>0</v>
      </c>
      <c r="AJ75" s="149">
        <f t="shared" si="81"/>
        <v>0</v>
      </c>
      <c r="AK75" s="151"/>
      <c r="AL75" s="146">
        <f t="shared" ref="AL75" si="1650">SUM(AC74*O75)</f>
        <v>0</v>
      </c>
      <c r="AM75" s="146">
        <f t="shared" ref="AM75" si="1651">SUM(AC74*P75)</f>
        <v>0</v>
      </c>
      <c r="AN75" s="146">
        <f t="shared" ref="AN75" si="1652">SUM(AC74*Q75)</f>
        <v>0</v>
      </c>
      <c r="AO75" s="146">
        <f t="shared" ref="AO75" si="1653">SUM(AC74*R75)</f>
        <v>0</v>
      </c>
      <c r="AP75" s="146">
        <f t="shared" ref="AP75" si="1654">SUM(AC74*S75)</f>
        <v>0</v>
      </c>
      <c r="AQ75" s="149">
        <f t="shared" si="241"/>
        <v>0</v>
      </c>
      <c r="AR75" s="151"/>
      <c r="AS75" s="146">
        <f t="shared" ref="AS75" si="1655">SUM(AC74*V75)</f>
        <v>0</v>
      </c>
      <c r="AT75" s="146">
        <f t="shared" ref="AT75" si="1656">SUM(AC74*W75)</f>
        <v>0</v>
      </c>
      <c r="AU75" s="146">
        <f t="shared" ref="AU75" si="1657">SUM(AC74*X75)</f>
        <v>0</v>
      </c>
      <c r="AV75" s="146">
        <f t="shared" ref="AV75" si="1658">SUM(AC74*Y75)</f>
        <v>0</v>
      </c>
      <c r="AW75" s="146">
        <f t="shared" ref="AW75" si="1659">SUM(AC74*Z75)</f>
        <v>0</v>
      </c>
      <c r="AX75" s="149">
        <f t="shared" si="195"/>
        <v>0</v>
      </c>
      <c r="AY75" s="40"/>
      <c r="AZ75" s="200"/>
      <c r="BA75" s="137"/>
      <c r="BB75" s="146">
        <f t="shared" si="85"/>
        <v>0</v>
      </c>
      <c r="BC75" s="146">
        <f t="shared" si="86"/>
        <v>0</v>
      </c>
      <c r="BD75" s="146">
        <f t="shared" si="72"/>
        <v>0</v>
      </c>
      <c r="BE75" s="146">
        <f t="shared" si="73"/>
        <v>0</v>
      </c>
      <c r="BF75" s="146">
        <f t="shared" si="87"/>
        <v>0</v>
      </c>
      <c r="BG75" s="149">
        <f t="shared" si="88"/>
        <v>0</v>
      </c>
      <c r="BH75" s="151"/>
      <c r="BI75" s="146">
        <f t="shared" ref="BI75" si="1660">SUM(AZ74*O75)</f>
        <v>0</v>
      </c>
      <c r="BJ75" s="146">
        <f t="shared" ref="BJ75" si="1661">SUM(AZ74*P75)</f>
        <v>0</v>
      </c>
      <c r="BK75" s="146">
        <f t="shared" ref="BK75" si="1662">SUM(AZ74*Q75)</f>
        <v>0</v>
      </c>
      <c r="BL75" s="146">
        <f t="shared" ref="BL75" si="1663">SUM(AZ74*R75)</f>
        <v>0</v>
      </c>
      <c r="BM75" s="146">
        <f t="shared" ref="BM75" si="1664">SUM(AZ74*S75)</f>
        <v>0</v>
      </c>
      <c r="BN75" s="149">
        <f t="shared" si="201"/>
        <v>0</v>
      </c>
      <c r="BO75" s="40"/>
      <c r="BP75" s="146">
        <f t="shared" ref="BP75" si="1665">SUM(AZ74*V75)</f>
        <v>0</v>
      </c>
      <c r="BQ75" s="146">
        <f t="shared" ref="BQ75" si="1666">SUM(AZ74*W75)</f>
        <v>0</v>
      </c>
      <c r="BR75" s="146">
        <f t="shared" ref="BR75" si="1667">SUM(AZ74*X75)</f>
        <v>0</v>
      </c>
      <c r="BS75" s="146">
        <f t="shared" ref="BS75" si="1668">SUM(AZ74*Y75)</f>
        <v>0</v>
      </c>
      <c r="BT75" s="146">
        <f t="shared" ref="BT75" si="1669">SUM(AZ74*Z75)</f>
        <v>0</v>
      </c>
      <c r="BU75" s="149">
        <f t="shared" si="207"/>
        <v>0</v>
      </c>
      <c r="BV75" s="39"/>
      <c r="BW75" s="200"/>
      <c r="BX75" s="137"/>
      <c r="BY75" s="146">
        <f t="shared" si="91"/>
        <v>0</v>
      </c>
      <c r="BZ75" s="146">
        <f t="shared" si="92"/>
        <v>0</v>
      </c>
      <c r="CA75" s="146">
        <f t="shared" si="74"/>
        <v>0</v>
      </c>
      <c r="CB75" s="146">
        <f t="shared" si="75"/>
        <v>0</v>
      </c>
      <c r="CC75" s="146">
        <f t="shared" si="93"/>
        <v>0</v>
      </c>
      <c r="CD75" s="149">
        <f t="shared" si="94"/>
        <v>0</v>
      </c>
      <c r="CE75" s="151"/>
      <c r="CF75" s="146">
        <f t="shared" ref="CF75" si="1670">SUM(BW74*O75)</f>
        <v>0</v>
      </c>
      <c r="CG75" s="146">
        <f t="shared" ref="CG75" si="1671">SUM(BW74*P75)</f>
        <v>0</v>
      </c>
      <c r="CH75" s="146">
        <f t="shared" ref="CH75" si="1672">SUM(BW74*Q75)</f>
        <v>0</v>
      </c>
      <c r="CI75" s="146">
        <f t="shared" ref="CI75" si="1673">SUM(BW74*R75)</f>
        <v>0</v>
      </c>
      <c r="CJ75" s="146">
        <f t="shared" ref="CJ75" si="1674">SUM(BW74*S75)</f>
        <v>0</v>
      </c>
      <c r="CK75" s="149">
        <f t="shared" si="213"/>
        <v>0</v>
      </c>
      <c r="CL75" s="151"/>
      <c r="CM75" s="146">
        <f t="shared" ref="CM75" si="1675">SUM(BW74*V75)</f>
        <v>0</v>
      </c>
      <c r="CN75" s="146">
        <f t="shared" ref="CN75" si="1676">SUM(BW74*W75)</f>
        <v>0</v>
      </c>
      <c r="CO75" s="146">
        <f t="shared" ref="CO75" si="1677">SUM(BW74*X75)</f>
        <v>0</v>
      </c>
      <c r="CP75" s="146">
        <f t="shared" ref="CP75" si="1678">SUM(BW74*Y75)</f>
        <v>0</v>
      </c>
      <c r="CQ75" s="146">
        <f t="shared" ref="CQ75" si="1679">SUM(BW74*Z75)</f>
        <v>0</v>
      </c>
      <c r="CR75" s="149">
        <f t="shared" si="218"/>
        <v>0</v>
      </c>
      <c r="CS75" s="40"/>
      <c r="CT75" s="200"/>
      <c r="CU75" s="40"/>
      <c r="CV75" s="146">
        <f t="shared" si="219"/>
        <v>0</v>
      </c>
      <c r="CW75" s="146">
        <f t="shared" si="220"/>
        <v>0</v>
      </c>
      <c r="CX75" s="146">
        <f t="shared" si="174"/>
        <v>0</v>
      </c>
      <c r="CY75" s="146">
        <f t="shared" si="175"/>
        <v>0</v>
      </c>
      <c r="CZ75" s="146">
        <f t="shared" si="221"/>
        <v>0</v>
      </c>
      <c r="DA75" s="149">
        <f t="shared" si="222"/>
        <v>0</v>
      </c>
      <c r="DB75" s="151"/>
      <c r="DC75" s="146">
        <f t="shared" ref="DC75" si="1680">SUM(CT74*O75)</f>
        <v>0</v>
      </c>
      <c r="DD75" s="146">
        <f t="shared" ref="DD75" si="1681">SUM(CT74*P75)</f>
        <v>0</v>
      </c>
      <c r="DE75" s="146">
        <f t="shared" ref="DE75" si="1682">SUM(CT74*Q75)</f>
        <v>0</v>
      </c>
      <c r="DF75" s="146">
        <f t="shared" ref="DF75" si="1683">SUM(CT74*R75)</f>
        <v>0</v>
      </c>
      <c r="DG75" s="146">
        <f t="shared" ref="DG75" si="1684">SUM(CT74*S75)</f>
        <v>0</v>
      </c>
      <c r="DH75" s="149">
        <f t="shared" si="228"/>
        <v>0</v>
      </c>
      <c r="DI75" s="151"/>
      <c r="DJ75" s="146">
        <f t="shared" ref="DJ75" si="1685">SUM(CT74*V75)</f>
        <v>0</v>
      </c>
      <c r="DK75" s="146">
        <f t="shared" ref="DK75" si="1686">SUM(CT74*W75)</f>
        <v>0</v>
      </c>
      <c r="DL75" s="146">
        <f t="shared" ref="DL75" si="1687">SUM(CT74*X75)</f>
        <v>0</v>
      </c>
      <c r="DM75" s="146">
        <f t="shared" ref="DM75" si="1688">SUM(CT74*Y75)</f>
        <v>0</v>
      </c>
      <c r="DN75" s="146">
        <f t="shared" ref="DN75" si="1689">SUM(CT74*Z75)</f>
        <v>0</v>
      </c>
      <c r="DO75" s="149">
        <f t="shared" si="234"/>
        <v>0</v>
      </c>
      <c r="DP75" s="77"/>
    </row>
    <row r="76" spans="1:120" x14ac:dyDescent="0.3">
      <c r="A76" s="203"/>
      <c r="B76" s="205"/>
      <c r="C76" s="201"/>
      <c r="D76" s="201"/>
      <c r="E76" s="170">
        <f t="shared" ref="E76:E78" si="1690">E75</f>
        <v>0</v>
      </c>
      <c r="F76" s="201"/>
      <c r="G76" s="119" t="s">
        <v>25</v>
      </c>
      <c r="H76" s="146">
        <f>'Project 9'!$B$14</f>
        <v>0</v>
      </c>
      <c r="I76" s="146">
        <f>'Project 9'!$C$14</f>
        <v>0</v>
      </c>
      <c r="J76" s="146">
        <f>'Project 9'!$D$14</f>
        <v>0</v>
      </c>
      <c r="K76" s="146">
        <f>'Project 9'!$E$14</f>
        <v>0</v>
      </c>
      <c r="L76" s="146">
        <f>'Project 9'!$F$14</f>
        <v>0</v>
      </c>
      <c r="M76" s="149">
        <f>'Project 9'!$G$14</f>
        <v>0</v>
      </c>
      <c r="N76" s="151"/>
      <c r="O76" s="146">
        <f>'Project 9'!$B$23</f>
        <v>0</v>
      </c>
      <c r="P76" s="146">
        <f>'Project 9'!$C$23</f>
        <v>0</v>
      </c>
      <c r="Q76" s="146">
        <f>'Project 9'!$D$23</f>
        <v>0</v>
      </c>
      <c r="R76" s="146">
        <f>'Project 9'!$E$23</f>
        <v>0</v>
      </c>
      <c r="S76" s="146">
        <f>'Project 9'!$F$23</f>
        <v>0</v>
      </c>
      <c r="T76" s="149">
        <f>'Project 9'!$G$23</f>
        <v>0</v>
      </c>
      <c r="U76" s="151"/>
      <c r="V76" s="146">
        <f>'Project 9'!$J$23</f>
        <v>0</v>
      </c>
      <c r="W76" s="146">
        <f>'Project 9'!$K$23</f>
        <v>0</v>
      </c>
      <c r="X76" s="146">
        <f>'Project 9'!$L$23</f>
        <v>0</v>
      </c>
      <c r="Y76" s="146">
        <f>'Project 9'!$M$23</f>
        <v>0</v>
      </c>
      <c r="Z76" s="146">
        <f>'Project 9'!$N$23</f>
        <v>0</v>
      </c>
      <c r="AA76" s="149">
        <f>'Project 9'!$O$23</f>
        <v>0</v>
      </c>
      <c r="AB76" s="40"/>
      <c r="AC76" s="200"/>
      <c r="AE76" s="146">
        <f t="shared" si="110"/>
        <v>0</v>
      </c>
      <c r="AF76" s="146">
        <f t="shared" si="116"/>
        <v>0</v>
      </c>
      <c r="AG76" s="146">
        <f t="shared" si="111"/>
        <v>0</v>
      </c>
      <c r="AH76" s="146">
        <f t="shared" si="112"/>
        <v>0</v>
      </c>
      <c r="AI76" s="146">
        <f t="shared" si="113"/>
        <v>0</v>
      </c>
      <c r="AJ76" s="149">
        <f t="shared" si="81"/>
        <v>0</v>
      </c>
      <c r="AK76" s="151"/>
      <c r="AL76" s="146">
        <f t="shared" ref="AL76" si="1691">SUM(AC74*O76)</f>
        <v>0</v>
      </c>
      <c r="AM76" s="146">
        <f t="shared" ref="AM76" si="1692">SUM(AC74*P76)</f>
        <v>0</v>
      </c>
      <c r="AN76" s="146">
        <f t="shared" ref="AN76" si="1693">SUM(AC74*Q76)</f>
        <v>0</v>
      </c>
      <c r="AO76" s="146">
        <f t="shared" ref="AO76" si="1694">SUM(AC74*R76)</f>
        <v>0</v>
      </c>
      <c r="AP76" s="146">
        <f t="shared" ref="AP76" si="1695">SUM(AC74*S76)</f>
        <v>0</v>
      </c>
      <c r="AQ76" s="149">
        <f t="shared" si="241"/>
        <v>0</v>
      </c>
      <c r="AR76" s="151"/>
      <c r="AS76" s="146">
        <f t="shared" ref="AS76" si="1696">SUM(AC74*V76)</f>
        <v>0</v>
      </c>
      <c r="AT76" s="146">
        <f t="shared" ref="AT76" si="1697">SUM(AC74*W76)</f>
        <v>0</v>
      </c>
      <c r="AU76" s="146">
        <f t="shared" ref="AU76" si="1698">SUM(AC74*X76)</f>
        <v>0</v>
      </c>
      <c r="AV76" s="146">
        <f t="shared" ref="AV76" si="1699">SUM(AC74*Y76)</f>
        <v>0</v>
      </c>
      <c r="AW76" s="146">
        <f t="shared" ref="AW76" si="1700">SUM(AC74*Z76)</f>
        <v>0</v>
      </c>
      <c r="AX76" s="149">
        <f t="shared" si="195"/>
        <v>0</v>
      </c>
      <c r="AY76" s="40"/>
      <c r="AZ76" s="200"/>
      <c r="BA76" s="137"/>
      <c r="BB76" s="146">
        <f t="shared" si="85"/>
        <v>0</v>
      </c>
      <c r="BC76" s="146">
        <f t="shared" si="86"/>
        <v>0</v>
      </c>
      <c r="BD76" s="146">
        <f t="shared" si="72"/>
        <v>0</v>
      </c>
      <c r="BE76" s="146">
        <f t="shared" si="73"/>
        <v>0</v>
      </c>
      <c r="BF76" s="146">
        <f t="shared" si="87"/>
        <v>0</v>
      </c>
      <c r="BG76" s="149">
        <f t="shared" si="88"/>
        <v>0</v>
      </c>
      <c r="BH76" s="151"/>
      <c r="BI76" s="146">
        <f t="shared" ref="BI76" si="1701">SUM(AZ74*O76)</f>
        <v>0</v>
      </c>
      <c r="BJ76" s="146">
        <f t="shared" ref="BJ76" si="1702">SUM(AZ74*P76)</f>
        <v>0</v>
      </c>
      <c r="BK76" s="146">
        <f t="shared" ref="BK76" si="1703">SUM(AZ74*Q76)</f>
        <v>0</v>
      </c>
      <c r="BL76" s="146">
        <f t="shared" ref="BL76" si="1704">SUM(AZ74*R76)</f>
        <v>0</v>
      </c>
      <c r="BM76" s="146">
        <f t="shared" ref="BM76" si="1705">SUM(AZ74*S76)</f>
        <v>0</v>
      </c>
      <c r="BN76" s="149">
        <f t="shared" si="201"/>
        <v>0</v>
      </c>
      <c r="BO76" s="40"/>
      <c r="BP76" s="146">
        <f t="shared" ref="BP76" si="1706">SUM(AZ74*V76)</f>
        <v>0</v>
      </c>
      <c r="BQ76" s="146">
        <f t="shared" ref="BQ76" si="1707">SUM(AZ74*W76)</f>
        <v>0</v>
      </c>
      <c r="BR76" s="146">
        <f t="shared" ref="BR76" si="1708">SUM(AZ74*X76)</f>
        <v>0</v>
      </c>
      <c r="BS76" s="146">
        <f t="shared" ref="BS76" si="1709">SUM(AZ74*Y76)</f>
        <v>0</v>
      </c>
      <c r="BT76" s="146">
        <f t="shared" ref="BT76" si="1710">SUM(AZ74*Z76)</f>
        <v>0</v>
      </c>
      <c r="BU76" s="149">
        <f t="shared" si="207"/>
        <v>0</v>
      </c>
      <c r="BV76" s="39"/>
      <c r="BW76" s="200"/>
      <c r="BX76" s="137"/>
      <c r="BY76" s="146">
        <f t="shared" si="91"/>
        <v>0</v>
      </c>
      <c r="BZ76" s="146">
        <f t="shared" si="92"/>
        <v>0</v>
      </c>
      <c r="CA76" s="146">
        <f t="shared" si="74"/>
        <v>0</v>
      </c>
      <c r="CB76" s="146">
        <f t="shared" si="75"/>
        <v>0</v>
      </c>
      <c r="CC76" s="146">
        <f t="shared" si="93"/>
        <v>0</v>
      </c>
      <c r="CD76" s="149">
        <f t="shared" si="94"/>
        <v>0</v>
      </c>
      <c r="CE76" s="151"/>
      <c r="CF76" s="146">
        <f t="shared" ref="CF76" si="1711">SUM(BW74*O76)</f>
        <v>0</v>
      </c>
      <c r="CG76" s="146">
        <f t="shared" ref="CG76" si="1712">SUM(BW74*P76)</f>
        <v>0</v>
      </c>
      <c r="CH76" s="146">
        <f t="shared" ref="CH76" si="1713">SUM(BW74*Q76)</f>
        <v>0</v>
      </c>
      <c r="CI76" s="146">
        <f t="shared" ref="CI76" si="1714">SUM(BW74*R76)</f>
        <v>0</v>
      </c>
      <c r="CJ76" s="146">
        <f t="shared" ref="CJ76" si="1715">SUM(BW74*S76)</f>
        <v>0</v>
      </c>
      <c r="CK76" s="149">
        <f t="shared" si="213"/>
        <v>0</v>
      </c>
      <c r="CL76" s="151"/>
      <c r="CM76" s="146">
        <f t="shared" ref="CM76" si="1716">SUM(BW74*V76)</f>
        <v>0</v>
      </c>
      <c r="CN76" s="146">
        <f t="shared" ref="CN76" si="1717">SUM(BW74*W76)</f>
        <v>0</v>
      </c>
      <c r="CO76" s="146">
        <f t="shared" ref="CO76" si="1718">SUM(BW74*X76)</f>
        <v>0</v>
      </c>
      <c r="CP76" s="146">
        <f t="shared" ref="CP76" si="1719">SUM(BW74*Y76)</f>
        <v>0</v>
      </c>
      <c r="CQ76" s="146">
        <f t="shared" ref="CQ76" si="1720">SUM(BW74*Z76)</f>
        <v>0</v>
      </c>
      <c r="CR76" s="149">
        <f t="shared" si="218"/>
        <v>0</v>
      </c>
      <c r="CS76" s="40"/>
      <c r="CT76" s="200"/>
      <c r="CU76" s="40"/>
      <c r="CV76" s="146">
        <f t="shared" si="219"/>
        <v>0</v>
      </c>
      <c r="CW76" s="146">
        <f t="shared" si="220"/>
        <v>0</v>
      </c>
      <c r="CX76" s="146">
        <f t="shared" si="174"/>
        <v>0</v>
      </c>
      <c r="CY76" s="146">
        <f t="shared" si="175"/>
        <v>0</v>
      </c>
      <c r="CZ76" s="146">
        <f t="shared" si="221"/>
        <v>0</v>
      </c>
      <c r="DA76" s="149">
        <f t="shared" si="222"/>
        <v>0</v>
      </c>
      <c r="DB76" s="151"/>
      <c r="DC76" s="146">
        <f t="shared" ref="DC76" si="1721">SUM(CT74*O76)</f>
        <v>0</v>
      </c>
      <c r="DD76" s="146">
        <f t="shared" ref="DD76" si="1722">SUM(CT74*P76)</f>
        <v>0</v>
      </c>
      <c r="DE76" s="146">
        <f t="shared" ref="DE76" si="1723">SUM(CT74*Q76)</f>
        <v>0</v>
      </c>
      <c r="DF76" s="146">
        <f t="shared" ref="DF76" si="1724">SUM(CT74*R76)</f>
        <v>0</v>
      </c>
      <c r="DG76" s="146">
        <f t="shared" ref="DG76" si="1725">SUM(CT74*S76)</f>
        <v>0</v>
      </c>
      <c r="DH76" s="149">
        <f t="shared" si="228"/>
        <v>0</v>
      </c>
      <c r="DI76" s="151"/>
      <c r="DJ76" s="146">
        <f t="shared" ref="DJ76" si="1726">SUM(CT74*V76)</f>
        <v>0</v>
      </c>
      <c r="DK76" s="146">
        <f t="shared" ref="DK76" si="1727">SUM(CT74*W76)</f>
        <v>0</v>
      </c>
      <c r="DL76" s="146">
        <f t="shared" ref="DL76" si="1728">SUM(CT74*X76)</f>
        <v>0</v>
      </c>
      <c r="DM76" s="146">
        <f t="shared" ref="DM76" si="1729">SUM(CT74*Y76)</f>
        <v>0</v>
      </c>
      <c r="DN76" s="146">
        <f t="shared" ref="DN76" si="1730">SUM(CT74*Z76)</f>
        <v>0</v>
      </c>
      <c r="DO76" s="149">
        <f t="shared" si="234"/>
        <v>0</v>
      </c>
      <c r="DP76" s="77"/>
    </row>
    <row r="77" spans="1:120" x14ac:dyDescent="0.3">
      <c r="A77" s="203"/>
      <c r="B77" s="205"/>
      <c r="C77" s="201"/>
      <c r="D77" s="201"/>
      <c r="E77" s="170">
        <f t="shared" si="1690"/>
        <v>0</v>
      </c>
      <c r="F77" s="201"/>
      <c r="G77" s="119" t="s">
        <v>26</v>
      </c>
      <c r="H77" s="146">
        <f>'Project 9'!$B$15</f>
        <v>0</v>
      </c>
      <c r="I77" s="146">
        <f>'Project 9'!$C$15</f>
        <v>0</v>
      </c>
      <c r="J77" s="146">
        <f>'Project 9'!$D$15</f>
        <v>0</v>
      </c>
      <c r="K77" s="146">
        <f>'Project 9'!$E$15</f>
        <v>0</v>
      </c>
      <c r="L77" s="146">
        <f>'Project 9'!$F$15</f>
        <v>0</v>
      </c>
      <c r="M77" s="149">
        <f>'Project 9'!$G$15</f>
        <v>0</v>
      </c>
      <c r="N77" s="151"/>
      <c r="O77" s="146">
        <f>'Project 9'!$B$24</f>
        <v>0</v>
      </c>
      <c r="P77" s="146">
        <f>'Project 9'!$C$24</f>
        <v>0</v>
      </c>
      <c r="Q77" s="146">
        <f>'Project 9'!$D$24</f>
        <v>0</v>
      </c>
      <c r="R77" s="146">
        <f>'Project 9'!$E$24</f>
        <v>0</v>
      </c>
      <c r="S77" s="146">
        <f>'Project 9'!$F$24</f>
        <v>0</v>
      </c>
      <c r="T77" s="149">
        <f>'Project 9'!$G$24</f>
        <v>0</v>
      </c>
      <c r="U77" s="151"/>
      <c r="V77" s="146">
        <f>'Project 9'!$J$24</f>
        <v>0</v>
      </c>
      <c r="W77" s="146">
        <f>'Project 9'!$K$24</f>
        <v>0</v>
      </c>
      <c r="X77" s="146">
        <f>'Project 9'!$L$24</f>
        <v>0</v>
      </c>
      <c r="Y77" s="146">
        <f>'Project 9'!$M$24</f>
        <v>0</v>
      </c>
      <c r="Z77" s="146">
        <f>'Project 9'!$N$24</f>
        <v>0</v>
      </c>
      <c r="AA77" s="149">
        <f>'Project 9'!$O$24</f>
        <v>0</v>
      </c>
      <c r="AB77" s="40"/>
      <c r="AC77" s="200"/>
      <c r="AE77" s="146">
        <f t="shared" si="110"/>
        <v>0</v>
      </c>
      <c r="AF77" s="146">
        <f t="shared" si="116"/>
        <v>0</v>
      </c>
      <c r="AG77" s="146">
        <f t="shared" si="111"/>
        <v>0</v>
      </c>
      <c r="AH77" s="146">
        <f t="shared" si="112"/>
        <v>0</v>
      </c>
      <c r="AI77" s="146">
        <f t="shared" si="113"/>
        <v>0</v>
      </c>
      <c r="AJ77" s="149">
        <f t="shared" si="81"/>
        <v>0</v>
      </c>
      <c r="AK77" s="151"/>
      <c r="AL77" s="146">
        <f t="shared" ref="AL77" si="1731">SUM(AC74*O77)</f>
        <v>0</v>
      </c>
      <c r="AM77" s="146">
        <f t="shared" ref="AM77" si="1732">SUM(AC74*P77)</f>
        <v>0</v>
      </c>
      <c r="AN77" s="146">
        <f t="shared" ref="AN77" si="1733">SUM(AC74*Q77)</f>
        <v>0</v>
      </c>
      <c r="AO77" s="146">
        <f t="shared" ref="AO77" si="1734">SUM(AC74*R77)</f>
        <v>0</v>
      </c>
      <c r="AP77" s="146">
        <f t="shared" ref="AP77" si="1735">SUM(AC74*S77)</f>
        <v>0</v>
      </c>
      <c r="AQ77" s="149">
        <f t="shared" si="241"/>
        <v>0</v>
      </c>
      <c r="AR77" s="151"/>
      <c r="AS77" s="146">
        <f t="shared" ref="AS77" si="1736">SUM(AC74*V77)</f>
        <v>0</v>
      </c>
      <c r="AT77" s="146">
        <f t="shared" ref="AT77" si="1737">SUM(AC74*W77)</f>
        <v>0</v>
      </c>
      <c r="AU77" s="146">
        <f t="shared" ref="AU77" si="1738">SUM(AC74*X77)</f>
        <v>0</v>
      </c>
      <c r="AV77" s="146">
        <f t="shared" ref="AV77" si="1739">SUM(AC74*Y77)</f>
        <v>0</v>
      </c>
      <c r="AW77" s="146">
        <f t="shared" ref="AW77" si="1740">SUM(AC74*Z77)</f>
        <v>0</v>
      </c>
      <c r="AX77" s="149">
        <f t="shared" si="195"/>
        <v>0</v>
      </c>
      <c r="AY77" s="40"/>
      <c r="AZ77" s="200"/>
      <c r="BA77" s="137"/>
      <c r="BB77" s="146">
        <f t="shared" si="85"/>
        <v>0</v>
      </c>
      <c r="BC77" s="146">
        <f t="shared" si="86"/>
        <v>0</v>
      </c>
      <c r="BD77" s="146">
        <f t="shared" si="72"/>
        <v>0</v>
      </c>
      <c r="BE77" s="146">
        <f t="shared" si="73"/>
        <v>0</v>
      </c>
      <c r="BF77" s="146">
        <f t="shared" si="87"/>
        <v>0</v>
      </c>
      <c r="BG77" s="149">
        <f t="shared" si="88"/>
        <v>0</v>
      </c>
      <c r="BH77" s="151"/>
      <c r="BI77" s="146">
        <f t="shared" ref="BI77" si="1741">SUM(AZ74*O77)</f>
        <v>0</v>
      </c>
      <c r="BJ77" s="146">
        <f t="shared" ref="BJ77" si="1742">SUM(AZ74*P77)</f>
        <v>0</v>
      </c>
      <c r="BK77" s="146">
        <f t="shared" ref="BK77" si="1743">SUM(AZ74*Q77)</f>
        <v>0</v>
      </c>
      <c r="BL77" s="146">
        <f t="shared" ref="BL77" si="1744">SUM(AZ74*R77)</f>
        <v>0</v>
      </c>
      <c r="BM77" s="146">
        <f t="shared" ref="BM77" si="1745">SUM(AZ74*S77)</f>
        <v>0</v>
      </c>
      <c r="BN77" s="149">
        <f t="shared" si="201"/>
        <v>0</v>
      </c>
      <c r="BO77" s="40"/>
      <c r="BP77" s="146">
        <f t="shared" ref="BP77" si="1746">SUM(AZ74*V77)</f>
        <v>0</v>
      </c>
      <c r="BQ77" s="146">
        <f t="shared" ref="BQ77" si="1747">SUM(AZ74*W77)</f>
        <v>0</v>
      </c>
      <c r="BR77" s="146">
        <f t="shared" ref="BR77" si="1748">SUM(AZ74*X77)</f>
        <v>0</v>
      </c>
      <c r="BS77" s="146">
        <f t="shared" ref="BS77" si="1749">SUM(AZ74*Y77)</f>
        <v>0</v>
      </c>
      <c r="BT77" s="146">
        <f t="shared" ref="BT77" si="1750">SUM(AZ74*Z77)</f>
        <v>0</v>
      </c>
      <c r="BU77" s="149">
        <f t="shared" si="207"/>
        <v>0</v>
      </c>
      <c r="BV77" s="39"/>
      <c r="BW77" s="200"/>
      <c r="BX77" s="137"/>
      <c r="BY77" s="146">
        <f t="shared" si="91"/>
        <v>0</v>
      </c>
      <c r="BZ77" s="146">
        <f t="shared" si="92"/>
        <v>0</v>
      </c>
      <c r="CA77" s="146">
        <f t="shared" si="74"/>
        <v>0</v>
      </c>
      <c r="CB77" s="146">
        <f t="shared" si="75"/>
        <v>0</v>
      </c>
      <c r="CC77" s="146">
        <f t="shared" si="93"/>
        <v>0</v>
      </c>
      <c r="CD77" s="149">
        <f t="shared" si="94"/>
        <v>0</v>
      </c>
      <c r="CE77" s="151"/>
      <c r="CF77" s="146">
        <f t="shared" ref="CF77" si="1751">SUM(BW74*O77)</f>
        <v>0</v>
      </c>
      <c r="CG77" s="146">
        <f t="shared" ref="CG77" si="1752">SUM(BW74*P77)</f>
        <v>0</v>
      </c>
      <c r="CH77" s="146">
        <f t="shared" ref="CH77" si="1753">SUM(BW74*Q77)</f>
        <v>0</v>
      </c>
      <c r="CI77" s="146">
        <f t="shared" ref="CI77" si="1754">SUM(BW74*R77)</f>
        <v>0</v>
      </c>
      <c r="CJ77" s="146">
        <f t="shared" ref="CJ77" si="1755">SUM(BW74*S77)</f>
        <v>0</v>
      </c>
      <c r="CK77" s="149">
        <f t="shared" si="213"/>
        <v>0</v>
      </c>
      <c r="CL77" s="151"/>
      <c r="CM77" s="146">
        <f t="shared" ref="CM77" si="1756">SUM(BW74*V77)</f>
        <v>0</v>
      </c>
      <c r="CN77" s="146">
        <f t="shared" ref="CN77" si="1757">SUM(BW74*W77)</f>
        <v>0</v>
      </c>
      <c r="CO77" s="146">
        <f t="shared" ref="CO77" si="1758">SUM(BW74*X77)</f>
        <v>0</v>
      </c>
      <c r="CP77" s="146">
        <f t="shared" ref="CP77" si="1759">SUM(BW74*Y77)</f>
        <v>0</v>
      </c>
      <c r="CQ77" s="146">
        <f t="shared" ref="CQ77" si="1760">SUM(BW74*Z77)</f>
        <v>0</v>
      </c>
      <c r="CR77" s="149">
        <f t="shared" si="218"/>
        <v>0</v>
      </c>
      <c r="CS77" s="40"/>
      <c r="CT77" s="200"/>
      <c r="CU77" s="40"/>
      <c r="CV77" s="146">
        <f t="shared" si="219"/>
        <v>0</v>
      </c>
      <c r="CW77" s="146">
        <f t="shared" si="220"/>
        <v>0</v>
      </c>
      <c r="CX77" s="146">
        <f t="shared" si="174"/>
        <v>0</v>
      </c>
      <c r="CY77" s="146">
        <f t="shared" si="175"/>
        <v>0</v>
      </c>
      <c r="CZ77" s="146">
        <f t="shared" si="221"/>
        <v>0</v>
      </c>
      <c r="DA77" s="149">
        <f t="shared" si="222"/>
        <v>0</v>
      </c>
      <c r="DB77" s="151"/>
      <c r="DC77" s="146">
        <f t="shared" ref="DC77" si="1761">SUM(CT74*O77)</f>
        <v>0</v>
      </c>
      <c r="DD77" s="146">
        <f t="shared" ref="DD77" si="1762">SUM(CT74*P77)</f>
        <v>0</v>
      </c>
      <c r="DE77" s="146">
        <f t="shared" ref="DE77" si="1763">SUM(CT74*Q77)</f>
        <v>0</v>
      </c>
      <c r="DF77" s="146">
        <f t="shared" ref="DF77" si="1764">SUM(CT74*R77)</f>
        <v>0</v>
      </c>
      <c r="DG77" s="146">
        <f t="shared" ref="DG77" si="1765">SUM(CT74*S77)</f>
        <v>0</v>
      </c>
      <c r="DH77" s="149">
        <f t="shared" si="228"/>
        <v>0</v>
      </c>
      <c r="DI77" s="151"/>
      <c r="DJ77" s="146">
        <f t="shared" ref="DJ77" si="1766">SUM(CT74*V77)</f>
        <v>0</v>
      </c>
      <c r="DK77" s="146">
        <f t="shared" ref="DK77" si="1767">SUM(CT74*W77)</f>
        <v>0</v>
      </c>
      <c r="DL77" s="146">
        <f t="shared" ref="DL77" si="1768">SUM(CT74*X77)</f>
        <v>0</v>
      </c>
      <c r="DM77" s="146">
        <f t="shared" ref="DM77" si="1769">SUM(CT74*Y77)</f>
        <v>0</v>
      </c>
      <c r="DN77" s="146">
        <f t="shared" ref="DN77" si="1770">SUM(CT74*Z77)</f>
        <v>0</v>
      </c>
      <c r="DO77" s="149">
        <f t="shared" si="234"/>
        <v>0</v>
      </c>
      <c r="DP77" s="77"/>
    </row>
    <row r="78" spans="1:120" x14ac:dyDescent="0.3">
      <c r="A78" s="203"/>
      <c r="B78" s="205"/>
      <c r="C78" s="201"/>
      <c r="D78" s="201"/>
      <c r="E78" s="170">
        <f t="shared" si="1690"/>
        <v>0</v>
      </c>
      <c r="F78" s="201"/>
      <c r="G78" s="119" t="s">
        <v>27</v>
      </c>
      <c r="H78" s="146">
        <f>'Project 9'!$B$16</f>
        <v>0</v>
      </c>
      <c r="I78" s="146">
        <f>'Project 9'!$C$16</f>
        <v>0</v>
      </c>
      <c r="J78" s="146">
        <f>'Project 9'!$D$16</f>
        <v>0</v>
      </c>
      <c r="K78" s="146">
        <f>'Project 9'!$E$16</f>
        <v>0</v>
      </c>
      <c r="L78" s="146">
        <f>'Project 9'!$F$16</f>
        <v>0</v>
      </c>
      <c r="M78" s="149">
        <f>'Project 9'!$G$16</f>
        <v>0</v>
      </c>
      <c r="N78" s="151"/>
      <c r="O78" s="146">
        <f>'Project 9'!$B$25</f>
        <v>0</v>
      </c>
      <c r="P78" s="146">
        <f>'Project 9'!$C$25</f>
        <v>0</v>
      </c>
      <c r="Q78" s="146">
        <f>'Project 9'!$D$25</f>
        <v>0</v>
      </c>
      <c r="R78" s="146">
        <f>'Project 9'!$E$25</f>
        <v>0</v>
      </c>
      <c r="S78" s="146">
        <f>'Project 9'!$F$25</f>
        <v>0</v>
      </c>
      <c r="T78" s="149">
        <f>'Project 9'!$G$25</f>
        <v>0</v>
      </c>
      <c r="U78" s="151"/>
      <c r="V78" s="146">
        <f>'Project 9'!$J$25</f>
        <v>0</v>
      </c>
      <c r="W78" s="146">
        <f>'Project 9'!$K$25</f>
        <v>0</v>
      </c>
      <c r="X78" s="146">
        <f>'Project 9'!$L$25</f>
        <v>0</v>
      </c>
      <c r="Y78" s="146">
        <f>'Project 9'!$M$25</f>
        <v>0</v>
      </c>
      <c r="Z78" s="146">
        <f>'Project 9'!$N$25</f>
        <v>0</v>
      </c>
      <c r="AA78" s="149">
        <f>'Project 9'!$O$25</f>
        <v>0</v>
      </c>
      <c r="AB78" s="40"/>
      <c r="AC78" s="200"/>
      <c r="AE78" s="146">
        <f t="shared" si="110"/>
        <v>0</v>
      </c>
      <c r="AF78" s="146">
        <f t="shared" si="116"/>
        <v>0</v>
      </c>
      <c r="AG78" s="146">
        <f t="shared" si="111"/>
        <v>0</v>
      </c>
      <c r="AH78" s="146">
        <f t="shared" si="112"/>
        <v>0</v>
      </c>
      <c r="AI78" s="146">
        <f t="shared" si="113"/>
        <v>0</v>
      </c>
      <c r="AJ78" s="149">
        <f t="shared" si="81"/>
        <v>0</v>
      </c>
      <c r="AK78" s="151"/>
      <c r="AL78" s="146">
        <f t="shared" ref="AL78" si="1771">SUM(AC74*O78)</f>
        <v>0</v>
      </c>
      <c r="AM78" s="146">
        <f t="shared" ref="AM78" si="1772">SUM(AC74*P78)</f>
        <v>0</v>
      </c>
      <c r="AN78" s="146">
        <f t="shared" ref="AN78" si="1773">SUM(AC74*Q78)</f>
        <v>0</v>
      </c>
      <c r="AO78" s="146">
        <f t="shared" ref="AO78" si="1774">SUM(AC74*R78)</f>
        <v>0</v>
      </c>
      <c r="AP78" s="146">
        <f t="shared" ref="AP78" si="1775">SUM(AC74*S78)</f>
        <v>0</v>
      </c>
      <c r="AQ78" s="149">
        <f t="shared" si="241"/>
        <v>0</v>
      </c>
      <c r="AR78" s="151"/>
      <c r="AS78" s="146">
        <f t="shared" ref="AS78" si="1776">SUM(AC74*V78)</f>
        <v>0</v>
      </c>
      <c r="AT78" s="146">
        <f t="shared" ref="AT78" si="1777">SUM(AC74*W78)</f>
        <v>0</v>
      </c>
      <c r="AU78" s="146">
        <f t="shared" ref="AU78" si="1778">SUM(AC74*X78)</f>
        <v>0</v>
      </c>
      <c r="AV78" s="146">
        <f t="shared" ref="AV78" si="1779">SUM(AC74*Y78)</f>
        <v>0</v>
      </c>
      <c r="AW78" s="146">
        <f t="shared" ref="AW78" si="1780">SUM(AC74*Z78)</f>
        <v>0</v>
      </c>
      <c r="AX78" s="149">
        <f t="shared" si="195"/>
        <v>0</v>
      </c>
      <c r="AY78" s="40"/>
      <c r="AZ78" s="200"/>
      <c r="BA78" s="137"/>
      <c r="BB78" s="146">
        <f t="shared" si="85"/>
        <v>0</v>
      </c>
      <c r="BC78" s="146">
        <f t="shared" si="86"/>
        <v>0</v>
      </c>
      <c r="BD78" s="146">
        <f t="shared" si="72"/>
        <v>0</v>
      </c>
      <c r="BE78" s="146">
        <f t="shared" si="73"/>
        <v>0</v>
      </c>
      <c r="BF78" s="146">
        <f t="shared" si="87"/>
        <v>0</v>
      </c>
      <c r="BG78" s="149">
        <f t="shared" si="88"/>
        <v>0</v>
      </c>
      <c r="BH78" s="151"/>
      <c r="BI78" s="146">
        <f t="shared" ref="BI78" si="1781">SUM(AZ74*O78)</f>
        <v>0</v>
      </c>
      <c r="BJ78" s="146">
        <f t="shared" ref="BJ78" si="1782">SUM(AZ74*P78)</f>
        <v>0</v>
      </c>
      <c r="BK78" s="146">
        <f t="shared" ref="BK78" si="1783">SUM(AZ74*Q78)</f>
        <v>0</v>
      </c>
      <c r="BL78" s="146">
        <f t="shared" ref="BL78" si="1784">SUM(AZ74*R78)</f>
        <v>0</v>
      </c>
      <c r="BM78" s="146">
        <f t="shared" ref="BM78" si="1785">SUM(AZ74*S78)</f>
        <v>0</v>
      </c>
      <c r="BN78" s="149">
        <f t="shared" si="201"/>
        <v>0</v>
      </c>
      <c r="BO78" s="40"/>
      <c r="BP78" s="146">
        <f t="shared" ref="BP78" si="1786">SUM(AZ74*V78)</f>
        <v>0</v>
      </c>
      <c r="BQ78" s="146">
        <f t="shared" ref="BQ78" si="1787">SUM(AZ74*W78)</f>
        <v>0</v>
      </c>
      <c r="BR78" s="146">
        <f t="shared" ref="BR78" si="1788">SUM(AZ74*X78)</f>
        <v>0</v>
      </c>
      <c r="BS78" s="146">
        <f t="shared" ref="BS78" si="1789">SUM(AZ74*Y78)</f>
        <v>0</v>
      </c>
      <c r="BT78" s="146">
        <f t="shared" ref="BT78" si="1790">SUM(AZ74*Z78)</f>
        <v>0</v>
      </c>
      <c r="BU78" s="149">
        <f t="shared" si="207"/>
        <v>0</v>
      </c>
      <c r="BV78" s="39"/>
      <c r="BW78" s="200"/>
      <c r="BX78" s="137"/>
      <c r="BY78" s="146">
        <f t="shared" si="91"/>
        <v>0</v>
      </c>
      <c r="BZ78" s="146">
        <f t="shared" si="92"/>
        <v>0</v>
      </c>
      <c r="CA78" s="146">
        <f t="shared" si="74"/>
        <v>0</v>
      </c>
      <c r="CB78" s="146">
        <f t="shared" si="75"/>
        <v>0</v>
      </c>
      <c r="CC78" s="146">
        <f t="shared" si="93"/>
        <v>0</v>
      </c>
      <c r="CD78" s="149">
        <f t="shared" si="94"/>
        <v>0</v>
      </c>
      <c r="CE78" s="151"/>
      <c r="CF78" s="146">
        <f t="shared" ref="CF78" si="1791">SUM(BW74*O78)</f>
        <v>0</v>
      </c>
      <c r="CG78" s="146">
        <f t="shared" ref="CG78" si="1792">SUM(BW74*P78)</f>
        <v>0</v>
      </c>
      <c r="CH78" s="146">
        <f t="shared" ref="CH78" si="1793">SUM(BW74*Q78)</f>
        <v>0</v>
      </c>
      <c r="CI78" s="146">
        <f t="shared" ref="CI78" si="1794">SUM(BW74*R78)</f>
        <v>0</v>
      </c>
      <c r="CJ78" s="146">
        <f t="shared" ref="CJ78" si="1795">SUM(BW74*S78)</f>
        <v>0</v>
      </c>
      <c r="CK78" s="149">
        <f t="shared" si="213"/>
        <v>0</v>
      </c>
      <c r="CL78" s="151"/>
      <c r="CM78" s="146">
        <f t="shared" ref="CM78" si="1796">SUM(BW74*V78)</f>
        <v>0</v>
      </c>
      <c r="CN78" s="146">
        <f t="shared" ref="CN78" si="1797">SUM(BW74*W78)</f>
        <v>0</v>
      </c>
      <c r="CO78" s="146">
        <f t="shared" ref="CO78" si="1798">SUM(BW74*X78)</f>
        <v>0</v>
      </c>
      <c r="CP78" s="146">
        <f t="shared" ref="CP78" si="1799">SUM(BW74*Y78)</f>
        <v>0</v>
      </c>
      <c r="CQ78" s="146">
        <f t="shared" ref="CQ78" si="1800">SUM(BW74*Z78)</f>
        <v>0</v>
      </c>
      <c r="CR78" s="149">
        <f t="shared" si="218"/>
        <v>0</v>
      </c>
      <c r="CS78" s="40"/>
      <c r="CT78" s="200"/>
      <c r="CU78" s="40"/>
      <c r="CV78" s="146">
        <f t="shared" si="219"/>
        <v>0</v>
      </c>
      <c r="CW78" s="146">
        <f t="shared" si="220"/>
        <v>0</v>
      </c>
      <c r="CX78" s="146">
        <f t="shared" si="174"/>
        <v>0</v>
      </c>
      <c r="CY78" s="146">
        <f t="shared" si="175"/>
        <v>0</v>
      </c>
      <c r="CZ78" s="146">
        <f t="shared" si="221"/>
        <v>0</v>
      </c>
      <c r="DA78" s="149">
        <f t="shared" si="222"/>
        <v>0</v>
      </c>
      <c r="DB78" s="151"/>
      <c r="DC78" s="146">
        <f t="shared" ref="DC78" si="1801">SUM(CT74*O78)</f>
        <v>0</v>
      </c>
      <c r="DD78" s="146">
        <f t="shared" ref="DD78" si="1802">SUM(CT74*P78)</f>
        <v>0</v>
      </c>
      <c r="DE78" s="146">
        <f t="shared" ref="DE78" si="1803">SUM(CT74*Q78)</f>
        <v>0</v>
      </c>
      <c r="DF78" s="146">
        <f t="shared" ref="DF78" si="1804">SUM(CT74*R78)</f>
        <v>0</v>
      </c>
      <c r="DG78" s="146">
        <f t="shared" ref="DG78" si="1805">SUM(CT74*S78)</f>
        <v>0</v>
      </c>
      <c r="DH78" s="149">
        <f t="shared" si="228"/>
        <v>0</v>
      </c>
      <c r="DI78" s="151"/>
      <c r="DJ78" s="146">
        <f t="shared" ref="DJ78" si="1806">SUM(CT74*V78)</f>
        <v>0</v>
      </c>
      <c r="DK78" s="146">
        <f t="shared" ref="DK78" si="1807">SUM(CT74*W78)</f>
        <v>0</v>
      </c>
      <c r="DL78" s="146">
        <f t="shared" ref="DL78" si="1808">SUM(CT74*X78)</f>
        <v>0</v>
      </c>
      <c r="DM78" s="146">
        <f t="shared" ref="DM78" si="1809">SUM(CT74*Y78)</f>
        <v>0</v>
      </c>
      <c r="DN78" s="146">
        <f t="shared" ref="DN78" si="1810">SUM(CT74*Z78)</f>
        <v>0</v>
      </c>
      <c r="DO78" s="149">
        <f t="shared" si="234"/>
        <v>0</v>
      </c>
      <c r="DP78" s="77"/>
    </row>
    <row r="79" spans="1:120" x14ac:dyDescent="0.3">
      <c r="A79" s="204"/>
      <c r="B79" s="205"/>
      <c r="C79" s="201"/>
      <c r="D79" s="201"/>
      <c r="E79" s="171" t="s">
        <v>21</v>
      </c>
      <c r="F79" s="201"/>
      <c r="G79" s="119" t="s">
        <v>21</v>
      </c>
      <c r="H79" s="195">
        <f>'Project 9'!$B$17</f>
        <v>0</v>
      </c>
      <c r="I79" s="195">
        <f>'Project 9'!$C$17</f>
        <v>0</v>
      </c>
      <c r="J79" s="195">
        <f>'Project 9'!$D$17</f>
        <v>0</v>
      </c>
      <c r="K79" s="195">
        <f>'Project 9'!$E$17</f>
        <v>0</v>
      </c>
      <c r="L79" s="195">
        <f>'Project 9'!$F$17</f>
        <v>0</v>
      </c>
      <c r="M79" s="196">
        <f>'Project 9'!$G$17</f>
        <v>0</v>
      </c>
      <c r="N79" s="151"/>
      <c r="O79" s="195">
        <f>'Project 9'!$B$26</f>
        <v>0</v>
      </c>
      <c r="P79" s="195">
        <f>'Project 9'!$C$26</f>
        <v>0</v>
      </c>
      <c r="Q79" s="195">
        <f>'Project 9'!$D$26</f>
        <v>0</v>
      </c>
      <c r="R79" s="195">
        <f>'Project 9'!$E$26</f>
        <v>0</v>
      </c>
      <c r="S79" s="195">
        <f>'Project 9'!$F$26</f>
        <v>0</v>
      </c>
      <c r="T79" s="196">
        <f>'Project 9'!$G$26</f>
        <v>0</v>
      </c>
      <c r="U79" s="151"/>
      <c r="V79" s="195">
        <f>'Project 9'!$J$26</f>
        <v>0</v>
      </c>
      <c r="W79" s="195">
        <f>'Project 9'!$K$26</f>
        <v>0</v>
      </c>
      <c r="X79" s="195">
        <f>'Project 9'!$L$26</f>
        <v>0</v>
      </c>
      <c r="Y79" s="195">
        <f>'Project 9'!$M$26</f>
        <v>0</v>
      </c>
      <c r="Z79" s="195">
        <f>'Project 9'!$N$26</f>
        <v>0</v>
      </c>
      <c r="AA79" s="196">
        <f>'Project 9'!$O$26</f>
        <v>0</v>
      </c>
      <c r="AB79" s="40"/>
      <c r="AC79" s="200"/>
      <c r="AE79" s="195">
        <f t="shared" si="110"/>
        <v>0</v>
      </c>
      <c r="AF79" s="195">
        <f t="shared" si="116"/>
        <v>0</v>
      </c>
      <c r="AG79" s="195">
        <f t="shared" si="111"/>
        <v>0</v>
      </c>
      <c r="AH79" s="195">
        <f t="shared" si="112"/>
        <v>0</v>
      </c>
      <c r="AI79" s="195">
        <f t="shared" si="113"/>
        <v>0</v>
      </c>
      <c r="AJ79" s="196">
        <f t="shared" si="81"/>
        <v>0</v>
      </c>
      <c r="AK79" s="151"/>
      <c r="AL79" s="195">
        <f t="shared" ref="AL79:AP79" si="1811">SUM(AL74:AL78)</f>
        <v>0</v>
      </c>
      <c r="AM79" s="195">
        <f t="shared" si="1811"/>
        <v>0</v>
      </c>
      <c r="AN79" s="195">
        <f t="shared" si="1811"/>
        <v>0</v>
      </c>
      <c r="AO79" s="195">
        <f t="shared" si="1811"/>
        <v>0</v>
      </c>
      <c r="AP79" s="195">
        <f t="shared" si="1811"/>
        <v>0</v>
      </c>
      <c r="AQ79" s="196">
        <f t="shared" si="241"/>
        <v>0</v>
      </c>
      <c r="AR79" s="151"/>
      <c r="AS79" s="195">
        <f t="shared" ref="AS79" si="1812">SUM(AS74:AS78)</f>
        <v>0</v>
      </c>
      <c r="AT79" s="195">
        <f t="shared" si="1603"/>
        <v>0</v>
      </c>
      <c r="AU79" s="195">
        <f t="shared" si="1603"/>
        <v>0</v>
      </c>
      <c r="AV79" s="195">
        <f t="shared" si="1603"/>
        <v>0</v>
      </c>
      <c r="AW79" s="195">
        <f t="shared" si="1603"/>
        <v>0</v>
      </c>
      <c r="AX79" s="196">
        <f t="shared" si="195"/>
        <v>0</v>
      </c>
      <c r="AY79" s="40"/>
      <c r="AZ79" s="200"/>
      <c r="BA79" s="137"/>
      <c r="BB79" s="195">
        <f t="shared" si="85"/>
        <v>0</v>
      </c>
      <c r="BC79" s="195">
        <f t="shared" si="86"/>
        <v>0</v>
      </c>
      <c r="BD79" s="195">
        <f t="shared" si="72"/>
        <v>0</v>
      </c>
      <c r="BE79" s="195">
        <f t="shared" si="73"/>
        <v>0</v>
      </c>
      <c r="BF79" s="195">
        <f t="shared" si="87"/>
        <v>0</v>
      </c>
      <c r="BG79" s="196">
        <f t="shared" si="88"/>
        <v>0</v>
      </c>
      <c r="BH79" s="151"/>
      <c r="BI79" s="195">
        <f t="shared" ref="BI79" si="1813">SUM(BI74:BI78)</f>
        <v>0</v>
      </c>
      <c r="BJ79" s="195">
        <f t="shared" si="1604"/>
        <v>0</v>
      </c>
      <c r="BK79" s="195">
        <f t="shared" si="1604"/>
        <v>0</v>
      </c>
      <c r="BL79" s="195">
        <f t="shared" si="1604"/>
        <v>0</v>
      </c>
      <c r="BM79" s="195">
        <f t="shared" si="1604"/>
        <v>0</v>
      </c>
      <c r="BN79" s="196">
        <f t="shared" si="201"/>
        <v>0</v>
      </c>
      <c r="BO79" s="40"/>
      <c r="BP79" s="195">
        <f t="shared" ref="BP79" si="1814">SUM(BP74:BP78)</f>
        <v>0</v>
      </c>
      <c r="BQ79" s="195">
        <f t="shared" si="1605"/>
        <v>0</v>
      </c>
      <c r="BR79" s="195">
        <f t="shared" si="1605"/>
        <v>0</v>
      </c>
      <c r="BS79" s="195">
        <f t="shared" si="1605"/>
        <v>0</v>
      </c>
      <c r="BT79" s="195">
        <f t="shared" si="1605"/>
        <v>0</v>
      </c>
      <c r="BU79" s="196">
        <f t="shared" si="207"/>
        <v>0</v>
      </c>
      <c r="BV79" s="39"/>
      <c r="BW79" s="200"/>
      <c r="BX79" s="137"/>
      <c r="BY79" s="195">
        <f t="shared" si="91"/>
        <v>0</v>
      </c>
      <c r="BZ79" s="195">
        <f t="shared" si="92"/>
        <v>0</v>
      </c>
      <c r="CA79" s="195">
        <f t="shared" si="74"/>
        <v>0</v>
      </c>
      <c r="CB79" s="195">
        <f t="shared" si="75"/>
        <v>0</v>
      </c>
      <c r="CC79" s="195">
        <f t="shared" si="93"/>
        <v>0</v>
      </c>
      <c r="CD79" s="196">
        <f t="shared" si="94"/>
        <v>0</v>
      </c>
      <c r="CE79" s="151"/>
      <c r="CF79" s="195">
        <f t="shared" ref="CF79" si="1815">SUM(CF74:CF78)</f>
        <v>0</v>
      </c>
      <c r="CG79" s="195">
        <f t="shared" si="1606"/>
        <v>0</v>
      </c>
      <c r="CH79" s="195">
        <f t="shared" si="1606"/>
        <v>0</v>
      </c>
      <c r="CI79" s="195">
        <f t="shared" si="1606"/>
        <v>0</v>
      </c>
      <c r="CJ79" s="195">
        <f t="shared" si="1606"/>
        <v>0</v>
      </c>
      <c r="CK79" s="196">
        <f t="shared" si="213"/>
        <v>0</v>
      </c>
      <c r="CL79" s="151"/>
      <c r="CM79" s="195">
        <f t="shared" ref="CM79" si="1816">SUM(CM74:CM78)</f>
        <v>0</v>
      </c>
      <c r="CN79" s="195">
        <f t="shared" si="1607"/>
        <v>0</v>
      </c>
      <c r="CO79" s="195">
        <f t="shared" si="1607"/>
        <v>0</v>
      </c>
      <c r="CP79" s="195">
        <f t="shared" si="1607"/>
        <v>0</v>
      </c>
      <c r="CQ79" s="195">
        <f t="shared" si="1607"/>
        <v>0</v>
      </c>
      <c r="CR79" s="196">
        <f t="shared" si="218"/>
        <v>0</v>
      </c>
      <c r="CS79" s="40"/>
      <c r="CT79" s="200"/>
      <c r="CU79" s="40"/>
      <c r="CV79" s="150">
        <f t="shared" si="219"/>
        <v>0</v>
      </c>
      <c r="CW79" s="150">
        <f t="shared" si="220"/>
        <v>0</v>
      </c>
      <c r="CX79" s="150">
        <f t="shared" si="174"/>
        <v>0</v>
      </c>
      <c r="CY79" s="150">
        <f t="shared" si="175"/>
        <v>0</v>
      </c>
      <c r="CZ79" s="150">
        <f t="shared" si="221"/>
        <v>0</v>
      </c>
      <c r="DA79" s="149">
        <f t="shared" si="222"/>
        <v>0</v>
      </c>
      <c r="DB79" s="151"/>
      <c r="DC79" s="150">
        <f t="shared" ref="DC79" si="1817">SUM(DC74:DC78)</f>
        <v>0</v>
      </c>
      <c r="DD79" s="150">
        <f t="shared" si="1608"/>
        <v>0</v>
      </c>
      <c r="DE79" s="150">
        <f t="shared" si="1608"/>
        <v>0</v>
      </c>
      <c r="DF79" s="150">
        <f t="shared" si="1608"/>
        <v>0</v>
      </c>
      <c r="DG79" s="150">
        <f t="shared" si="1608"/>
        <v>0</v>
      </c>
      <c r="DH79" s="149">
        <f t="shared" si="228"/>
        <v>0</v>
      </c>
      <c r="DI79" s="151"/>
      <c r="DJ79" s="150">
        <f t="shared" ref="DJ79:DK79" si="1818">SUM(DJ74:DJ78)</f>
        <v>0</v>
      </c>
      <c r="DK79" s="150">
        <f t="shared" si="1818"/>
        <v>0</v>
      </c>
      <c r="DL79" s="150">
        <f t="shared" si="1609"/>
        <v>0</v>
      </c>
      <c r="DM79" s="150">
        <f t="shared" si="1609"/>
        <v>0</v>
      </c>
      <c r="DN79" s="150">
        <f t="shared" si="1609"/>
        <v>0</v>
      </c>
      <c r="DO79" s="149">
        <f t="shared" si="234"/>
        <v>0</v>
      </c>
      <c r="DP79" s="77"/>
    </row>
    <row r="80" spans="1:120" x14ac:dyDescent="0.3">
      <c r="A80" s="202" t="s">
        <v>45</v>
      </c>
      <c r="B80" s="205">
        <f>'Project 10'!$C$2</f>
        <v>0</v>
      </c>
      <c r="C80" s="201">
        <f>'Project 10'!$C$3</f>
        <v>0</v>
      </c>
      <c r="D80" s="201">
        <f>'Project 10'!$C$4</f>
        <v>0</v>
      </c>
      <c r="E80" s="169">
        <f>'Project 10'!$C$6</f>
        <v>0</v>
      </c>
      <c r="F80" s="201">
        <f>'Project 10'!$C$7</f>
        <v>0</v>
      </c>
      <c r="G80" s="119" t="s">
        <v>22</v>
      </c>
      <c r="H80" s="146">
        <f>'Project 10'!$B$12</f>
        <v>0</v>
      </c>
      <c r="I80" s="146">
        <f>'Project 10'!$C$12</f>
        <v>0</v>
      </c>
      <c r="J80" s="146">
        <f>'Project 10'!$D$12</f>
        <v>0</v>
      </c>
      <c r="K80" s="146">
        <f>'Project 10'!$E$12</f>
        <v>0</v>
      </c>
      <c r="L80" s="146">
        <f>'Project 10'!$F$12</f>
        <v>0</v>
      </c>
      <c r="M80" s="147">
        <f>'Project 10'!$G$12</f>
        <v>0</v>
      </c>
      <c r="N80" s="151"/>
      <c r="O80" s="146">
        <f>'Project 10'!$B$21</f>
        <v>0</v>
      </c>
      <c r="P80" s="146">
        <f>'Project 10'!$C$21</f>
        <v>0</v>
      </c>
      <c r="Q80" s="146">
        <f>'Project 10'!$D$21</f>
        <v>0</v>
      </c>
      <c r="R80" s="146">
        <f>'Project 10'!$E$21</f>
        <v>0</v>
      </c>
      <c r="S80" s="146">
        <f>'Project 10'!$F$21</f>
        <v>0</v>
      </c>
      <c r="T80" s="147">
        <f>'Project 10'!$G$21</f>
        <v>0</v>
      </c>
      <c r="U80" s="151"/>
      <c r="V80" s="146">
        <f>'Project 10'!$J$21</f>
        <v>0</v>
      </c>
      <c r="W80" s="146">
        <f>'Project 10'!$K$21</f>
        <v>0</v>
      </c>
      <c r="X80" s="146">
        <f>'Project 10'!$L$21</f>
        <v>0</v>
      </c>
      <c r="Y80" s="146">
        <f>'Project 10'!$M$21</f>
        <v>0</v>
      </c>
      <c r="Z80" s="146">
        <f>'Project 10'!$N$21</f>
        <v>0</v>
      </c>
      <c r="AA80" s="147">
        <f>'Project 10'!$O$21</f>
        <v>0</v>
      </c>
      <c r="AB80" s="40"/>
      <c r="AC80" s="200"/>
      <c r="AE80" s="146">
        <f t="shared" si="110"/>
        <v>0</v>
      </c>
      <c r="AF80" s="146">
        <f t="shared" si="116"/>
        <v>0</v>
      </c>
      <c r="AG80" s="146">
        <f t="shared" si="111"/>
        <v>0</v>
      </c>
      <c r="AH80" s="146">
        <f t="shared" si="112"/>
        <v>0</v>
      </c>
      <c r="AI80" s="146">
        <f t="shared" si="113"/>
        <v>0</v>
      </c>
      <c r="AJ80" s="147">
        <f t="shared" si="81"/>
        <v>0</v>
      </c>
      <c r="AK80" s="151"/>
      <c r="AL80" s="146">
        <f t="shared" ref="AL80" si="1819">SUM(AC80*O80)</f>
        <v>0</v>
      </c>
      <c r="AM80" s="146">
        <f t="shared" ref="AM80" si="1820">SUM(AC80*P80)</f>
        <v>0</v>
      </c>
      <c r="AN80" s="146">
        <f t="shared" ref="AN80" si="1821">SUM(AC80*Q80)</f>
        <v>0</v>
      </c>
      <c r="AO80" s="146">
        <f t="shared" ref="AO80" si="1822">SUM(AC80*R80)</f>
        <v>0</v>
      </c>
      <c r="AP80" s="146">
        <f t="shared" ref="AP80" si="1823">SUM(AC80*S80)</f>
        <v>0</v>
      </c>
      <c r="AQ80" s="147">
        <f t="shared" si="241"/>
        <v>0</v>
      </c>
      <c r="AR80" s="151"/>
      <c r="AS80" s="146">
        <f t="shared" ref="AS80" si="1824">SUM(AC80*V80)</f>
        <v>0</v>
      </c>
      <c r="AT80" s="146">
        <f t="shared" ref="AT80" si="1825">SUM(AC80*W80)</f>
        <v>0</v>
      </c>
      <c r="AU80" s="146">
        <f t="shared" ref="AU80" si="1826">SUM(AC80*X80)</f>
        <v>0</v>
      </c>
      <c r="AV80" s="146">
        <f t="shared" ref="AV80" si="1827">SUM(AC80*Y80)</f>
        <v>0</v>
      </c>
      <c r="AW80" s="146">
        <f t="shared" ref="AW80" si="1828">SUM(AC80*Z80)</f>
        <v>0</v>
      </c>
      <c r="AX80" s="147">
        <f t="shared" si="195"/>
        <v>0</v>
      </c>
      <c r="AY80" s="40"/>
      <c r="AZ80" s="200"/>
      <c r="BA80" s="137"/>
      <c r="BB80" s="146">
        <f t="shared" si="85"/>
        <v>0</v>
      </c>
      <c r="BC80" s="146">
        <f t="shared" si="86"/>
        <v>0</v>
      </c>
      <c r="BD80" s="146">
        <f t="shared" si="72"/>
        <v>0</v>
      </c>
      <c r="BE80" s="146">
        <f t="shared" si="73"/>
        <v>0</v>
      </c>
      <c r="BF80" s="146">
        <f t="shared" si="87"/>
        <v>0</v>
      </c>
      <c r="BG80" s="147">
        <f t="shared" si="88"/>
        <v>0</v>
      </c>
      <c r="BH80" s="151"/>
      <c r="BI80" s="146">
        <f t="shared" ref="BI80" si="1829">SUM(AZ80*O80)</f>
        <v>0</v>
      </c>
      <c r="BJ80" s="146">
        <f t="shared" ref="BJ80" si="1830">SUM(AZ80*P80)</f>
        <v>0</v>
      </c>
      <c r="BK80" s="146">
        <f t="shared" ref="BK80" si="1831">SUM(AZ80*Q80)</f>
        <v>0</v>
      </c>
      <c r="BL80" s="146">
        <f t="shared" ref="BL80" si="1832">SUM(AZ80*R80)</f>
        <v>0</v>
      </c>
      <c r="BM80" s="146">
        <f t="shared" ref="BM80" si="1833">SUM(AZ80*S80)</f>
        <v>0</v>
      </c>
      <c r="BN80" s="147">
        <f t="shared" si="201"/>
        <v>0</v>
      </c>
      <c r="BO80" s="40"/>
      <c r="BP80" s="146">
        <f t="shared" ref="BP80" si="1834">SUM(AZ80*V80)</f>
        <v>0</v>
      </c>
      <c r="BQ80" s="146">
        <f t="shared" ref="BQ80" si="1835">SUM(AZ80*W80)</f>
        <v>0</v>
      </c>
      <c r="BR80" s="146">
        <f t="shared" ref="BR80" si="1836">SUM(AZ80*X80)</f>
        <v>0</v>
      </c>
      <c r="BS80" s="146">
        <f t="shared" ref="BS80" si="1837">SUM(AZ80*Y80)</f>
        <v>0</v>
      </c>
      <c r="BT80" s="146">
        <f t="shared" ref="BT80" si="1838">SUM(AZ80*Z80)</f>
        <v>0</v>
      </c>
      <c r="BU80" s="147">
        <f t="shared" si="207"/>
        <v>0</v>
      </c>
      <c r="BV80" s="39"/>
      <c r="BW80" s="200"/>
      <c r="BX80" s="137"/>
      <c r="BY80" s="146">
        <f t="shared" si="91"/>
        <v>0</v>
      </c>
      <c r="BZ80" s="146">
        <f t="shared" si="92"/>
        <v>0</v>
      </c>
      <c r="CA80" s="146">
        <f t="shared" si="74"/>
        <v>0</v>
      </c>
      <c r="CB80" s="146">
        <f t="shared" si="75"/>
        <v>0</v>
      </c>
      <c r="CC80" s="146">
        <f t="shared" si="93"/>
        <v>0</v>
      </c>
      <c r="CD80" s="147">
        <f t="shared" si="94"/>
        <v>0</v>
      </c>
      <c r="CE80" s="151"/>
      <c r="CF80" s="146">
        <f t="shared" ref="CF80" si="1839">SUM(BW80*O80)</f>
        <v>0</v>
      </c>
      <c r="CG80" s="146">
        <f t="shared" ref="CG80" si="1840">SUM(BW80*P80)</f>
        <v>0</v>
      </c>
      <c r="CH80" s="146">
        <f t="shared" ref="CH80" si="1841">SUM(BW80*Q80)</f>
        <v>0</v>
      </c>
      <c r="CI80" s="146">
        <f t="shared" ref="CI80" si="1842">SUM(BW80*R80)</f>
        <v>0</v>
      </c>
      <c r="CJ80" s="146">
        <f t="shared" ref="CJ80" si="1843">SUM(BW80*S80)</f>
        <v>0</v>
      </c>
      <c r="CK80" s="147">
        <f t="shared" si="213"/>
        <v>0</v>
      </c>
      <c r="CL80" s="151"/>
      <c r="CM80" s="146">
        <f t="shared" ref="CM80" si="1844">SUM(BW80*V80)</f>
        <v>0</v>
      </c>
      <c r="CN80" s="146">
        <f t="shared" ref="CN80" si="1845">SUM(BW80*W80)</f>
        <v>0</v>
      </c>
      <c r="CO80" s="146">
        <f t="shared" ref="CO80" si="1846">SUM(BW80*X80)</f>
        <v>0</v>
      </c>
      <c r="CP80" s="146">
        <f t="shared" ref="CP80" si="1847">SUM(BW80*Y80)</f>
        <v>0</v>
      </c>
      <c r="CQ80" s="146">
        <f t="shared" ref="CQ80" si="1848">SUM(BW80*Z80)</f>
        <v>0</v>
      </c>
      <c r="CR80" s="147">
        <f t="shared" si="218"/>
        <v>0</v>
      </c>
      <c r="CS80" s="40"/>
      <c r="CT80" s="200"/>
      <c r="CU80" s="40"/>
      <c r="CV80" s="146">
        <f t="shared" si="219"/>
        <v>0</v>
      </c>
      <c r="CW80" s="146">
        <f t="shared" si="220"/>
        <v>0</v>
      </c>
      <c r="CX80" s="146">
        <f t="shared" si="174"/>
        <v>0</v>
      </c>
      <c r="CY80" s="146">
        <f t="shared" si="175"/>
        <v>0</v>
      </c>
      <c r="CZ80" s="146">
        <f t="shared" si="221"/>
        <v>0</v>
      </c>
      <c r="DA80" s="149">
        <f t="shared" si="222"/>
        <v>0</v>
      </c>
      <c r="DB80" s="151"/>
      <c r="DC80" s="146">
        <f t="shared" ref="DC80" si="1849">SUM(CT80*O80)</f>
        <v>0</v>
      </c>
      <c r="DD80" s="146">
        <f t="shared" ref="DD80" si="1850">SUM(CT80*P80)</f>
        <v>0</v>
      </c>
      <c r="DE80" s="146">
        <f t="shared" ref="DE80" si="1851">SUM(CT80*Q80)</f>
        <v>0</v>
      </c>
      <c r="DF80" s="146">
        <f t="shared" ref="DF80" si="1852">SUM(CT80*R80)</f>
        <v>0</v>
      </c>
      <c r="DG80" s="146">
        <f t="shared" ref="DG80" si="1853">SUM(CT80*S80)</f>
        <v>0</v>
      </c>
      <c r="DH80" s="149">
        <f t="shared" si="228"/>
        <v>0</v>
      </c>
      <c r="DI80" s="151"/>
      <c r="DJ80" s="146">
        <f t="shared" ref="DJ80" si="1854">SUM(CT80*V80)</f>
        <v>0</v>
      </c>
      <c r="DK80" s="146">
        <f t="shared" ref="DK80" si="1855">SUM(CT80*W80)</f>
        <v>0</v>
      </c>
      <c r="DL80" s="146">
        <f t="shared" ref="DL80" si="1856">SUM(CT80*X80)</f>
        <v>0</v>
      </c>
      <c r="DM80" s="146">
        <f t="shared" ref="DM80" si="1857">SUM(CT80*Y80)</f>
        <v>0</v>
      </c>
      <c r="DN80" s="146">
        <f t="shared" ref="DN80" si="1858">SUM(CT80*Z80)</f>
        <v>0</v>
      </c>
      <c r="DO80" s="149">
        <f t="shared" si="234"/>
        <v>0</v>
      </c>
      <c r="DP80" s="77"/>
    </row>
    <row r="81" spans="1:120" x14ac:dyDescent="0.3">
      <c r="A81" s="203"/>
      <c r="B81" s="205"/>
      <c r="C81" s="201"/>
      <c r="D81" s="201"/>
      <c r="E81" s="170">
        <f>E80</f>
        <v>0</v>
      </c>
      <c r="F81" s="201"/>
      <c r="G81" s="119" t="s">
        <v>24</v>
      </c>
      <c r="H81" s="146">
        <f>'Project 10'!$B$13</f>
        <v>0</v>
      </c>
      <c r="I81" s="146">
        <f>'Project 10'!$C$13</f>
        <v>0</v>
      </c>
      <c r="J81" s="146">
        <f>'Project 10'!$D$13</f>
        <v>0</v>
      </c>
      <c r="K81" s="146">
        <f>'Project 10'!$E$13</f>
        <v>0</v>
      </c>
      <c r="L81" s="146">
        <f>'Project 10'!$F$13</f>
        <v>0</v>
      </c>
      <c r="M81" s="149">
        <f>'Project 10'!$G$13</f>
        <v>0</v>
      </c>
      <c r="N81" s="151"/>
      <c r="O81" s="146">
        <f>'Project 10'!$B$22</f>
        <v>0</v>
      </c>
      <c r="P81" s="146">
        <f>'Project 10'!$C$22</f>
        <v>0</v>
      </c>
      <c r="Q81" s="146">
        <f>'Project 10'!$D$22</f>
        <v>0</v>
      </c>
      <c r="R81" s="146">
        <f>'Project 10'!$E$22</f>
        <v>0</v>
      </c>
      <c r="S81" s="146">
        <f>'Project 10'!$F$22</f>
        <v>0</v>
      </c>
      <c r="T81" s="149">
        <f>'Project 10'!$G$22</f>
        <v>0</v>
      </c>
      <c r="U81" s="151"/>
      <c r="V81" s="146">
        <f>'Project 10'!$J$22</f>
        <v>0</v>
      </c>
      <c r="W81" s="146">
        <f>'Project 10'!$K$22</f>
        <v>0</v>
      </c>
      <c r="X81" s="146">
        <f>'Project 10'!$L$22</f>
        <v>0</v>
      </c>
      <c r="Y81" s="146">
        <f>'Project 10'!$M$22</f>
        <v>0</v>
      </c>
      <c r="Z81" s="146">
        <f>'Project 10'!$N$22</f>
        <v>0</v>
      </c>
      <c r="AA81" s="149">
        <f>'Project 10'!$O$22</f>
        <v>0</v>
      </c>
      <c r="AB81" s="40"/>
      <c r="AC81" s="200"/>
      <c r="AE81" s="146">
        <f t="shared" si="110"/>
        <v>0</v>
      </c>
      <c r="AF81" s="146">
        <f t="shared" si="116"/>
        <v>0</v>
      </c>
      <c r="AG81" s="146">
        <f t="shared" si="111"/>
        <v>0</v>
      </c>
      <c r="AH81" s="146">
        <f t="shared" si="112"/>
        <v>0</v>
      </c>
      <c r="AI81" s="146">
        <f t="shared" si="113"/>
        <v>0</v>
      </c>
      <c r="AJ81" s="149">
        <f t="shared" si="81"/>
        <v>0</v>
      </c>
      <c r="AK81" s="151"/>
      <c r="AL81" s="146">
        <f t="shared" ref="AL81" si="1859">SUM(AC80*O81)</f>
        <v>0</v>
      </c>
      <c r="AM81" s="146">
        <f t="shared" ref="AM81" si="1860">SUM(AC80*P81)</f>
        <v>0</v>
      </c>
      <c r="AN81" s="146">
        <f t="shared" ref="AN81" si="1861">SUM(AC80*Q81)</f>
        <v>0</v>
      </c>
      <c r="AO81" s="146">
        <f t="shared" ref="AO81" si="1862">SUM(AC80*R81)</f>
        <v>0</v>
      </c>
      <c r="AP81" s="146">
        <f t="shared" ref="AP81" si="1863">SUM(AC80*S81)</f>
        <v>0</v>
      </c>
      <c r="AQ81" s="149">
        <f t="shared" si="241"/>
        <v>0</v>
      </c>
      <c r="AR81" s="151"/>
      <c r="AS81" s="146">
        <f t="shared" ref="AS81" si="1864">SUM(AC80*V81)</f>
        <v>0</v>
      </c>
      <c r="AT81" s="146">
        <f t="shared" ref="AT81" si="1865">SUM(AC80*W81)</f>
        <v>0</v>
      </c>
      <c r="AU81" s="146">
        <f t="shared" ref="AU81" si="1866">SUM(AC80*X81)</f>
        <v>0</v>
      </c>
      <c r="AV81" s="146">
        <f t="shared" ref="AV81" si="1867">SUM(AC80*Y81)</f>
        <v>0</v>
      </c>
      <c r="AW81" s="146">
        <f t="shared" ref="AW81" si="1868">SUM(AC80*Z81)</f>
        <v>0</v>
      </c>
      <c r="AX81" s="149">
        <f t="shared" si="195"/>
        <v>0</v>
      </c>
      <c r="AY81" s="40"/>
      <c r="AZ81" s="200"/>
      <c r="BA81" s="137"/>
      <c r="BB81" s="146">
        <f t="shared" si="85"/>
        <v>0</v>
      </c>
      <c r="BC81" s="146">
        <f t="shared" si="86"/>
        <v>0</v>
      </c>
      <c r="BD81" s="146">
        <f t="shared" si="72"/>
        <v>0</v>
      </c>
      <c r="BE81" s="146">
        <f t="shared" si="73"/>
        <v>0</v>
      </c>
      <c r="BF81" s="146">
        <f t="shared" si="87"/>
        <v>0</v>
      </c>
      <c r="BG81" s="149">
        <f t="shared" si="88"/>
        <v>0</v>
      </c>
      <c r="BH81" s="151"/>
      <c r="BI81" s="146">
        <f t="shared" ref="BI81" si="1869">SUM(AZ80*O81)</f>
        <v>0</v>
      </c>
      <c r="BJ81" s="146">
        <f t="shared" ref="BJ81" si="1870">SUM(AZ80*P81)</f>
        <v>0</v>
      </c>
      <c r="BK81" s="146">
        <f t="shared" ref="BK81" si="1871">SUM(AZ80*Q81)</f>
        <v>0</v>
      </c>
      <c r="BL81" s="146">
        <f t="shared" ref="BL81" si="1872">SUM(AZ80*R81)</f>
        <v>0</v>
      </c>
      <c r="BM81" s="146">
        <f t="shared" ref="BM81" si="1873">SUM(AZ80*S81)</f>
        <v>0</v>
      </c>
      <c r="BN81" s="149">
        <f t="shared" si="201"/>
        <v>0</v>
      </c>
      <c r="BO81" s="40"/>
      <c r="BP81" s="146">
        <f t="shared" ref="BP81" si="1874">SUM(AZ80*V81)</f>
        <v>0</v>
      </c>
      <c r="BQ81" s="146">
        <f t="shared" ref="BQ81" si="1875">SUM(AZ80*W81)</f>
        <v>0</v>
      </c>
      <c r="BR81" s="146">
        <f t="shared" ref="BR81" si="1876">SUM(AZ80*X81)</f>
        <v>0</v>
      </c>
      <c r="BS81" s="146">
        <f t="shared" ref="BS81" si="1877">SUM(AZ80*Y81)</f>
        <v>0</v>
      </c>
      <c r="BT81" s="146">
        <f t="shared" ref="BT81" si="1878">SUM(AZ80*Z81)</f>
        <v>0</v>
      </c>
      <c r="BU81" s="149">
        <f t="shared" si="207"/>
        <v>0</v>
      </c>
      <c r="BV81" s="39"/>
      <c r="BW81" s="200"/>
      <c r="BX81" s="137"/>
      <c r="BY81" s="146">
        <f t="shared" si="91"/>
        <v>0</v>
      </c>
      <c r="BZ81" s="146">
        <f t="shared" si="92"/>
        <v>0</v>
      </c>
      <c r="CA81" s="146">
        <f t="shared" si="74"/>
        <v>0</v>
      </c>
      <c r="CB81" s="146">
        <f t="shared" si="75"/>
        <v>0</v>
      </c>
      <c r="CC81" s="146">
        <f t="shared" si="93"/>
        <v>0</v>
      </c>
      <c r="CD81" s="149">
        <f t="shared" si="94"/>
        <v>0</v>
      </c>
      <c r="CE81" s="151"/>
      <c r="CF81" s="146">
        <f t="shared" ref="CF81" si="1879">SUM(BW80*O81)</f>
        <v>0</v>
      </c>
      <c r="CG81" s="146">
        <f t="shared" ref="CG81" si="1880">SUM(BW80*P81)</f>
        <v>0</v>
      </c>
      <c r="CH81" s="146">
        <f t="shared" ref="CH81" si="1881">SUM(BW80*Q81)</f>
        <v>0</v>
      </c>
      <c r="CI81" s="146">
        <f t="shared" ref="CI81" si="1882">SUM(BW80*R81)</f>
        <v>0</v>
      </c>
      <c r="CJ81" s="146">
        <f t="shared" ref="CJ81" si="1883">SUM(BW80*S81)</f>
        <v>0</v>
      </c>
      <c r="CK81" s="149">
        <f t="shared" si="213"/>
        <v>0</v>
      </c>
      <c r="CL81" s="151"/>
      <c r="CM81" s="146">
        <f t="shared" ref="CM81" si="1884">SUM(BW80*V81)</f>
        <v>0</v>
      </c>
      <c r="CN81" s="146">
        <f t="shared" ref="CN81" si="1885">SUM(BW80*W81)</f>
        <v>0</v>
      </c>
      <c r="CO81" s="146">
        <f t="shared" ref="CO81" si="1886">SUM(BW80*X81)</f>
        <v>0</v>
      </c>
      <c r="CP81" s="146">
        <f t="shared" ref="CP81" si="1887">SUM(BW80*Y81)</f>
        <v>0</v>
      </c>
      <c r="CQ81" s="146">
        <f t="shared" ref="CQ81" si="1888">SUM(BW80*Z81)</f>
        <v>0</v>
      </c>
      <c r="CR81" s="149">
        <f t="shared" si="218"/>
        <v>0</v>
      </c>
      <c r="CS81" s="40"/>
      <c r="CT81" s="200"/>
      <c r="CU81" s="40"/>
      <c r="CV81" s="146">
        <f t="shared" si="219"/>
        <v>0</v>
      </c>
      <c r="CW81" s="146">
        <f t="shared" si="220"/>
        <v>0</v>
      </c>
      <c r="CX81" s="146">
        <f t="shared" si="174"/>
        <v>0</v>
      </c>
      <c r="CY81" s="146">
        <f t="shared" si="175"/>
        <v>0</v>
      </c>
      <c r="CZ81" s="146">
        <f t="shared" si="221"/>
        <v>0</v>
      </c>
      <c r="DA81" s="149">
        <f t="shared" si="222"/>
        <v>0</v>
      </c>
      <c r="DB81" s="151"/>
      <c r="DC81" s="146">
        <f t="shared" ref="DC81" si="1889">SUM(CT80*O81)</f>
        <v>0</v>
      </c>
      <c r="DD81" s="146">
        <f t="shared" ref="DD81" si="1890">SUM(CT80*P81)</f>
        <v>0</v>
      </c>
      <c r="DE81" s="146">
        <f t="shared" ref="DE81" si="1891">SUM(CT80*Q81)</f>
        <v>0</v>
      </c>
      <c r="DF81" s="146">
        <f t="shared" ref="DF81" si="1892">SUM(CT80*R81)</f>
        <v>0</v>
      </c>
      <c r="DG81" s="146">
        <f t="shared" ref="DG81" si="1893">SUM(CT80*S81)</f>
        <v>0</v>
      </c>
      <c r="DH81" s="149">
        <f t="shared" si="228"/>
        <v>0</v>
      </c>
      <c r="DI81" s="151"/>
      <c r="DJ81" s="146">
        <f t="shared" ref="DJ81" si="1894">SUM(CT80*V81)</f>
        <v>0</v>
      </c>
      <c r="DK81" s="146">
        <f t="shared" ref="DK81" si="1895">SUM(CT80*W81)</f>
        <v>0</v>
      </c>
      <c r="DL81" s="146">
        <f t="shared" ref="DL81" si="1896">SUM(CT80*X81)</f>
        <v>0</v>
      </c>
      <c r="DM81" s="146">
        <f t="shared" ref="DM81" si="1897">SUM(CT80*Y81)</f>
        <v>0</v>
      </c>
      <c r="DN81" s="146">
        <f t="shared" ref="DN81" si="1898">SUM(CT80*Z81)</f>
        <v>0</v>
      </c>
      <c r="DO81" s="149">
        <f t="shared" si="234"/>
        <v>0</v>
      </c>
      <c r="DP81" s="77"/>
    </row>
    <row r="82" spans="1:120" x14ac:dyDescent="0.3">
      <c r="A82" s="203"/>
      <c r="B82" s="205"/>
      <c r="C82" s="201"/>
      <c r="D82" s="201"/>
      <c r="E82" s="170">
        <f t="shared" ref="E82:E84" si="1899">E81</f>
        <v>0</v>
      </c>
      <c r="F82" s="201"/>
      <c r="G82" s="119" t="s">
        <v>25</v>
      </c>
      <c r="H82" s="146">
        <f>'Project 10'!$B$14</f>
        <v>0</v>
      </c>
      <c r="I82" s="146">
        <f>'Project 10'!$C$14</f>
        <v>0</v>
      </c>
      <c r="J82" s="146">
        <f>'Project 10'!$D$14</f>
        <v>0</v>
      </c>
      <c r="K82" s="146">
        <f>'Project 10'!$E$14</f>
        <v>0</v>
      </c>
      <c r="L82" s="146">
        <f>'Project 10'!$F$14</f>
        <v>0</v>
      </c>
      <c r="M82" s="149">
        <f>'Project 10'!$G$14</f>
        <v>0</v>
      </c>
      <c r="N82" s="151"/>
      <c r="O82" s="146">
        <f>'Project 10'!$B$23</f>
        <v>0</v>
      </c>
      <c r="P82" s="146">
        <f>'Project 10'!$C$23</f>
        <v>0</v>
      </c>
      <c r="Q82" s="146">
        <f>'Project 10'!$D$23</f>
        <v>0</v>
      </c>
      <c r="R82" s="146">
        <f>'Project 10'!$E$23</f>
        <v>0</v>
      </c>
      <c r="S82" s="146">
        <f>'Project 10'!$F$23</f>
        <v>0</v>
      </c>
      <c r="T82" s="149">
        <f>'Project 10'!$G$23</f>
        <v>0</v>
      </c>
      <c r="U82" s="151"/>
      <c r="V82" s="146">
        <f>'Project 10'!$J$23</f>
        <v>0</v>
      </c>
      <c r="W82" s="146">
        <f>'Project 10'!$K$23</f>
        <v>0</v>
      </c>
      <c r="X82" s="146">
        <f>'Project 10'!$L$23</f>
        <v>0</v>
      </c>
      <c r="Y82" s="146">
        <f>'Project 10'!$M$23</f>
        <v>0</v>
      </c>
      <c r="Z82" s="146">
        <f>'Project 10'!$N$23</f>
        <v>0</v>
      </c>
      <c r="AA82" s="149">
        <f>'Project 10'!$O$23</f>
        <v>0</v>
      </c>
      <c r="AB82" s="40"/>
      <c r="AC82" s="200"/>
      <c r="AE82" s="146">
        <f t="shared" si="110"/>
        <v>0</v>
      </c>
      <c r="AF82" s="146">
        <f t="shared" si="116"/>
        <v>0</v>
      </c>
      <c r="AG82" s="146">
        <f t="shared" si="111"/>
        <v>0</v>
      </c>
      <c r="AH82" s="146">
        <f t="shared" si="112"/>
        <v>0</v>
      </c>
      <c r="AI82" s="146">
        <f t="shared" si="113"/>
        <v>0</v>
      </c>
      <c r="AJ82" s="149">
        <f t="shared" si="81"/>
        <v>0</v>
      </c>
      <c r="AK82" s="151"/>
      <c r="AL82" s="146">
        <f t="shared" ref="AL82" si="1900">SUM(AC80*O82)</f>
        <v>0</v>
      </c>
      <c r="AM82" s="146">
        <f t="shared" ref="AM82" si="1901">SUM(AC80*P82)</f>
        <v>0</v>
      </c>
      <c r="AN82" s="146">
        <f t="shared" ref="AN82" si="1902">SUM(AC80*Q82)</f>
        <v>0</v>
      </c>
      <c r="AO82" s="146">
        <f t="shared" ref="AO82" si="1903">SUM(AC80*R82)</f>
        <v>0</v>
      </c>
      <c r="AP82" s="146">
        <f t="shared" ref="AP82" si="1904">SUM(AC80*S82)</f>
        <v>0</v>
      </c>
      <c r="AQ82" s="149">
        <f t="shared" si="241"/>
        <v>0</v>
      </c>
      <c r="AR82" s="151"/>
      <c r="AS82" s="146">
        <f t="shared" ref="AS82" si="1905">SUM(AC80*V82)</f>
        <v>0</v>
      </c>
      <c r="AT82" s="146">
        <f t="shared" ref="AT82" si="1906">SUM(AC80*W82)</f>
        <v>0</v>
      </c>
      <c r="AU82" s="146">
        <f t="shared" ref="AU82" si="1907">SUM(AC80*X82)</f>
        <v>0</v>
      </c>
      <c r="AV82" s="146">
        <f t="shared" ref="AV82" si="1908">SUM(AC80*Y82)</f>
        <v>0</v>
      </c>
      <c r="AW82" s="146">
        <f t="shared" ref="AW82" si="1909">SUM(AC80*Z82)</f>
        <v>0</v>
      </c>
      <c r="AX82" s="149">
        <f t="shared" si="195"/>
        <v>0</v>
      </c>
      <c r="AY82" s="40"/>
      <c r="AZ82" s="200"/>
      <c r="BA82" s="137"/>
      <c r="BB82" s="146">
        <f t="shared" si="85"/>
        <v>0</v>
      </c>
      <c r="BC82" s="146">
        <f t="shared" si="86"/>
        <v>0</v>
      </c>
      <c r="BD82" s="146">
        <f t="shared" si="72"/>
        <v>0</v>
      </c>
      <c r="BE82" s="146">
        <f t="shared" si="73"/>
        <v>0</v>
      </c>
      <c r="BF82" s="146">
        <f t="shared" si="87"/>
        <v>0</v>
      </c>
      <c r="BG82" s="149">
        <f t="shared" si="88"/>
        <v>0</v>
      </c>
      <c r="BH82" s="151"/>
      <c r="BI82" s="146">
        <f t="shared" ref="BI82" si="1910">SUM(AZ80*O82)</f>
        <v>0</v>
      </c>
      <c r="BJ82" s="146">
        <f t="shared" ref="BJ82" si="1911">SUM(AZ80*P82)</f>
        <v>0</v>
      </c>
      <c r="BK82" s="146">
        <f t="shared" ref="BK82" si="1912">SUM(AZ80*Q82)</f>
        <v>0</v>
      </c>
      <c r="BL82" s="146">
        <f t="shared" ref="BL82" si="1913">SUM(AZ80*R82)</f>
        <v>0</v>
      </c>
      <c r="BM82" s="146">
        <f t="shared" ref="BM82" si="1914">SUM(AZ80*S82)</f>
        <v>0</v>
      </c>
      <c r="BN82" s="149">
        <f t="shared" si="201"/>
        <v>0</v>
      </c>
      <c r="BO82" s="40"/>
      <c r="BP82" s="146">
        <f t="shared" ref="BP82" si="1915">SUM(AZ80*V82)</f>
        <v>0</v>
      </c>
      <c r="BQ82" s="146">
        <f t="shared" ref="BQ82" si="1916">SUM(AZ80*W82)</f>
        <v>0</v>
      </c>
      <c r="BR82" s="146">
        <f t="shared" ref="BR82" si="1917">SUM(AZ80*X82)</f>
        <v>0</v>
      </c>
      <c r="BS82" s="146">
        <f t="shared" ref="BS82" si="1918">SUM(AZ80*Y82)</f>
        <v>0</v>
      </c>
      <c r="BT82" s="146">
        <f t="shared" ref="BT82" si="1919">SUM(AZ80*Z82)</f>
        <v>0</v>
      </c>
      <c r="BU82" s="149">
        <f t="shared" si="207"/>
        <v>0</v>
      </c>
      <c r="BV82" s="39"/>
      <c r="BW82" s="200"/>
      <c r="BX82" s="137"/>
      <c r="BY82" s="146">
        <f t="shared" si="91"/>
        <v>0</v>
      </c>
      <c r="BZ82" s="146">
        <f t="shared" si="92"/>
        <v>0</v>
      </c>
      <c r="CA82" s="146">
        <f t="shared" si="74"/>
        <v>0</v>
      </c>
      <c r="CB82" s="146">
        <f t="shared" si="75"/>
        <v>0</v>
      </c>
      <c r="CC82" s="146">
        <f t="shared" si="93"/>
        <v>0</v>
      </c>
      <c r="CD82" s="149">
        <f t="shared" si="94"/>
        <v>0</v>
      </c>
      <c r="CE82" s="151"/>
      <c r="CF82" s="146">
        <f t="shared" ref="CF82" si="1920">SUM(BW80*O82)</f>
        <v>0</v>
      </c>
      <c r="CG82" s="146">
        <f t="shared" ref="CG82" si="1921">SUM(BW80*P82)</f>
        <v>0</v>
      </c>
      <c r="CH82" s="146">
        <f t="shared" ref="CH82" si="1922">SUM(BW80*Q82)</f>
        <v>0</v>
      </c>
      <c r="CI82" s="146">
        <f t="shared" ref="CI82" si="1923">SUM(BW80*R82)</f>
        <v>0</v>
      </c>
      <c r="CJ82" s="146">
        <f t="shared" ref="CJ82" si="1924">SUM(BW80*S82)</f>
        <v>0</v>
      </c>
      <c r="CK82" s="149">
        <f t="shared" si="213"/>
        <v>0</v>
      </c>
      <c r="CL82" s="151"/>
      <c r="CM82" s="146">
        <f t="shared" ref="CM82" si="1925">SUM(BW80*V82)</f>
        <v>0</v>
      </c>
      <c r="CN82" s="146">
        <f t="shared" ref="CN82" si="1926">SUM(BW80*W82)</f>
        <v>0</v>
      </c>
      <c r="CO82" s="146">
        <f t="shared" ref="CO82" si="1927">SUM(BW80*X82)</f>
        <v>0</v>
      </c>
      <c r="CP82" s="146">
        <f t="shared" ref="CP82" si="1928">SUM(BW80*Y82)</f>
        <v>0</v>
      </c>
      <c r="CQ82" s="146">
        <f t="shared" ref="CQ82" si="1929">SUM(BW80*Z82)</f>
        <v>0</v>
      </c>
      <c r="CR82" s="149">
        <f t="shared" si="218"/>
        <v>0</v>
      </c>
      <c r="CS82" s="40"/>
      <c r="CT82" s="200"/>
      <c r="CU82" s="40"/>
      <c r="CV82" s="146">
        <f t="shared" si="219"/>
        <v>0</v>
      </c>
      <c r="CW82" s="146">
        <f t="shared" si="220"/>
        <v>0</v>
      </c>
      <c r="CX82" s="146">
        <f t="shared" si="174"/>
        <v>0</v>
      </c>
      <c r="CY82" s="146">
        <f t="shared" si="175"/>
        <v>0</v>
      </c>
      <c r="CZ82" s="146">
        <f t="shared" si="221"/>
        <v>0</v>
      </c>
      <c r="DA82" s="149">
        <f t="shared" si="222"/>
        <v>0</v>
      </c>
      <c r="DB82" s="151"/>
      <c r="DC82" s="146">
        <f t="shared" ref="DC82" si="1930">SUM(CT80*O82)</f>
        <v>0</v>
      </c>
      <c r="DD82" s="146">
        <f t="shared" ref="DD82" si="1931">SUM(CT80*P82)</f>
        <v>0</v>
      </c>
      <c r="DE82" s="146">
        <f t="shared" ref="DE82" si="1932">SUM(CT80*Q82)</f>
        <v>0</v>
      </c>
      <c r="DF82" s="146">
        <f t="shared" ref="DF82" si="1933">SUM(CT80*R82)</f>
        <v>0</v>
      </c>
      <c r="DG82" s="146">
        <f t="shared" ref="DG82" si="1934">SUM(CT80*S82)</f>
        <v>0</v>
      </c>
      <c r="DH82" s="149">
        <f t="shared" si="228"/>
        <v>0</v>
      </c>
      <c r="DI82" s="151"/>
      <c r="DJ82" s="146">
        <f t="shared" ref="DJ82" si="1935">SUM(CT80*V82)</f>
        <v>0</v>
      </c>
      <c r="DK82" s="146">
        <f t="shared" ref="DK82" si="1936">SUM(CT80*W82)</f>
        <v>0</v>
      </c>
      <c r="DL82" s="146">
        <f t="shared" ref="DL82" si="1937">SUM(CT80*X82)</f>
        <v>0</v>
      </c>
      <c r="DM82" s="146">
        <f t="shared" ref="DM82" si="1938">SUM(CT80*Y82)</f>
        <v>0</v>
      </c>
      <c r="DN82" s="146">
        <f t="shared" ref="DN82" si="1939">SUM(CT80*Z82)</f>
        <v>0</v>
      </c>
      <c r="DO82" s="149">
        <f t="shared" si="234"/>
        <v>0</v>
      </c>
      <c r="DP82" s="77"/>
    </row>
    <row r="83" spans="1:120" x14ac:dyDescent="0.3">
      <c r="A83" s="203"/>
      <c r="B83" s="205"/>
      <c r="C83" s="201"/>
      <c r="D83" s="201"/>
      <c r="E83" s="170">
        <f t="shared" si="1899"/>
        <v>0</v>
      </c>
      <c r="F83" s="201"/>
      <c r="G83" s="119" t="s">
        <v>26</v>
      </c>
      <c r="H83" s="146">
        <f>'Project 10'!$B$15</f>
        <v>0</v>
      </c>
      <c r="I83" s="146">
        <f>'Project 10'!$C$15</f>
        <v>0</v>
      </c>
      <c r="J83" s="146">
        <f>'Project 10'!$D$15</f>
        <v>0</v>
      </c>
      <c r="K83" s="146">
        <f>'Project 10'!$E$15</f>
        <v>0</v>
      </c>
      <c r="L83" s="146">
        <f>'Project 10'!$F$15</f>
        <v>0</v>
      </c>
      <c r="M83" s="149">
        <f>'Project 10'!$G$15</f>
        <v>0</v>
      </c>
      <c r="N83" s="151"/>
      <c r="O83" s="146">
        <f>'Project 10'!$B$24</f>
        <v>0</v>
      </c>
      <c r="P83" s="146">
        <f>'Project 10'!$C$24</f>
        <v>0</v>
      </c>
      <c r="Q83" s="146">
        <f>'Project 10'!$D$24</f>
        <v>0</v>
      </c>
      <c r="R83" s="146">
        <f>'Project 10'!$E$24</f>
        <v>0</v>
      </c>
      <c r="S83" s="146">
        <f>'Project 10'!$F$24</f>
        <v>0</v>
      </c>
      <c r="T83" s="149">
        <f>'Project 10'!$G$24</f>
        <v>0</v>
      </c>
      <c r="U83" s="151"/>
      <c r="V83" s="146">
        <f>'Project 10'!$J$24</f>
        <v>0</v>
      </c>
      <c r="W83" s="146">
        <f>'Project 10'!$K$24</f>
        <v>0</v>
      </c>
      <c r="X83" s="146">
        <f>'Project 10'!$L$24</f>
        <v>0</v>
      </c>
      <c r="Y83" s="146">
        <f>'Project 10'!$M$24</f>
        <v>0</v>
      </c>
      <c r="Z83" s="146">
        <f>'Project 10'!$N$24</f>
        <v>0</v>
      </c>
      <c r="AA83" s="149">
        <f>'Project 10'!$O$24</f>
        <v>0</v>
      </c>
      <c r="AB83" s="40"/>
      <c r="AC83" s="200"/>
      <c r="AE83" s="146">
        <f t="shared" si="110"/>
        <v>0</v>
      </c>
      <c r="AF83" s="146">
        <f t="shared" si="116"/>
        <v>0</v>
      </c>
      <c r="AG83" s="146">
        <f t="shared" si="111"/>
        <v>0</v>
      </c>
      <c r="AH83" s="146">
        <f t="shared" si="112"/>
        <v>0</v>
      </c>
      <c r="AI83" s="146">
        <f t="shared" si="113"/>
        <v>0</v>
      </c>
      <c r="AJ83" s="149">
        <f t="shared" si="81"/>
        <v>0</v>
      </c>
      <c r="AK83" s="151"/>
      <c r="AL83" s="146">
        <f t="shared" ref="AL83" si="1940">SUM(AC80*O83)</f>
        <v>0</v>
      </c>
      <c r="AM83" s="146">
        <f t="shared" ref="AM83" si="1941">SUM(AC80*P83)</f>
        <v>0</v>
      </c>
      <c r="AN83" s="146">
        <f t="shared" ref="AN83" si="1942">SUM(AC80*Q83)</f>
        <v>0</v>
      </c>
      <c r="AO83" s="146">
        <f t="shared" ref="AO83" si="1943">SUM(AC80*R83)</f>
        <v>0</v>
      </c>
      <c r="AP83" s="146">
        <f t="shared" ref="AP83" si="1944">SUM(AC80*S83)</f>
        <v>0</v>
      </c>
      <c r="AQ83" s="149">
        <f t="shared" si="241"/>
        <v>0</v>
      </c>
      <c r="AR83" s="151"/>
      <c r="AS83" s="146">
        <f t="shared" ref="AS83" si="1945">SUM(AC80*V83)</f>
        <v>0</v>
      </c>
      <c r="AT83" s="146">
        <f t="shared" ref="AT83" si="1946">SUM(AC80*W83)</f>
        <v>0</v>
      </c>
      <c r="AU83" s="146">
        <f t="shared" ref="AU83" si="1947">SUM(AC80*X83)</f>
        <v>0</v>
      </c>
      <c r="AV83" s="146">
        <f t="shared" ref="AV83" si="1948">SUM(AC80*Y83)</f>
        <v>0</v>
      </c>
      <c r="AW83" s="146">
        <f t="shared" ref="AW83" si="1949">SUM(AC80*Z83)</f>
        <v>0</v>
      </c>
      <c r="AX83" s="149">
        <f t="shared" si="195"/>
        <v>0</v>
      </c>
      <c r="AY83" s="40"/>
      <c r="AZ83" s="200"/>
      <c r="BA83" s="137"/>
      <c r="BB83" s="146">
        <f t="shared" si="85"/>
        <v>0</v>
      </c>
      <c r="BC83" s="146">
        <f t="shared" si="86"/>
        <v>0</v>
      </c>
      <c r="BD83" s="146">
        <f t="shared" si="72"/>
        <v>0</v>
      </c>
      <c r="BE83" s="146">
        <f t="shared" si="73"/>
        <v>0</v>
      </c>
      <c r="BF83" s="146">
        <f t="shared" si="87"/>
        <v>0</v>
      </c>
      <c r="BG83" s="149">
        <f t="shared" si="88"/>
        <v>0</v>
      </c>
      <c r="BH83" s="151"/>
      <c r="BI83" s="146">
        <f t="shared" ref="BI83" si="1950">SUM(AZ80*O83)</f>
        <v>0</v>
      </c>
      <c r="BJ83" s="146">
        <f t="shared" ref="BJ83" si="1951">SUM(AZ80*P83)</f>
        <v>0</v>
      </c>
      <c r="BK83" s="146">
        <f t="shared" ref="BK83" si="1952">SUM(AZ80*Q83)</f>
        <v>0</v>
      </c>
      <c r="BL83" s="146">
        <f t="shared" ref="BL83" si="1953">SUM(AZ80*R83)</f>
        <v>0</v>
      </c>
      <c r="BM83" s="146">
        <f t="shared" ref="BM83" si="1954">SUM(AZ80*S83)</f>
        <v>0</v>
      </c>
      <c r="BN83" s="149">
        <f t="shared" si="201"/>
        <v>0</v>
      </c>
      <c r="BO83" s="40"/>
      <c r="BP83" s="146">
        <f t="shared" ref="BP83" si="1955">SUM(AZ80*V83)</f>
        <v>0</v>
      </c>
      <c r="BQ83" s="146">
        <f t="shared" ref="BQ83" si="1956">SUM(AZ80*W83)</f>
        <v>0</v>
      </c>
      <c r="BR83" s="146">
        <f t="shared" ref="BR83" si="1957">SUM(AZ80*X83)</f>
        <v>0</v>
      </c>
      <c r="BS83" s="146">
        <f t="shared" ref="BS83" si="1958">SUM(AZ80*Y83)</f>
        <v>0</v>
      </c>
      <c r="BT83" s="146">
        <f t="shared" ref="BT83" si="1959">SUM(AZ80*Z83)</f>
        <v>0</v>
      </c>
      <c r="BU83" s="149">
        <f t="shared" si="207"/>
        <v>0</v>
      </c>
      <c r="BV83" s="39"/>
      <c r="BW83" s="200"/>
      <c r="BX83" s="137"/>
      <c r="BY83" s="146">
        <f t="shared" si="91"/>
        <v>0</v>
      </c>
      <c r="BZ83" s="146">
        <f t="shared" si="92"/>
        <v>0</v>
      </c>
      <c r="CA83" s="146">
        <f t="shared" si="74"/>
        <v>0</v>
      </c>
      <c r="CB83" s="146">
        <f t="shared" si="75"/>
        <v>0</v>
      </c>
      <c r="CC83" s="146">
        <f t="shared" si="93"/>
        <v>0</v>
      </c>
      <c r="CD83" s="149">
        <f t="shared" si="94"/>
        <v>0</v>
      </c>
      <c r="CE83" s="151"/>
      <c r="CF83" s="146">
        <f t="shared" ref="CF83" si="1960">SUM(BW80*O83)</f>
        <v>0</v>
      </c>
      <c r="CG83" s="146">
        <f t="shared" ref="CG83" si="1961">SUM(BW80*P83)</f>
        <v>0</v>
      </c>
      <c r="CH83" s="146">
        <f t="shared" ref="CH83" si="1962">SUM(BW80*Q83)</f>
        <v>0</v>
      </c>
      <c r="CI83" s="146">
        <f t="shared" ref="CI83" si="1963">SUM(BW80*R83)</f>
        <v>0</v>
      </c>
      <c r="CJ83" s="146">
        <f t="shared" ref="CJ83" si="1964">SUM(BW80*S83)</f>
        <v>0</v>
      </c>
      <c r="CK83" s="149">
        <f t="shared" si="213"/>
        <v>0</v>
      </c>
      <c r="CL83" s="151"/>
      <c r="CM83" s="146">
        <f t="shared" ref="CM83" si="1965">SUM(BW80*V83)</f>
        <v>0</v>
      </c>
      <c r="CN83" s="146">
        <f t="shared" ref="CN83" si="1966">SUM(BW80*W83)</f>
        <v>0</v>
      </c>
      <c r="CO83" s="146">
        <f t="shared" ref="CO83" si="1967">SUM(BW80*X83)</f>
        <v>0</v>
      </c>
      <c r="CP83" s="146">
        <f t="shared" ref="CP83" si="1968">SUM(BW80*Y83)</f>
        <v>0</v>
      </c>
      <c r="CQ83" s="146">
        <f t="shared" ref="CQ83" si="1969">SUM(BW80*Z83)</f>
        <v>0</v>
      </c>
      <c r="CR83" s="149">
        <f t="shared" si="218"/>
        <v>0</v>
      </c>
      <c r="CS83" s="40"/>
      <c r="CT83" s="200"/>
      <c r="CU83" s="40"/>
      <c r="CV83" s="146">
        <f t="shared" si="219"/>
        <v>0</v>
      </c>
      <c r="CW83" s="146">
        <f t="shared" si="220"/>
        <v>0</v>
      </c>
      <c r="CX83" s="146">
        <f t="shared" si="174"/>
        <v>0</v>
      </c>
      <c r="CY83" s="146">
        <f t="shared" si="175"/>
        <v>0</v>
      </c>
      <c r="CZ83" s="146">
        <f t="shared" si="221"/>
        <v>0</v>
      </c>
      <c r="DA83" s="149">
        <f t="shared" si="222"/>
        <v>0</v>
      </c>
      <c r="DB83" s="151"/>
      <c r="DC83" s="146">
        <f t="shared" ref="DC83" si="1970">SUM(CT80*O83)</f>
        <v>0</v>
      </c>
      <c r="DD83" s="146">
        <f t="shared" ref="DD83" si="1971">SUM(CT80*P83)</f>
        <v>0</v>
      </c>
      <c r="DE83" s="146">
        <f t="shared" ref="DE83" si="1972">SUM(CT80*Q83)</f>
        <v>0</v>
      </c>
      <c r="DF83" s="146">
        <f t="shared" ref="DF83" si="1973">SUM(CT80*R83)</f>
        <v>0</v>
      </c>
      <c r="DG83" s="146">
        <f t="shared" ref="DG83" si="1974">SUM(CT80*S83)</f>
        <v>0</v>
      </c>
      <c r="DH83" s="149">
        <f t="shared" si="228"/>
        <v>0</v>
      </c>
      <c r="DI83" s="151"/>
      <c r="DJ83" s="146">
        <f t="shared" ref="DJ83" si="1975">SUM(CT80*V83)</f>
        <v>0</v>
      </c>
      <c r="DK83" s="146">
        <f t="shared" ref="DK83" si="1976">SUM(CT80*W83)</f>
        <v>0</v>
      </c>
      <c r="DL83" s="146">
        <f t="shared" ref="DL83" si="1977">SUM(CT80*X83)</f>
        <v>0</v>
      </c>
      <c r="DM83" s="146">
        <f t="shared" ref="DM83" si="1978">SUM(CT80*Y83)</f>
        <v>0</v>
      </c>
      <c r="DN83" s="146">
        <f t="shared" ref="DN83" si="1979">SUM(CT80*Z83)</f>
        <v>0</v>
      </c>
      <c r="DO83" s="149">
        <f t="shared" si="234"/>
        <v>0</v>
      </c>
      <c r="DP83" s="77"/>
    </row>
    <row r="84" spans="1:120" x14ac:dyDescent="0.3">
      <c r="A84" s="203"/>
      <c r="B84" s="205"/>
      <c r="C84" s="201"/>
      <c r="D84" s="201"/>
      <c r="E84" s="170">
        <f t="shared" si="1899"/>
        <v>0</v>
      </c>
      <c r="F84" s="201"/>
      <c r="G84" s="119" t="s">
        <v>27</v>
      </c>
      <c r="H84" s="146">
        <f>'Project 10'!$B$16</f>
        <v>0</v>
      </c>
      <c r="I84" s="146">
        <f>'Project 10'!$C$16</f>
        <v>0</v>
      </c>
      <c r="J84" s="146">
        <f>'Project 10'!$D$16</f>
        <v>0</v>
      </c>
      <c r="K84" s="146">
        <f>'Project 10'!$E$16</f>
        <v>0</v>
      </c>
      <c r="L84" s="146">
        <f>'Project 10'!$F$16</f>
        <v>0</v>
      </c>
      <c r="M84" s="149">
        <f>'Project 10'!$G$16</f>
        <v>0</v>
      </c>
      <c r="N84" s="151"/>
      <c r="O84" s="146">
        <f>'Project 10'!$B$25</f>
        <v>0</v>
      </c>
      <c r="P84" s="146">
        <f>'Project 10'!$C$25</f>
        <v>0</v>
      </c>
      <c r="Q84" s="146">
        <f>'Project 10'!$D$25</f>
        <v>0</v>
      </c>
      <c r="R84" s="146">
        <f>'Project 10'!$E$25</f>
        <v>0</v>
      </c>
      <c r="S84" s="146">
        <f>'Project 10'!$F$25</f>
        <v>0</v>
      </c>
      <c r="T84" s="149">
        <f>'Project 10'!$G$25</f>
        <v>0</v>
      </c>
      <c r="U84" s="151"/>
      <c r="V84" s="146">
        <f>'Project 10'!$J$25</f>
        <v>0</v>
      </c>
      <c r="W84" s="146">
        <f>'Project 10'!$K$25</f>
        <v>0</v>
      </c>
      <c r="X84" s="146">
        <f>'Project 10'!$L$25</f>
        <v>0</v>
      </c>
      <c r="Y84" s="146">
        <f>'Project 10'!$M$25</f>
        <v>0</v>
      </c>
      <c r="Z84" s="146">
        <f>'Project 10'!$N$25</f>
        <v>0</v>
      </c>
      <c r="AA84" s="149">
        <f>'Project 10'!$O$25</f>
        <v>0</v>
      </c>
      <c r="AB84" s="40"/>
      <c r="AC84" s="200"/>
      <c r="AE84" s="146">
        <f t="shared" si="110"/>
        <v>0</v>
      </c>
      <c r="AF84" s="146">
        <f t="shared" si="116"/>
        <v>0</v>
      </c>
      <c r="AG84" s="146">
        <f t="shared" si="111"/>
        <v>0</v>
      </c>
      <c r="AH84" s="146">
        <f t="shared" si="112"/>
        <v>0</v>
      </c>
      <c r="AI84" s="146">
        <f t="shared" si="113"/>
        <v>0</v>
      </c>
      <c r="AJ84" s="149">
        <f t="shared" si="81"/>
        <v>0</v>
      </c>
      <c r="AK84" s="151"/>
      <c r="AL84" s="146">
        <f t="shared" ref="AL84" si="1980">SUM(AC80*O84)</f>
        <v>0</v>
      </c>
      <c r="AM84" s="146">
        <f t="shared" ref="AM84" si="1981">SUM(AC80*P84)</f>
        <v>0</v>
      </c>
      <c r="AN84" s="146">
        <f t="shared" ref="AN84" si="1982">SUM(AC80*Q84)</f>
        <v>0</v>
      </c>
      <c r="AO84" s="146">
        <f t="shared" ref="AO84" si="1983">SUM(AC80*R84)</f>
        <v>0</v>
      </c>
      <c r="AP84" s="146">
        <f t="shared" ref="AP84" si="1984">SUM(AC80*S84)</f>
        <v>0</v>
      </c>
      <c r="AQ84" s="149">
        <f t="shared" si="241"/>
        <v>0</v>
      </c>
      <c r="AR84" s="151"/>
      <c r="AS84" s="146">
        <f t="shared" ref="AS84" si="1985">SUM(AC80*V84)</f>
        <v>0</v>
      </c>
      <c r="AT84" s="146">
        <f t="shared" ref="AT84" si="1986">SUM(AC80*W84)</f>
        <v>0</v>
      </c>
      <c r="AU84" s="146">
        <f t="shared" ref="AU84" si="1987">SUM(AC80*X84)</f>
        <v>0</v>
      </c>
      <c r="AV84" s="146">
        <f t="shared" ref="AV84" si="1988">SUM(AC80*Y84)</f>
        <v>0</v>
      </c>
      <c r="AW84" s="146">
        <f t="shared" ref="AW84" si="1989">SUM(AC80*Z84)</f>
        <v>0</v>
      </c>
      <c r="AX84" s="149">
        <f t="shared" si="195"/>
        <v>0</v>
      </c>
      <c r="AY84" s="40"/>
      <c r="AZ84" s="200"/>
      <c r="BA84" s="137"/>
      <c r="BB84" s="146">
        <f t="shared" si="85"/>
        <v>0</v>
      </c>
      <c r="BC84" s="146">
        <f t="shared" si="86"/>
        <v>0</v>
      </c>
      <c r="BD84" s="146">
        <f t="shared" si="72"/>
        <v>0</v>
      </c>
      <c r="BE84" s="146">
        <f t="shared" si="73"/>
        <v>0</v>
      </c>
      <c r="BF84" s="146">
        <f t="shared" si="87"/>
        <v>0</v>
      </c>
      <c r="BG84" s="149">
        <f t="shared" si="88"/>
        <v>0</v>
      </c>
      <c r="BH84" s="151"/>
      <c r="BI84" s="146">
        <f t="shared" ref="BI84" si="1990">SUM(AZ80*O84)</f>
        <v>0</v>
      </c>
      <c r="BJ84" s="146">
        <f t="shared" ref="BJ84" si="1991">SUM(AZ80*P84)</f>
        <v>0</v>
      </c>
      <c r="BK84" s="146">
        <f t="shared" ref="BK84" si="1992">SUM(AZ80*Q84)</f>
        <v>0</v>
      </c>
      <c r="BL84" s="146">
        <f t="shared" ref="BL84" si="1993">SUM(AZ80*R84)</f>
        <v>0</v>
      </c>
      <c r="BM84" s="146">
        <f t="shared" ref="BM84" si="1994">SUM(AZ80*S84)</f>
        <v>0</v>
      </c>
      <c r="BN84" s="149">
        <f t="shared" si="201"/>
        <v>0</v>
      </c>
      <c r="BO84" s="40"/>
      <c r="BP84" s="146">
        <f t="shared" ref="BP84" si="1995">SUM(AZ80*V84)</f>
        <v>0</v>
      </c>
      <c r="BQ84" s="146">
        <f t="shared" ref="BQ84" si="1996">SUM(AZ80*W84)</f>
        <v>0</v>
      </c>
      <c r="BR84" s="146">
        <f t="shared" ref="BR84" si="1997">SUM(AZ80*X84)</f>
        <v>0</v>
      </c>
      <c r="BS84" s="146">
        <f t="shared" ref="BS84" si="1998">SUM(AZ80*Y84)</f>
        <v>0</v>
      </c>
      <c r="BT84" s="146">
        <f t="shared" ref="BT84" si="1999">SUM(AZ80*Z84)</f>
        <v>0</v>
      </c>
      <c r="BU84" s="149">
        <f t="shared" si="207"/>
        <v>0</v>
      </c>
      <c r="BV84" s="39"/>
      <c r="BW84" s="200"/>
      <c r="BX84" s="137"/>
      <c r="BY84" s="146">
        <f t="shared" si="91"/>
        <v>0</v>
      </c>
      <c r="BZ84" s="146">
        <f t="shared" si="92"/>
        <v>0</v>
      </c>
      <c r="CA84" s="146">
        <f t="shared" si="74"/>
        <v>0</v>
      </c>
      <c r="CB84" s="146">
        <f t="shared" si="75"/>
        <v>0</v>
      </c>
      <c r="CC84" s="146">
        <f t="shared" si="93"/>
        <v>0</v>
      </c>
      <c r="CD84" s="149">
        <f t="shared" si="94"/>
        <v>0</v>
      </c>
      <c r="CE84" s="151"/>
      <c r="CF84" s="146">
        <f t="shared" ref="CF84" si="2000">SUM(BW80*O84)</f>
        <v>0</v>
      </c>
      <c r="CG84" s="146">
        <f t="shared" ref="CG84" si="2001">SUM(BW80*P84)</f>
        <v>0</v>
      </c>
      <c r="CH84" s="146">
        <f t="shared" ref="CH84" si="2002">SUM(BW80*Q84)</f>
        <v>0</v>
      </c>
      <c r="CI84" s="146">
        <f t="shared" ref="CI84" si="2003">SUM(BW80*R84)</f>
        <v>0</v>
      </c>
      <c r="CJ84" s="146">
        <f t="shared" ref="CJ84" si="2004">SUM(BW80*S84)</f>
        <v>0</v>
      </c>
      <c r="CK84" s="149">
        <f t="shared" si="213"/>
        <v>0</v>
      </c>
      <c r="CL84" s="151"/>
      <c r="CM84" s="146">
        <f t="shared" ref="CM84" si="2005">SUM(BW80*V84)</f>
        <v>0</v>
      </c>
      <c r="CN84" s="146">
        <f t="shared" ref="CN84" si="2006">SUM(BW80*W84)</f>
        <v>0</v>
      </c>
      <c r="CO84" s="146">
        <f t="shared" ref="CO84" si="2007">SUM(BW80*X84)</f>
        <v>0</v>
      </c>
      <c r="CP84" s="146">
        <f t="shared" ref="CP84" si="2008">SUM(BW80*Y84)</f>
        <v>0</v>
      </c>
      <c r="CQ84" s="146">
        <f t="shared" ref="CQ84" si="2009">SUM(BW80*Z84)</f>
        <v>0</v>
      </c>
      <c r="CR84" s="149">
        <f t="shared" si="218"/>
        <v>0</v>
      </c>
      <c r="CS84" s="40"/>
      <c r="CT84" s="200"/>
      <c r="CU84" s="40"/>
      <c r="CV84" s="146">
        <f t="shared" si="219"/>
        <v>0</v>
      </c>
      <c r="CW84" s="146">
        <f t="shared" si="220"/>
        <v>0</v>
      </c>
      <c r="CX84" s="146">
        <f t="shared" si="174"/>
        <v>0</v>
      </c>
      <c r="CY84" s="146">
        <f t="shared" si="175"/>
        <v>0</v>
      </c>
      <c r="CZ84" s="146">
        <f t="shared" si="221"/>
        <v>0</v>
      </c>
      <c r="DA84" s="149">
        <f t="shared" si="222"/>
        <v>0</v>
      </c>
      <c r="DB84" s="151"/>
      <c r="DC84" s="146">
        <f t="shared" ref="DC84" si="2010">SUM(CT80*O84)</f>
        <v>0</v>
      </c>
      <c r="DD84" s="146">
        <f t="shared" ref="DD84" si="2011">SUM(CT80*P84)</f>
        <v>0</v>
      </c>
      <c r="DE84" s="146">
        <f t="shared" ref="DE84" si="2012">SUM(CT80*Q84)</f>
        <v>0</v>
      </c>
      <c r="DF84" s="146">
        <f t="shared" ref="DF84" si="2013">SUM(CT80*R84)</f>
        <v>0</v>
      </c>
      <c r="DG84" s="146">
        <f t="shared" ref="DG84" si="2014">SUM(CT80*S84)</f>
        <v>0</v>
      </c>
      <c r="DH84" s="149">
        <f t="shared" si="228"/>
        <v>0</v>
      </c>
      <c r="DI84" s="151"/>
      <c r="DJ84" s="146">
        <f t="shared" ref="DJ84" si="2015">SUM(CT80*V84)</f>
        <v>0</v>
      </c>
      <c r="DK84" s="146">
        <f t="shared" ref="DK84" si="2016">SUM(CT80*W84)</f>
        <v>0</v>
      </c>
      <c r="DL84" s="146">
        <f t="shared" ref="DL84" si="2017">SUM(CT80*X84)</f>
        <v>0</v>
      </c>
      <c r="DM84" s="146">
        <f t="shared" ref="DM84" si="2018">SUM(CT80*Y84)</f>
        <v>0</v>
      </c>
      <c r="DN84" s="146">
        <f t="shared" ref="DN84" si="2019">SUM(CT80*Z84)</f>
        <v>0</v>
      </c>
      <c r="DO84" s="149">
        <f t="shared" si="234"/>
        <v>0</v>
      </c>
      <c r="DP84" s="77"/>
    </row>
    <row r="85" spans="1:120" x14ac:dyDescent="0.3">
      <c r="A85" s="204"/>
      <c r="B85" s="205"/>
      <c r="C85" s="201"/>
      <c r="D85" s="201"/>
      <c r="E85" s="171" t="s">
        <v>21</v>
      </c>
      <c r="F85" s="201"/>
      <c r="G85" s="119" t="s">
        <v>21</v>
      </c>
      <c r="H85" s="195">
        <f>'Project 10'!$B$17</f>
        <v>0</v>
      </c>
      <c r="I85" s="195">
        <f>'Project 10'!$C$17</f>
        <v>0</v>
      </c>
      <c r="J85" s="195">
        <f>'Project 10'!$D$17</f>
        <v>0</v>
      </c>
      <c r="K85" s="195">
        <f>'Project 10'!$E$17</f>
        <v>0</v>
      </c>
      <c r="L85" s="195">
        <f>'Project 10'!$F$17</f>
        <v>0</v>
      </c>
      <c r="M85" s="196">
        <f>'Project 10'!$G$17</f>
        <v>0</v>
      </c>
      <c r="N85" s="151"/>
      <c r="O85" s="195">
        <f>'Project 10'!$B$26</f>
        <v>0</v>
      </c>
      <c r="P85" s="195">
        <f>'Project 10'!$C$26</f>
        <v>0</v>
      </c>
      <c r="Q85" s="195">
        <f>'Project 10'!$D$26</f>
        <v>0</v>
      </c>
      <c r="R85" s="195">
        <f>'Project 10'!$E$26</f>
        <v>0</v>
      </c>
      <c r="S85" s="195">
        <f>'Project 10'!$F$26</f>
        <v>0</v>
      </c>
      <c r="T85" s="196">
        <f>'Project 10'!$G$26</f>
        <v>0</v>
      </c>
      <c r="U85" s="151"/>
      <c r="V85" s="195">
        <f>'Project 10'!$J$26</f>
        <v>0</v>
      </c>
      <c r="W85" s="195">
        <f>'Project 10'!$K$26</f>
        <v>0</v>
      </c>
      <c r="X85" s="195">
        <f>'Project 10'!$L$26</f>
        <v>0</v>
      </c>
      <c r="Y85" s="195">
        <f>'Project 10'!$M$26</f>
        <v>0</v>
      </c>
      <c r="Z85" s="195">
        <f>'Project 10'!$N$26</f>
        <v>0</v>
      </c>
      <c r="AA85" s="196">
        <f>'Project 10'!$O$26</f>
        <v>0</v>
      </c>
      <c r="AB85" s="40"/>
      <c r="AC85" s="200"/>
      <c r="AE85" s="195">
        <f t="shared" si="110"/>
        <v>0</v>
      </c>
      <c r="AF85" s="195">
        <f t="shared" si="116"/>
        <v>0</v>
      </c>
      <c r="AG85" s="195">
        <f t="shared" si="111"/>
        <v>0</v>
      </c>
      <c r="AH85" s="195">
        <f t="shared" si="112"/>
        <v>0</v>
      </c>
      <c r="AI85" s="195">
        <f t="shared" si="113"/>
        <v>0</v>
      </c>
      <c r="AJ85" s="196">
        <f t="shared" si="81"/>
        <v>0</v>
      </c>
      <c r="AK85" s="151"/>
      <c r="AL85" s="195">
        <f t="shared" ref="AL85:AP85" si="2020">SUM(AL80:AL84)</f>
        <v>0</v>
      </c>
      <c r="AM85" s="195">
        <f t="shared" si="2020"/>
        <v>0</v>
      </c>
      <c r="AN85" s="195">
        <f t="shared" si="2020"/>
        <v>0</v>
      </c>
      <c r="AO85" s="195">
        <f t="shared" si="2020"/>
        <v>0</v>
      </c>
      <c r="AP85" s="195">
        <f t="shared" si="2020"/>
        <v>0</v>
      </c>
      <c r="AQ85" s="196">
        <f t="shared" si="241"/>
        <v>0</v>
      </c>
      <c r="AR85" s="151"/>
      <c r="AS85" s="195">
        <f t="shared" ref="AS85" si="2021">SUM(AS80:AS84)</f>
        <v>0</v>
      </c>
      <c r="AT85" s="195">
        <f t="shared" si="1603"/>
        <v>0</v>
      </c>
      <c r="AU85" s="195">
        <f t="shared" si="1603"/>
        <v>0</v>
      </c>
      <c r="AV85" s="195">
        <f t="shared" si="1603"/>
        <v>0</v>
      </c>
      <c r="AW85" s="195">
        <f t="shared" si="1603"/>
        <v>0</v>
      </c>
      <c r="AX85" s="196">
        <f t="shared" si="195"/>
        <v>0</v>
      </c>
      <c r="AY85" s="40"/>
      <c r="AZ85" s="200"/>
      <c r="BA85" s="137"/>
      <c r="BB85" s="195">
        <f t="shared" si="85"/>
        <v>0</v>
      </c>
      <c r="BC85" s="195">
        <f t="shared" si="86"/>
        <v>0</v>
      </c>
      <c r="BD85" s="195">
        <f t="shared" si="72"/>
        <v>0</v>
      </c>
      <c r="BE85" s="195">
        <f t="shared" si="73"/>
        <v>0</v>
      </c>
      <c r="BF85" s="195">
        <f t="shared" si="87"/>
        <v>0</v>
      </c>
      <c r="BG85" s="196">
        <f t="shared" si="88"/>
        <v>0</v>
      </c>
      <c r="BH85" s="151"/>
      <c r="BI85" s="195">
        <f t="shared" ref="BI85" si="2022">SUM(BI80:BI84)</f>
        <v>0</v>
      </c>
      <c r="BJ85" s="195">
        <f t="shared" si="1604"/>
        <v>0</v>
      </c>
      <c r="BK85" s="195">
        <f t="shared" si="1604"/>
        <v>0</v>
      </c>
      <c r="BL85" s="195">
        <f t="shared" si="1604"/>
        <v>0</v>
      </c>
      <c r="BM85" s="195">
        <f t="shared" si="1604"/>
        <v>0</v>
      </c>
      <c r="BN85" s="196">
        <f t="shared" si="201"/>
        <v>0</v>
      </c>
      <c r="BO85" s="40"/>
      <c r="BP85" s="195">
        <f t="shared" ref="BP85" si="2023">SUM(BP80:BP84)</f>
        <v>0</v>
      </c>
      <c r="BQ85" s="195">
        <f t="shared" si="1605"/>
        <v>0</v>
      </c>
      <c r="BR85" s="195">
        <f t="shared" si="1605"/>
        <v>0</v>
      </c>
      <c r="BS85" s="195">
        <f t="shared" si="1605"/>
        <v>0</v>
      </c>
      <c r="BT85" s="195">
        <f t="shared" si="1605"/>
        <v>0</v>
      </c>
      <c r="BU85" s="196">
        <f t="shared" si="207"/>
        <v>0</v>
      </c>
      <c r="BV85" s="39"/>
      <c r="BW85" s="200"/>
      <c r="BX85" s="137"/>
      <c r="BY85" s="195">
        <f t="shared" si="91"/>
        <v>0</v>
      </c>
      <c r="BZ85" s="195">
        <f t="shared" si="92"/>
        <v>0</v>
      </c>
      <c r="CA85" s="195">
        <f t="shared" si="74"/>
        <v>0</v>
      </c>
      <c r="CB85" s="195">
        <f t="shared" si="75"/>
        <v>0</v>
      </c>
      <c r="CC85" s="195">
        <f t="shared" si="93"/>
        <v>0</v>
      </c>
      <c r="CD85" s="196">
        <f t="shared" si="94"/>
        <v>0</v>
      </c>
      <c r="CE85" s="151"/>
      <c r="CF85" s="195">
        <f t="shared" ref="CF85" si="2024">SUM(CF80:CF84)</f>
        <v>0</v>
      </c>
      <c r="CG85" s="195">
        <f t="shared" si="1606"/>
        <v>0</v>
      </c>
      <c r="CH85" s="195">
        <f t="shared" si="1606"/>
        <v>0</v>
      </c>
      <c r="CI85" s="195">
        <f t="shared" si="1606"/>
        <v>0</v>
      </c>
      <c r="CJ85" s="195">
        <f t="shared" si="1606"/>
        <v>0</v>
      </c>
      <c r="CK85" s="196">
        <f t="shared" si="213"/>
        <v>0</v>
      </c>
      <c r="CL85" s="151"/>
      <c r="CM85" s="195">
        <f t="shared" ref="CM85" si="2025">SUM(CM80:CM84)</f>
        <v>0</v>
      </c>
      <c r="CN85" s="195">
        <f t="shared" si="1607"/>
        <v>0</v>
      </c>
      <c r="CO85" s="195">
        <f t="shared" si="1607"/>
        <v>0</v>
      </c>
      <c r="CP85" s="195">
        <f t="shared" si="1607"/>
        <v>0</v>
      </c>
      <c r="CQ85" s="195">
        <f t="shared" si="1607"/>
        <v>0</v>
      </c>
      <c r="CR85" s="196">
        <f t="shared" si="218"/>
        <v>0</v>
      </c>
      <c r="CS85" s="40"/>
      <c r="CT85" s="200"/>
      <c r="CU85" s="40"/>
      <c r="CV85" s="150">
        <f t="shared" si="219"/>
        <v>0</v>
      </c>
      <c r="CW85" s="150">
        <f t="shared" si="220"/>
        <v>0</v>
      </c>
      <c r="CX85" s="150">
        <f t="shared" si="174"/>
        <v>0</v>
      </c>
      <c r="CY85" s="150">
        <f t="shared" si="175"/>
        <v>0</v>
      </c>
      <c r="CZ85" s="150">
        <f t="shared" si="221"/>
        <v>0</v>
      </c>
      <c r="DA85" s="149">
        <f t="shared" si="222"/>
        <v>0</v>
      </c>
      <c r="DB85" s="151"/>
      <c r="DC85" s="150">
        <f t="shared" ref="DC85" si="2026">SUM(DC80:DC84)</f>
        <v>0</v>
      </c>
      <c r="DD85" s="150">
        <f t="shared" si="1608"/>
        <v>0</v>
      </c>
      <c r="DE85" s="150">
        <f t="shared" si="1608"/>
        <v>0</v>
      </c>
      <c r="DF85" s="150">
        <f t="shared" si="1608"/>
        <v>0</v>
      </c>
      <c r="DG85" s="150">
        <f t="shared" si="1608"/>
        <v>0</v>
      </c>
      <c r="DH85" s="149">
        <f t="shared" si="228"/>
        <v>0</v>
      </c>
      <c r="DI85" s="151"/>
      <c r="DJ85" s="150">
        <f t="shared" ref="DJ85:DK85" si="2027">SUM(DJ80:DJ84)</f>
        <v>0</v>
      </c>
      <c r="DK85" s="150">
        <f t="shared" si="2027"/>
        <v>0</v>
      </c>
      <c r="DL85" s="150">
        <f t="shared" si="1609"/>
        <v>0</v>
      </c>
      <c r="DM85" s="150">
        <f t="shared" si="1609"/>
        <v>0</v>
      </c>
      <c r="DN85" s="150">
        <f t="shared" si="1609"/>
        <v>0</v>
      </c>
      <c r="DO85" s="149">
        <f t="shared" si="234"/>
        <v>0</v>
      </c>
      <c r="DP85" s="77"/>
    </row>
    <row r="86" spans="1:120" x14ac:dyDescent="0.3">
      <c r="A86" s="202" t="s">
        <v>46</v>
      </c>
      <c r="B86" s="205">
        <f>'Project 11'!$C$2</f>
        <v>0</v>
      </c>
      <c r="C86" s="201">
        <f>'Project 11'!$C$3</f>
        <v>0</v>
      </c>
      <c r="D86" s="201">
        <f>'Project 11'!$C$4</f>
        <v>0</v>
      </c>
      <c r="E86" s="169">
        <f>'Project 11'!$C$6</f>
        <v>0</v>
      </c>
      <c r="F86" s="201">
        <f>'Project 11'!$C$7</f>
        <v>0</v>
      </c>
      <c r="G86" s="119" t="s">
        <v>22</v>
      </c>
      <c r="H86" s="146">
        <f>'Project 11'!$B$12</f>
        <v>0</v>
      </c>
      <c r="I86" s="146">
        <f>'Project 11'!$C$12</f>
        <v>0</v>
      </c>
      <c r="J86" s="146">
        <f>'Project 11'!$D$12</f>
        <v>0</v>
      </c>
      <c r="K86" s="146">
        <f>'Project 11'!$E$12</f>
        <v>0</v>
      </c>
      <c r="L86" s="146">
        <f>'Project 11'!$F$12</f>
        <v>0</v>
      </c>
      <c r="M86" s="147">
        <f>'Project 11'!$G$12</f>
        <v>0</v>
      </c>
      <c r="N86" s="151"/>
      <c r="O86" s="146">
        <f>'Project 11'!$B$21</f>
        <v>0</v>
      </c>
      <c r="P86" s="146">
        <f>'Project 11'!$C$21</f>
        <v>0</v>
      </c>
      <c r="Q86" s="146">
        <f>'Project 11'!$D$21</f>
        <v>0</v>
      </c>
      <c r="R86" s="146">
        <f>'Project 11'!$E$21</f>
        <v>0</v>
      </c>
      <c r="S86" s="146">
        <f>'Project 11'!$F$21</f>
        <v>0</v>
      </c>
      <c r="T86" s="147">
        <f>'Project 11'!$G$21</f>
        <v>0</v>
      </c>
      <c r="U86" s="151"/>
      <c r="V86" s="146">
        <f>'Project 11'!$J$21</f>
        <v>0</v>
      </c>
      <c r="W86" s="146">
        <f>'Project 11'!$K$21</f>
        <v>0</v>
      </c>
      <c r="X86" s="146">
        <f>'Project 11'!$L$21</f>
        <v>0</v>
      </c>
      <c r="Y86" s="146">
        <f>'Project 11'!$M$21</f>
        <v>0</v>
      </c>
      <c r="Z86" s="146">
        <f>'Project 11'!$N$21</f>
        <v>0</v>
      </c>
      <c r="AA86" s="147">
        <f>'Project 11'!$O$21</f>
        <v>0</v>
      </c>
      <c r="AB86" s="40"/>
      <c r="AC86" s="200"/>
      <c r="AE86" s="146">
        <f t="shared" si="110"/>
        <v>0</v>
      </c>
      <c r="AF86" s="146">
        <f t="shared" si="116"/>
        <v>0</v>
      </c>
      <c r="AG86" s="146">
        <f t="shared" si="111"/>
        <v>0</v>
      </c>
      <c r="AH86" s="146">
        <f t="shared" si="112"/>
        <v>0</v>
      </c>
      <c r="AI86" s="146">
        <f t="shared" si="113"/>
        <v>0</v>
      </c>
      <c r="AJ86" s="147">
        <f t="shared" si="81"/>
        <v>0</v>
      </c>
      <c r="AK86" s="151"/>
      <c r="AL86" s="146">
        <f t="shared" ref="AL86" si="2028">SUM(AC86*O86)</f>
        <v>0</v>
      </c>
      <c r="AM86" s="146">
        <f t="shared" ref="AM86" si="2029">SUM(AC86*P86)</f>
        <v>0</v>
      </c>
      <c r="AN86" s="146">
        <f t="shared" ref="AN86" si="2030">SUM(AC86*Q86)</f>
        <v>0</v>
      </c>
      <c r="AO86" s="146">
        <f t="shared" ref="AO86" si="2031">SUM(AC86*R86)</f>
        <v>0</v>
      </c>
      <c r="AP86" s="146">
        <f t="shared" ref="AP86" si="2032">SUM(AC86*S86)</f>
        <v>0</v>
      </c>
      <c r="AQ86" s="147">
        <f t="shared" si="241"/>
        <v>0</v>
      </c>
      <c r="AR86" s="151"/>
      <c r="AS86" s="146">
        <f t="shared" ref="AS86" si="2033">SUM(AC86*V86)</f>
        <v>0</v>
      </c>
      <c r="AT86" s="146">
        <f t="shared" ref="AT86" si="2034">SUM(AC86*W86)</f>
        <v>0</v>
      </c>
      <c r="AU86" s="146">
        <f t="shared" ref="AU86" si="2035">SUM(AC86*X86)</f>
        <v>0</v>
      </c>
      <c r="AV86" s="146">
        <f t="shared" ref="AV86" si="2036">SUM(AC86*Y86)</f>
        <v>0</v>
      </c>
      <c r="AW86" s="146">
        <f t="shared" ref="AW86" si="2037">SUM(AC86*Z86)</f>
        <v>0</v>
      </c>
      <c r="AX86" s="147">
        <f t="shared" si="195"/>
        <v>0</v>
      </c>
      <c r="AY86" s="40"/>
      <c r="AZ86" s="200"/>
      <c r="BA86" s="137"/>
      <c r="BB86" s="146">
        <f t="shared" si="85"/>
        <v>0</v>
      </c>
      <c r="BC86" s="146">
        <f t="shared" si="86"/>
        <v>0</v>
      </c>
      <c r="BD86" s="146">
        <f t="shared" si="72"/>
        <v>0</v>
      </c>
      <c r="BE86" s="146">
        <f t="shared" si="73"/>
        <v>0</v>
      </c>
      <c r="BF86" s="146">
        <f t="shared" si="87"/>
        <v>0</v>
      </c>
      <c r="BG86" s="147">
        <f t="shared" si="88"/>
        <v>0</v>
      </c>
      <c r="BH86" s="151"/>
      <c r="BI86" s="146">
        <f t="shared" ref="BI86" si="2038">SUM(AZ86*O86)</f>
        <v>0</v>
      </c>
      <c r="BJ86" s="146">
        <f t="shared" ref="BJ86" si="2039">SUM(AZ86*P86)</f>
        <v>0</v>
      </c>
      <c r="BK86" s="146">
        <f t="shared" ref="BK86" si="2040">SUM(AZ86*Q86)</f>
        <v>0</v>
      </c>
      <c r="BL86" s="146">
        <f t="shared" ref="BL86" si="2041">SUM(AZ86*R86)</f>
        <v>0</v>
      </c>
      <c r="BM86" s="146">
        <f t="shared" ref="BM86" si="2042">SUM(AZ86*S86)</f>
        <v>0</v>
      </c>
      <c r="BN86" s="147">
        <f t="shared" si="201"/>
        <v>0</v>
      </c>
      <c r="BO86" s="40"/>
      <c r="BP86" s="146">
        <f t="shared" ref="BP86" si="2043">SUM(AZ86*V86)</f>
        <v>0</v>
      </c>
      <c r="BQ86" s="146">
        <f t="shared" ref="BQ86" si="2044">SUM(AZ86*W86)</f>
        <v>0</v>
      </c>
      <c r="BR86" s="146">
        <f t="shared" ref="BR86" si="2045">SUM(AZ86*X86)</f>
        <v>0</v>
      </c>
      <c r="BS86" s="146">
        <f t="shared" ref="BS86" si="2046">SUM(AZ86*Y86)</f>
        <v>0</v>
      </c>
      <c r="BT86" s="146">
        <f t="shared" ref="BT86" si="2047">SUM(AZ86*Z86)</f>
        <v>0</v>
      </c>
      <c r="BU86" s="147">
        <f t="shared" si="207"/>
        <v>0</v>
      </c>
      <c r="BV86" s="39"/>
      <c r="BW86" s="200"/>
      <c r="BX86" s="137"/>
      <c r="BY86" s="146">
        <f t="shared" si="91"/>
        <v>0</v>
      </c>
      <c r="BZ86" s="146">
        <f t="shared" si="92"/>
        <v>0</v>
      </c>
      <c r="CA86" s="146">
        <f t="shared" si="74"/>
        <v>0</v>
      </c>
      <c r="CB86" s="146">
        <f t="shared" si="75"/>
        <v>0</v>
      </c>
      <c r="CC86" s="146">
        <f t="shared" si="93"/>
        <v>0</v>
      </c>
      <c r="CD86" s="147">
        <f t="shared" si="94"/>
        <v>0</v>
      </c>
      <c r="CE86" s="151"/>
      <c r="CF86" s="146">
        <f t="shared" ref="CF86" si="2048">SUM(BW86*O86)</f>
        <v>0</v>
      </c>
      <c r="CG86" s="146">
        <f t="shared" ref="CG86" si="2049">SUM(BW86*P86)</f>
        <v>0</v>
      </c>
      <c r="CH86" s="146">
        <f t="shared" ref="CH86" si="2050">SUM(BW86*Q86)</f>
        <v>0</v>
      </c>
      <c r="CI86" s="146">
        <f t="shared" ref="CI86" si="2051">SUM(BW86*R86)</f>
        <v>0</v>
      </c>
      <c r="CJ86" s="146">
        <f t="shared" ref="CJ86" si="2052">SUM(BW86*S86)</f>
        <v>0</v>
      </c>
      <c r="CK86" s="147">
        <f t="shared" si="213"/>
        <v>0</v>
      </c>
      <c r="CL86" s="151"/>
      <c r="CM86" s="146">
        <f t="shared" ref="CM86" si="2053">SUM(BW86*V86)</f>
        <v>0</v>
      </c>
      <c r="CN86" s="146">
        <f t="shared" ref="CN86" si="2054">SUM(BW86*W86)</f>
        <v>0</v>
      </c>
      <c r="CO86" s="146">
        <f t="shared" ref="CO86" si="2055">SUM(BW86*X86)</f>
        <v>0</v>
      </c>
      <c r="CP86" s="146">
        <f t="shared" ref="CP86" si="2056">SUM(BW86*Y86)</f>
        <v>0</v>
      </c>
      <c r="CQ86" s="146">
        <f t="shared" ref="CQ86" si="2057">SUM(BW86*Z86)</f>
        <v>0</v>
      </c>
      <c r="CR86" s="147">
        <f t="shared" si="218"/>
        <v>0</v>
      </c>
      <c r="CS86" s="40"/>
      <c r="CT86" s="200"/>
      <c r="CU86" s="40"/>
      <c r="CV86" s="146">
        <f t="shared" si="219"/>
        <v>0</v>
      </c>
      <c r="CW86" s="146">
        <f t="shared" si="220"/>
        <v>0</v>
      </c>
      <c r="CX86" s="146">
        <f t="shared" si="174"/>
        <v>0</v>
      </c>
      <c r="CY86" s="146">
        <f t="shared" si="175"/>
        <v>0</v>
      </c>
      <c r="CZ86" s="146">
        <f t="shared" si="221"/>
        <v>0</v>
      </c>
      <c r="DA86" s="149">
        <f t="shared" si="222"/>
        <v>0</v>
      </c>
      <c r="DB86" s="151"/>
      <c r="DC86" s="146">
        <f t="shared" ref="DC86" si="2058">SUM(CT86*O86)</f>
        <v>0</v>
      </c>
      <c r="DD86" s="146">
        <f t="shared" ref="DD86" si="2059">SUM(CT86*P86)</f>
        <v>0</v>
      </c>
      <c r="DE86" s="146">
        <f t="shared" ref="DE86" si="2060">SUM(CT86*Q86)</f>
        <v>0</v>
      </c>
      <c r="DF86" s="146">
        <f t="shared" ref="DF86" si="2061">SUM(CT86*R86)</f>
        <v>0</v>
      </c>
      <c r="DG86" s="146">
        <f t="shared" ref="DG86" si="2062">SUM(CT86*S86)</f>
        <v>0</v>
      </c>
      <c r="DH86" s="149">
        <f t="shared" si="228"/>
        <v>0</v>
      </c>
      <c r="DI86" s="151"/>
      <c r="DJ86" s="146">
        <f t="shared" ref="DJ86" si="2063">SUM(CT86*V86)</f>
        <v>0</v>
      </c>
      <c r="DK86" s="146">
        <f t="shared" ref="DK86" si="2064">SUM(CT86*W86)</f>
        <v>0</v>
      </c>
      <c r="DL86" s="146">
        <f t="shared" ref="DL86" si="2065">SUM(CT86*X86)</f>
        <v>0</v>
      </c>
      <c r="DM86" s="146">
        <f t="shared" ref="DM86" si="2066">SUM(CT86*Y86)</f>
        <v>0</v>
      </c>
      <c r="DN86" s="146">
        <f t="shared" ref="DN86" si="2067">SUM(CT86*Z86)</f>
        <v>0</v>
      </c>
      <c r="DO86" s="149">
        <f t="shared" si="234"/>
        <v>0</v>
      </c>
      <c r="DP86" s="77"/>
    </row>
    <row r="87" spans="1:120" x14ac:dyDescent="0.3">
      <c r="A87" s="203"/>
      <c r="B87" s="205"/>
      <c r="C87" s="201"/>
      <c r="D87" s="201"/>
      <c r="E87" s="170">
        <f>E86</f>
        <v>0</v>
      </c>
      <c r="F87" s="201"/>
      <c r="G87" s="119" t="s">
        <v>24</v>
      </c>
      <c r="H87" s="146">
        <f>'Project 11'!$B$13</f>
        <v>0</v>
      </c>
      <c r="I87" s="146">
        <f>'Project 11'!$C$13</f>
        <v>0</v>
      </c>
      <c r="J87" s="146">
        <f>'Project 11'!$D$13</f>
        <v>0</v>
      </c>
      <c r="K87" s="146">
        <f>'Project 11'!$E$13</f>
        <v>0</v>
      </c>
      <c r="L87" s="146">
        <f>'Project 11'!$F$13</f>
        <v>0</v>
      </c>
      <c r="M87" s="149">
        <f>'Project 11'!$G$13</f>
        <v>0</v>
      </c>
      <c r="N87" s="151"/>
      <c r="O87" s="146">
        <f>'Project 11'!$B$22</f>
        <v>0</v>
      </c>
      <c r="P87" s="146">
        <f>'Project 11'!$C$22</f>
        <v>0</v>
      </c>
      <c r="Q87" s="146">
        <f>'Project 11'!$D$22</f>
        <v>0</v>
      </c>
      <c r="R87" s="146">
        <f>'Project 11'!$E$22</f>
        <v>0</v>
      </c>
      <c r="S87" s="146">
        <f>'Project 11'!$F$22</f>
        <v>0</v>
      </c>
      <c r="T87" s="149">
        <f>'Project 11'!$G$22</f>
        <v>0</v>
      </c>
      <c r="U87" s="151"/>
      <c r="V87" s="146">
        <f>'Project 11'!$J$22</f>
        <v>0</v>
      </c>
      <c r="W87" s="146">
        <f>'Project 11'!$K$22</f>
        <v>0</v>
      </c>
      <c r="X87" s="146">
        <f>'Project 11'!$L$22</f>
        <v>0</v>
      </c>
      <c r="Y87" s="146">
        <f>'Project 11'!$M$22</f>
        <v>0</v>
      </c>
      <c r="Z87" s="146">
        <f>'Project 11'!$N$22</f>
        <v>0</v>
      </c>
      <c r="AA87" s="149">
        <f>'Project 11'!$O$22</f>
        <v>0</v>
      </c>
      <c r="AB87" s="40"/>
      <c r="AC87" s="200"/>
      <c r="AE87" s="146">
        <f t="shared" si="110"/>
        <v>0</v>
      </c>
      <c r="AF87" s="146">
        <f t="shared" si="116"/>
        <v>0</v>
      </c>
      <c r="AG87" s="146">
        <f t="shared" si="111"/>
        <v>0</v>
      </c>
      <c r="AH87" s="146">
        <f t="shared" si="112"/>
        <v>0</v>
      </c>
      <c r="AI87" s="146">
        <f t="shared" si="113"/>
        <v>0</v>
      </c>
      <c r="AJ87" s="149">
        <f t="shared" si="81"/>
        <v>0</v>
      </c>
      <c r="AK87" s="151"/>
      <c r="AL87" s="146">
        <f t="shared" ref="AL87" si="2068">SUM(AC86*O87)</f>
        <v>0</v>
      </c>
      <c r="AM87" s="146">
        <f t="shared" ref="AM87" si="2069">SUM(AC86*P87)</f>
        <v>0</v>
      </c>
      <c r="AN87" s="146">
        <f t="shared" ref="AN87" si="2070">SUM(AC86*Q87)</f>
        <v>0</v>
      </c>
      <c r="AO87" s="146">
        <f t="shared" ref="AO87" si="2071">SUM(AC86*R87)</f>
        <v>0</v>
      </c>
      <c r="AP87" s="146">
        <f t="shared" ref="AP87" si="2072">SUM(AC86*S87)</f>
        <v>0</v>
      </c>
      <c r="AQ87" s="149">
        <f t="shared" si="241"/>
        <v>0</v>
      </c>
      <c r="AR87" s="151"/>
      <c r="AS87" s="146">
        <f t="shared" ref="AS87" si="2073">SUM(AC86*V87)</f>
        <v>0</v>
      </c>
      <c r="AT87" s="146">
        <f t="shared" ref="AT87" si="2074">SUM(AC86*W87)</f>
        <v>0</v>
      </c>
      <c r="AU87" s="146">
        <f t="shared" ref="AU87" si="2075">SUM(AC86*X87)</f>
        <v>0</v>
      </c>
      <c r="AV87" s="146">
        <f t="shared" ref="AV87" si="2076">SUM(AC86*Y87)</f>
        <v>0</v>
      </c>
      <c r="AW87" s="146">
        <f t="shared" ref="AW87" si="2077">SUM(AC86*Z87)</f>
        <v>0</v>
      </c>
      <c r="AX87" s="149">
        <f t="shared" si="195"/>
        <v>0</v>
      </c>
      <c r="AY87" s="40"/>
      <c r="AZ87" s="200"/>
      <c r="BA87" s="137"/>
      <c r="BB87" s="146">
        <f t="shared" si="85"/>
        <v>0</v>
      </c>
      <c r="BC87" s="146">
        <f t="shared" si="86"/>
        <v>0</v>
      </c>
      <c r="BD87" s="146">
        <f t="shared" si="72"/>
        <v>0</v>
      </c>
      <c r="BE87" s="146">
        <f t="shared" si="73"/>
        <v>0</v>
      </c>
      <c r="BF87" s="146">
        <f t="shared" si="87"/>
        <v>0</v>
      </c>
      <c r="BG87" s="149">
        <f t="shared" si="88"/>
        <v>0</v>
      </c>
      <c r="BH87" s="151"/>
      <c r="BI87" s="146">
        <f t="shared" ref="BI87" si="2078">SUM(AZ86*O87)</f>
        <v>0</v>
      </c>
      <c r="BJ87" s="146">
        <f t="shared" ref="BJ87" si="2079">SUM(AZ86*P87)</f>
        <v>0</v>
      </c>
      <c r="BK87" s="146">
        <f t="shared" ref="BK87" si="2080">SUM(AZ86*Q87)</f>
        <v>0</v>
      </c>
      <c r="BL87" s="146">
        <f t="shared" ref="BL87" si="2081">SUM(AZ86*R87)</f>
        <v>0</v>
      </c>
      <c r="BM87" s="146">
        <f t="shared" ref="BM87" si="2082">SUM(AZ86*S87)</f>
        <v>0</v>
      </c>
      <c r="BN87" s="149">
        <f t="shared" si="201"/>
        <v>0</v>
      </c>
      <c r="BO87" s="40"/>
      <c r="BP87" s="146">
        <f t="shared" ref="BP87" si="2083">SUM(AZ86*V87)</f>
        <v>0</v>
      </c>
      <c r="BQ87" s="146">
        <f t="shared" ref="BQ87" si="2084">SUM(AZ86*W87)</f>
        <v>0</v>
      </c>
      <c r="BR87" s="146">
        <f t="shared" ref="BR87" si="2085">SUM(AZ86*X87)</f>
        <v>0</v>
      </c>
      <c r="BS87" s="146">
        <f t="shared" ref="BS87" si="2086">SUM(AZ86*Y87)</f>
        <v>0</v>
      </c>
      <c r="BT87" s="146">
        <f t="shared" ref="BT87" si="2087">SUM(AZ86*Z87)</f>
        <v>0</v>
      </c>
      <c r="BU87" s="149">
        <f t="shared" si="207"/>
        <v>0</v>
      </c>
      <c r="BV87" s="39"/>
      <c r="BW87" s="200"/>
      <c r="BX87" s="137"/>
      <c r="BY87" s="146">
        <f t="shared" si="91"/>
        <v>0</v>
      </c>
      <c r="BZ87" s="146">
        <f t="shared" si="92"/>
        <v>0</v>
      </c>
      <c r="CA87" s="146">
        <f t="shared" si="74"/>
        <v>0</v>
      </c>
      <c r="CB87" s="146">
        <f t="shared" si="75"/>
        <v>0</v>
      </c>
      <c r="CC87" s="146">
        <f t="shared" si="93"/>
        <v>0</v>
      </c>
      <c r="CD87" s="149">
        <f t="shared" si="94"/>
        <v>0</v>
      </c>
      <c r="CE87" s="151"/>
      <c r="CF87" s="146">
        <f t="shared" ref="CF87" si="2088">SUM(BW86*O87)</f>
        <v>0</v>
      </c>
      <c r="CG87" s="146">
        <f t="shared" ref="CG87" si="2089">SUM(BW86*P87)</f>
        <v>0</v>
      </c>
      <c r="CH87" s="146">
        <f t="shared" ref="CH87" si="2090">SUM(BW86*Q87)</f>
        <v>0</v>
      </c>
      <c r="CI87" s="146">
        <f t="shared" ref="CI87" si="2091">SUM(BW86*R87)</f>
        <v>0</v>
      </c>
      <c r="CJ87" s="146">
        <f t="shared" ref="CJ87" si="2092">SUM(BW86*S87)</f>
        <v>0</v>
      </c>
      <c r="CK87" s="149">
        <f t="shared" si="213"/>
        <v>0</v>
      </c>
      <c r="CL87" s="151"/>
      <c r="CM87" s="146">
        <f t="shared" ref="CM87" si="2093">SUM(BW86*V87)</f>
        <v>0</v>
      </c>
      <c r="CN87" s="146">
        <f t="shared" ref="CN87" si="2094">SUM(BW86*W87)</f>
        <v>0</v>
      </c>
      <c r="CO87" s="146">
        <f t="shared" ref="CO87" si="2095">SUM(BW86*X87)</f>
        <v>0</v>
      </c>
      <c r="CP87" s="146">
        <f t="shared" ref="CP87" si="2096">SUM(BW86*Y87)</f>
        <v>0</v>
      </c>
      <c r="CQ87" s="146">
        <f t="shared" ref="CQ87" si="2097">SUM(BW86*Z87)</f>
        <v>0</v>
      </c>
      <c r="CR87" s="149">
        <f t="shared" si="218"/>
        <v>0</v>
      </c>
      <c r="CS87" s="40"/>
      <c r="CT87" s="200"/>
      <c r="CU87" s="40"/>
      <c r="CV87" s="146">
        <f t="shared" si="219"/>
        <v>0</v>
      </c>
      <c r="CW87" s="146">
        <f t="shared" si="220"/>
        <v>0</v>
      </c>
      <c r="CX87" s="146">
        <f t="shared" si="174"/>
        <v>0</v>
      </c>
      <c r="CY87" s="146">
        <f t="shared" si="175"/>
        <v>0</v>
      </c>
      <c r="CZ87" s="146">
        <f t="shared" si="221"/>
        <v>0</v>
      </c>
      <c r="DA87" s="149">
        <f t="shared" si="222"/>
        <v>0</v>
      </c>
      <c r="DB87" s="151"/>
      <c r="DC87" s="146">
        <f t="shared" ref="DC87" si="2098">SUM(CT86*O87)</f>
        <v>0</v>
      </c>
      <c r="DD87" s="146">
        <f t="shared" ref="DD87" si="2099">SUM(CT86*P87)</f>
        <v>0</v>
      </c>
      <c r="DE87" s="146">
        <f t="shared" ref="DE87" si="2100">SUM(CT86*Q87)</f>
        <v>0</v>
      </c>
      <c r="DF87" s="146">
        <f t="shared" ref="DF87" si="2101">SUM(CT86*R87)</f>
        <v>0</v>
      </c>
      <c r="DG87" s="146">
        <f t="shared" ref="DG87" si="2102">SUM(CT86*S87)</f>
        <v>0</v>
      </c>
      <c r="DH87" s="149">
        <f t="shared" si="228"/>
        <v>0</v>
      </c>
      <c r="DI87" s="151"/>
      <c r="DJ87" s="146">
        <f t="shared" ref="DJ87" si="2103">SUM(CT86*V87)</f>
        <v>0</v>
      </c>
      <c r="DK87" s="146">
        <f t="shared" ref="DK87" si="2104">SUM(CT86*W87)</f>
        <v>0</v>
      </c>
      <c r="DL87" s="146">
        <f t="shared" ref="DL87" si="2105">SUM(CT86*X87)</f>
        <v>0</v>
      </c>
      <c r="DM87" s="146">
        <f t="shared" ref="DM87" si="2106">SUM(CT86*Y87)</f>
        <v>0</v>
      </c>
      <c r="DN87" s="146">
        <f t="shared" ref="DN87" si="2107">SUM(CT86*Z87)</f>
        <v>0</v>
      </c>
      <c r="DO87" s="149">
        <f t="shared" si="234"/>
        <v>0</v>
      </c>
      <c r="DP87" s="77"/>
    </row>
    <row r="88" spans="1:120" x14ac:dyDescent="0.3">
      <c r="A88" s="203"/>
      <c r="B88" s="205"/>
      <c r="C88" s="201"/>
      <c r="D88" s="201"/>
      <c r="E88" s="170">
        <f t="shared" ref="E88:E90" si="2108">E87</f>
        <v>0</v>
      </c>
      <c r="F88" s="201"/>
      <c r="G88" s="119" t="s">
        <v>25</v>
      </c>
      <c r="H88" s="146">
        <f>'Project 11'!$B$14</f>
        <v>0</v>
      </c>
      <c r="I88" s="146">
        <f>'Project 11'!$C$14</f>
        <v>0</v>
      </c>
      <c r="J88" s="146">
        <f>'Project 11'!$D$14</f>
        <v>0</v>
      </c>
      <c r="K88" s="146">
        <f>'Project 11'!$E$14</f>
        <v>0</v>
      </c>
      <c r="L88" s="146">
        <f>'Project 11'!$F$14</f>
        <v>0</v>
      </c>
      <c r="M88" s="149">
        <f>'Project 11'!$G$14</f>
        <v>0</v>
      </c>
      <c r="N88" s="151"/>
      <c r="O88" s="146">
        <f>'Project 11'!$B$23</f>
        <v>0</v>
      </c>
      <c r="P88" s="146">
        <f>'Project 11'!$C$23</f>
        <v>0</v>
      </c>
      <c r="Q88" s="146">
        <f>'Project 11'!$D$23</f>
        <v>0</v>
      </c>
      <c r="R88" s="146">
        <f>'Project 11'!$E$23</f>
        <v>0</v>
      </c>
      <c r="S88" s="146">
        <f>'Project 11'!$F$23</f>
        <v>0</v>
      </c>
      <c r="T88" s="149">
        <f>'Project 11'!$G$23</f>
        <v>0</v>
      </c>
      <c r="U88" s="151"/>
      <c r="V88" s="146">
        <f>'Project 11'!$J$23</f>
        <v>0</v>
      </c>
      <c r="W88" s="146">
        <f>'Project 11'!$K$23</f>
        <v>0</v>
      </c>
      <c r="X88" s="146">
        <f>'Project 11'!$L$23</f>
        <v>0</v>
      </c>
      <c r="Y88" s="146">
        <f>'Project 11'!$M$23</f>
        <v>0</v>
      </c>
      <c r="Z88" s="146">
        <f>'Project 11'!$N$23</f>
        <v>0</v>
      </c>
      <c r="AA88" s="149">
        <f>'Project 11'!$O$23</f>
        <v>0</v>
      </c>
      <c r="AB88" s="40"/>
      <c r="AC88" s="200"/>
      <c r="AE88" s="146">
        <f t="shared" si="110"/>
        <v>0</v>
      </c>
      <c r="AF88" s="146">
        <f t="shared" si="116"/>
        <v>0</v>
      </c>
      <c r="AG88" s="146">
        <f t="shared" si="111"/>
        <v>0</v>
      </c>
      <c r="AH88" s="146">
        <f t="shared" si="112"/>
        <v>0</v>
      </c>
      <c r="AI88" s="146">
        <f t="shared" si="113"/>
        <v>0</v>
      </c>
      <c r="AJ88" s="149">
        <f t="shared" si="81"/>
        <v>0</v>
      </c>
      <c r="AK88" s="151"/>
      <c r="AL88" s="146">
        <f t="shared" ref="AL88" si="2109">SUM(AC86*O88)</f>
        <v>0</v>
      </c>
      <c r="AM88" s="146">
        <f t="shared" ref="AM88" si="2110">SUM(AC86*P88)</f>
        <v>0</v>
      </c>
      <c r="AN88" s="146">
        <f t="shared" ref="AN88" si="2111">SUM(AC86*Q88)</f>
        <v>0</v>
      </c>
      <c r="AO88" s="146">
        <f t="shared" ref="AO88" si="2112">SUM(AC86*R88)</f>
        <v>0</v>
      </c>
      <c r="AP88" s="146">
        <f t="shared" ref="AP88" si="2113">SUM(AC86*S88)</f>
        <v>0</v>
      </c>
      <c r="AQ88" s="149">
        <f t="shared" si="241"/>
        <v>0</v>
      </c>
      <c r="AR88" s="151"/>
      <c r="AS88" s="146">
        <f t="shared" ref="AS88" si="2114">SUM(AC86*V88)</f>
        <v>0</v>
      </c>
      <c r="AT88" s="146">
        <f t="shared" ref="AT88" si="2115">SUM(AC86*W88)</f>
        <v>0</v>
      </c>
      <c r="AU88" s="146">
        <f t="shared" ref="AU88" si="2116">SUM(AC86*X88)</f>
        <v>0</v>
      </c>
      <c r="AV88" s="146">
        <f t="shared" ref="AV88" si="2117">SUM(AC86*Y88)</f>
        <v>0</v>
      </c>
      <c r="AW88" s="146">
        <f t="shared" ref="AW88" si="2118">SUM(AC86*Z88)</f>
        <v>0</v>
      </c>
      <c r="AX88" s="149">
        <f t="shared" si="195"/>
        <v>0</v>
      </c>
      <c r="AY88" s="40"/>
      <c r="AZ88" s="200"/>
      <c r="BA88" s="137"/>
      <c r="BB88" s="146">
        <f t="shared" si="85"/>
        <v>0</v>
      </c>
      <c r="BC88" s="146">
        <f t="shared" si="86"/>
        <v>0</v>
      </c>
      <c r="BD88" s="146">
        <f t="shared" si="72"/>
        <v>0</v>
      </c>
      <c r="BE88" s="146">
        <f t="shared" si="73"/>
        <v>0</v>
      </c>
      <c r="BF88" s="146">
        <f t="shared" si="87"/>
        <v>0</v>
      </c>
      <c r="BG88" s="149">
        <f t="shared" si="88"/>
        <v>0</v>
      </c>
      <c r="BH88" s="151"/>
      <c r="BI88" s="146">
        <f t="shared" ref="BI88" si="2119">SUM(AZ86*O88)</f>
        <v>0</v>
      </c>
      <c r="BJ88" s="146">
        <f t="shared" ref="BJ88" si="2120">SUM(AZ86*P88)</f>
        <v>0</v>
      </c>
      <c r="BK88" s="146">
        <f t="shared" ref="BK88" si="2121">SUM(AZ86*Q88)</f>
        <v>0</v>
      </c>
      <c r="BL88" s="146">
        <f t="shared" ref="BL88" si="2122">SUM(AZ86*R88)</f>
        <v>0</v>
      </c>
      <c r="BM88" s="146">
        <f t="shared" ref="BM88" si="2123">SUM(AZ86*S88)</f>
        <v>0</v>
      </c>
      <c r="BN88" s="149">
        <f t="shared" si="201"/>
        <v>0</v>
      </c>
      <c r="BO88" s="40"/>
      <c r="BP88" s="146">
        <f t="shared" ref="BP88" si="2124">SUM(AZ86*V88)</f>
        <v>0</v>
      </c>
      <c r="BQ88" s="146">
        <f t="shared" ref="BQ88" si="2125">SUM(AZ86*W88)</f>
        <v>0</v>
      </c>
      <c r="BR88" s="146">
        <f t="shared" ref="BR88" si="2126">SUM(AZ86*X88)</f>
        <v>0</v>
      </c>
      <c r="BS88" s="146">
        <f t="shared" ref="BS88" si="2127">SUM(AZ86*Y88)</f>
        <v>0</v>
      </c>
      <c r="BT88" s="146">
        <f t="shared" ref="BT88" si="2128">SUM(AZ86*Z88)</f>
        <v>0</v>
      </c>
      <c r="BU88" s="149">
        <f t="shared" si="207"/>
        <v>0</v>
      </c>
      <c r="BV88" s="39"/>
      <c r="BW88" s="200"/>
      <c r="BX88" s="137"/>
      <c r="BY88" s="146">
        <f t="shared" si="91"/>
        <v>0</v>
      </c>
      <c r="BZ88" s="146">
        <f t="shared" si="92"/>
        <v>0</v>
      </c>
      <c r="CA88" s="146">
        <f t="shared" si="74"/>
        <v>0</v>
      </c>
      <c r="CB88" s="146">
        <f t="shared" si="75"/>
        <v>0</v>
      </c>
      <c r="CC88" s="146">
        <f t="shared" si="93"/>
        <v>0</v>
      </c>
      <c r="CD88" s="149">
        <f t="shared" si="94"/>
        <v>0</v>
      </c>
      <c r="CE88" s="151"/>
      <c r="CF88" s="146">
        <f t="shared" ref="CF88" si="2129">SUM(BW86*O88)</f>
        <v>0</v>
      </c>
      <c r="CG88" s="146">
        <f t="shared" ref="CG88" si="2130">SUM(BW86*P88)</f>
        <v>0</v>
      </c>
      <c r="CH88" s="146">
        <f t="shared" ref="CH88" si="2131">SUM(BW86*Q88)</f>
        <v>0</v>
      </c>
      <c r="CI88" s="146">
        <f t="shared" ref="CI88" si="2132">SUM(BW86*R88)</f>
        <v>0</v>
      </c>
      <c r="CJ88" s="146">
        <f t="shared" ref="CJ88" si="2133">SUM(BW86*S88)</f>
        <v>0</v>
      </c>
      <c r="CK88" s="149">
        <f t="shared" si="213"/>
        <v>0</v>
      </c>
      <c r="CL88" s="151"/>
      <c r="CM88" s="146">
        <f t="shared" ref="CM88" si="2134">SUM(BW86*V88)</f>
        <v>0</v>
      </c>
      <c r="CN88" s="146">
        <f t="shared" ref="CN88" si="2135">SUM(BW86*W88)</f>
        <v>0</v>
      </c>
      <c r="CO88" s="146">
        <f t="shared" ref="CO88" si="2136">SUM(BW86*X88)</f>
        <v>0</v>
      </c>
      <c r="CP88" s="146">
        <f t="shared" ref="CP88" si="2137">SUM(BW86*Y88)</f>
        <v>0</v>
      </c>
      <c r="CQ88" s="146">
        <f t="shared" ref="CQ88" si="2138">SUM(BW86*Z88)</f>
        <v>0</v>
      </c>
      <c r="CR88" s="149">
        <f t="shared" si="218"/>
        <v>0</v>
      </c>
      <c r="CS88" s="40"/>
      <c r="CT88" s="200"/>
      <c r="CU88" s="40"/>
      <c r="CV88" s="146">
        <f t="shared" si="219"/>
        <v>0</v>
      </c>
      <c r="CW88" s="146">
        <f t="shared" si="220"/>
        <v>0</v>
      </c>
      <c r="CX88" s="146">
        <f t="shared" si="174"/>
        <v>0</v>
      </c>
      <c r="CY88" s="146">
        <f t="shared" si="175"/>
        <v>0</v>
      </c>
      <c r="CZ88" s="146">
        <f t="shared" si="221"/>
        <v>0</v>
      </c>
      <c r="DA88" s="149">
        <f t="shared" si="222"/>
        <v>0</v>
      </c>
      <c r="DB88" s="151"/>
      <c r="DC88" s="146">
        <f t="shared" ref="DC88" si="2139">SUM(CT86*O88)</f>
        <v>0</v>
      </c>
      <c r="DD88" s="146">
        <f t="shared" ref="DD88" si="2140">SUM(CT86*P88)</f>
        <v>0</v>
      </c>
      <c r="DE88" s="146">
        <f t="shared" ref="DE88" si="2141">SUM(CT86*Q88)</f>
        <v>0</v>
      </c>
      <c r="DF88" s="146">
        <f t="shared" ref="DF88" si="2142">SUM(CT86*R88)</f>
        <v>0</v>
      </c>
      <c r="DG88" s="146">
        <f t="shared" ref="DG88" si="2143">SUM(CT86*S88)</f>
        <v>0</v>
      </c>
      <c r="DH88" s="149">
        <f t="shared" si="228"/>
        <v>0</v>
      </c>
      <c r="DI88" s="151"/>
      <c r="DJ88" s="146">
        <f t="shared" ref="DJ88" si="2144">SUM(CT86*V88)</f>
        <v>0</v>
      </c>
      <c r="DK88" s="146">
        <f t="shared" ref="DK88" si="2145">SUM(CT86*W88)</f>
        <v>0</v>
      </c>
      <c r="DL88" s="146">
        <f t="shared" ref="DL88" si="2146">SUM(CT86*X88)</f>
        <v>0</v>
      </c>
      <c r="DM88" s="146">
        <f t="shared" ref="DM88" si="2147">SUM(CT86*Y88)</f>
        <v>0</v>
      </c>
      <c r="DN88" s="146">
        <f t="shared" ref="DN88" si="2148">SUM(CT86*Z88)</f>
        <v>0</v>
      </c>
      <c r="DO88" s="149">
        <f t="shared" si="234"/>
        <v>0</v>
      </c>
      <c r="DP88" s="77"/>
    </row>
    <row r="89" spans="1:120" x14ac:dyDescent="0.3">
      <c r="A89" s="203"/>
      <c r="B89" s="205"/>
      <c r="C89" s="201"/>
      <c r="D89" s="201"/>
      <c r="E89" s="170">
        <f t="shared" si="2108"/>
        <v>0</v>
      </c>
      <c r="F89" s="201"/>
      <c r="G89" s="119" t="s">
        <v>26</v>
      </c>
      <c r="H89" s="146">
        <f>'Project 11'!$B$15</f>
        <v>0</v>
      </c>
      <c r="I89" s="146">
        <f>'Project 11'!$C$15</f>
        <v>0</v>
      </c>
      <c r="J89" s="146">
        <f>'Project 11'!$D$15</f>
        <v>0</v>
      </c>
      <c r="K89" s="146">
        <f>'Project 11'!$E$15</f>
        <v>0</v>
      </c>
      <c r="L89" s="146">
        <f>'Project 11'!$F$15</f>
        <v>0</v>
      </c>
      <c r="M89" s="149">
        <f>'Project 11'!$G$15</f>
        <v>0</v>
      </c>
      <c r="N89" s="151"/>
      <c r="O89" s="146">
        <f>'Project 11'!$B$24</f>
        <v>0</v>
      </c>
      <c r="P89" s="146">
        <f>'Project 11'!$C$24</f>
        <v>0</v>
      </c>
      <c r="Q89" s="146">
        <f>'Project 11'!$D$24</f>
        <v>0</v>
      </c>
      <c r="R89" s="146">
        <f>'Project 11'!$E$24</f>
        <v>0</v>
      </c>
      <c r="S89" s="146">
        <f>'Project 11'!$F$24</f>
        <v>0</v>
      </c>
      <c r="T89" s="149">
        <f>'Project 11'!$G$24</f>
        <v>0</v>
      </c>
      <c r="U89" s="151"/>
      <c r="V89" s="146">
        <f>'Project 11'!$J$24</f>
        <v>0</v>
      </c>
      <c r="W89" s="146">
        <f>'Project 11'!$K$24</f>
        <v>0</v>
      </c>
      <c r="X89" s="146">
        <f>'Project 11'!$L$24</f>
        <v>0</v>
      </c>
      <c r="Y89" s="146">
        <f>'Project 11'!$M$24</f>
        <v>0</v>
      </c>
      <c r="Z89" s="146">
        <f>'Project 11'!$N$24</f>
        <v>0</v>
      </c>
      <c r="AA89" s="149">
        <f>'Project 11'!$O$24</f>
        <v>0</v>
      </c>
      <c r="AB89" s="40"/>
      <c r="AC89" s="200"/>
      <c r="AE89" s="146">
        <f t="shared" si="110"/>
        <v>0</v>
      </c>
      <c r="AF89" s="146">
        <f t="shared" si="116"/>
        <v>0</v>
      </c>
      <c r="AG89" s="146">
        <f t="shared" si="111"/>
        <v>0</v>
      </c>
      <c r="AH89" s="146">
        <f t="shared" si="112"/>
        <v>0</v>
      </c>
      <c r="AI89" s="146">
        <f t="shared" si="113"/>
        <v>0</v>
      </c>
      <c r="AJ89" s="149">
        <f t="shared" si="81"/>
        <v>0</v>
      </c>
      <c r="AK89" s="151"/>
      <c r="AL89" s="146">
        <f t="shared" ref="AL89" si="2149">SUM(AC86*O89)</f>
        <v>0</v>
      </c>
      <c r="AM89" s="146">
        <f t="shared" ref="AM89" si="2150">SUM(AC86*P89)</f>
        <v>0</v>
      </c>
      <c r="AN89" s="146">
        <f t="shared" ref="AN89" si="2151">SUM(AC86*Q89)</f>
        <v>0</v>
      </c>
      <c r="AO89" s="146">
        <f t="shared" ref="AO89" si="2152">SUM(AC86*R89)</f>
        <v>0</v>
      </c>
      <c r="AP89" s="146">
        <f t="shared" ref="AP89" si="2153">SUM(AC86*S89)</f>
        <v>0</v>
      </c>
      <c r="AQ89" s="149">
        <f t="shared" si="241"/>
        <v>0</v>
      </c>
      <c r="AR89" s="151"/>
      <c r="AS89" s="146">
        <f t="shared" ref="AS89" si="2154">SUM(AC86*V89)</f>
        <v>0</v>
      </c>
      <c r="AT89" s="146">
        <f t="shared" ref="AT89" si="2155">SUM(AC86*W89)</f>
        <v>0</v>
      </c>
      <c r="AU89" s="146">
        <f t="shared" ref="AU89" si="2156">SUM(AC86*X89)</f>
        <v>0</v>
      </c>
      <c r="AV89" s="146">
        <f t="shared" ref="AV89" si="2157">SUM(AC86*Y89)</f>
        <v>0</v>
      </c>
      <c r="AW89" s="146">
        <f t="shared" ref="AW89" si="2158">SUM(AC86*Z89)</f>
        <v>0</v>
      </c>
      <c r="AX89" s="149">
        <f t="shared" si="195"/>
        <v>0</v>
      </c>
      <c r="AY89" s="40"/>
      <c r="AZ89" s="200"/>
      <c r="BA89" s="137"/>
      <c r="BB89" s="146">
        <f t="shared" si="85"/>
        <v>0</v>
      </c>
      <c r="BC89" s="146">
        <f t="shared" si="86"/>
        <v>0</v>
      </c>
      <c r="BD89" s="146">
        <f t="shared" si="72"/>
        <v>0</v>
      </c>
      <c r="BE89" s="146">
        <f t="shared" si="73"/>
        <v>0</v>
      </c>
      <c r="BF89" s="146">
        <f t="shared" si="87"/>
        <v>0</v>
      </c>
      <c r="BG89" s="149">
        <f t="shared" si="88"/>
        <v>0</v>
      </c>
      <c r="BH89" s="151"/>
      <c r="BI89" s="146">
        <f t="shared" ref="BI89" si="2159">SUM(AZ86*O89)</f>
        <v>0</v>
      </c>
      <c r="BJ89" s="146">
        <f t="shared" ref="BJ89" si="2160">SUM(AZ86*P89)</f>
        <v>0</v>
      </c>
      <c r="BK89" s="146">
        <f t="shared" ref="BK89" si="2161">SUM(AZ86*Q89)</f>
        <v>0</v>
      </c>
      <c r="BL89" s="146">
        <f t="shared" ref="BL89" si="2162">SUM(AZ86*R89)</f>
        <v>0</v>
      </c>
      <c r="BM89" s="146">
        <f t="shared" ref="BM89" si="2163">SUM(AZ86*S89)</f>
        <v>0</v>
      </c>
      <c r="BN89" s="149">
        <f t="shared" si="201"/>
        <v>0</v>
      </c>
      <c r="BO89" s="40"/>
      <c r="BP89" s="146">
        <f t="shared" ref="BP89" si="2164">SUM(AZ86*V89)</f>
        <v>0</v>
      </c>
      <c r="BQ89" s="146">
        <f t="shared" ref="BQ89" si="2165">SUM(AZ86*W89)</f>
        <v>0</v>
      </c>
      <c r="BR89" s="146">
        <f t="shared" ref="BR89" si="2166">SUM(AZ86*X89)</f>
        <v>0</v>
      </c>
      <c r="BS89" s="146">
        <f t="shared" ref="BS89" si="2167">SUM(AZ86*Y89)</f>
        <v>0</v>
      </c>
      <c r="BT89" s="146">
        <f t="shared" ref="BT89" si="2168">SUM(AZ86*Z89)</f>
        <v>0</v>
      </c>
      <c r="BU89" s="149">
        <f t="shared" si="207"/>
        <v>0</v>
      </c>
      <c r="BV89" s="39"/>
      <c r="BW89" s="200"/>
      <c r="BX89" s="137"/>
      <c r="BY89" s="146">
        <f t="shared" si="91"/>
        <v>0</v>
      </c>
      <c r="BZ89" s="146">
        <f t="shared" si="92"/>
        <v>0</v>
      </c>
      <c r="CA89" s="146">
        <f t="shared" si="74"/>
        <v>0</v>
      </c>
      <c r="CB89" s="146">
        <f t="shared" si="75"/>
        <v>0</v>
      </c>
      <c r="CC89" s="146">
        <f t="shared" si="93"/>
        <v>0</v>
      </c>
      <c r="CD89" s="149">
        <f t="shared" si="94"/>
        <v>0</v>
      </c>
      <c r="CE89" s="151"/>
      <c r="CF89" s="146">
        <f t="shared" ref="CF89" si="2169">SUM(BW86*O89)</f>
        <v>0</v>
      </c>
      <c r="CG89" s="146">
        <f t="shared" ref="CG89" si="2170">SUM(BW86*P89)</f>
        <v>0</v>
      </c>
      <c r="CH89" s="146">
        <f t="shared" ref="CH89" si="2171">SUM(BW86*Q89)</f>
        <v>0</v>
      </c>
      <c r="CI89" s="146">
        <f t="shared" ref="CI89" si="2172">SUM(BW86*R89)</f>
        <v>0</v>
      </c>
      <c r="CJ89" s="146">
        <f t="shared" ref="CJ89" si="2173">SUM(BW86*S89)</f>
        <v>0</v>
      </c>
      <c r="CK89" s="149">
        <f t="shared" si="213"/>
        <v>0</v>
      </c>
      <c r="CL89" s="151"/>
      <c r="CM89" s="146">
        <f t="shared" ref="CM89" si="2174">SUM(BW86*V89)</f>
        <v>0</v>
      </c>
      <c r="CN89" s="146">
        <f t="shared" ref="CN89" si="2175">SUM(BW86*W89)</f>
        <v>0</v>
      </c>
      <c r="CO89" s="146">
        <f t="shared" ref="CO89" si="2176">SUM(BW86*X89)</f>
        <v>0</v>
      </c>
      <c r="CP89" s="146">
        <f t="shared" ref="CP89" si="2177">SUM(BW86*Y89)</f>
        <v>0</v>
      </c>
      <c r="CQ89" s="146">
        <f t="shared" ref="CQ89" si="2178">SUM(BW86*Z89)</f>
        <v>0</v>
      </c>
      <c r="CR89" s="149">
        <f t="shared" si="218"/>
        <v>0</v>
      </c>
      <c r="CS89" s="40"/>
      <c r="CT89" s="200"/>
      <c r="CU89" s="40"/>
      <c r="CV89" s="146">
        <f t="shared" si="219"/>
        <v>0</v>
      </c>
      <c r="CW89" s="146">
        <f t="shared" si="220"/>
        <v>0</v>
      </c>
      <c r="CX89" s="146">
        <f t="shared" si="174"/>
        <v>0</v>
      </c>
      <c r="CY89" s="146">
        <f t="shared" si="175"/>
        <v>0</v>
      </c>
      <c r="CZ89" s="146">
        <f t="shared" si="221"/>
        <v>0</v>
      </c>
      <c r="DA89" s="149">
        <f t="shared" si="222"/>
        <v>0</v>
      </c>
      <c r="DB89" s="151"/>
      <c r="DC89" s="146">
        <f t="shared" ref="DC89" si="2179">SUM(CT86*O89)</f>
        <v>0</v>
      </c>
      <c r="DD89" s="146">
        <f t="shared" ref="DD89" si="2180">SUM(CT86*P89)</f>
        <v>0</v>
      </c>
      <c r="DE89" s="146">
        <f t="shared" ref="DE89" si="2181">SUM(CT86*Q89)</f>
        <v>0</v>
      </c>
      <c r="DF89" s="146">
        <f t="shared" ref="DF89" si="2182">SUM(CT86*R89)</f>
        <v>0</v>
      </c>
      <c r="DG89" s="146">
        <f t="shared" ref="DG89" si="2183">SUM(CT86*S89)</f>
        <v>0</v>
      </c>
      <c r="DH89" s="149">
        <f t="shared" si="228"/>
        <v>0</v>
      </c>
      <c r="DI89" s="151"/>
      <c r="DJ89" s="146">
        <f t="shared" ref="DJ89" si="2184">SUM(CT86*V89)</f>
        <v>0</v>
      </c>
      <c r="DK89" s="146">
        <f t="shared" ref="DK89" si="2185">SUM(CT86*W89)</f>
        <v>0</v>
      </c>
      <c r="DL89" s="146">
        <f t="shared" ref="DL89" si="2186">SUM(CT86*X89)</f>
        <v>0</v>
      </c>
      <c r="DM89" s="146">
        <f t="shared" ref="DM89" si="2187">SUM(CT86*Y89)</f>
        <v>0</v>
      </c>
      <c r="DN89" s="146">
        <f t="shared" ref="DN89" si="2188">SUM(CT86*Z89)</f>
        <v>0</v>
      </c>
      <c r="DO89" s="149">
        <f t="shared" si="234"/>
        <v>0</v>
      </c>
      <c r="DP89" s="77"/>
    </row>
    <row r="90" spans="1:120" x14ac:dyDescent="0.3">
      <c r="A90" s="203"/>
      <c r="B90" s="205"/>
      <c r="C90" s="201"/>
      <c r="D90" s="201"/>
      <c r="E90" s="170">
        <f t="shared" si="2108"/>
        <v>0</v>
      </c>
      <c r="F90" s="201"/>
      <c r="G90" s="119" t="s">
        <v>27</v>
      </c>
      <c r="H90" s="146">
        <f>'Project 11'!$B$16</f>
        <v>0</v>
      </c>
      <c r="I90" s="146">
        <f>'Project 11'!$C$16</f>
        <v>0</v>
      </c>
      <c r="J90" s="146">
        <f>'Project 11'!$D$16</f>
        <v>0</v>
      </c>
      <c r="K90" s="146">
        <f>'Project 11'!$E$16</f>
        <v>0</v>
      </c>
      <c r="L90" s="146">
        <f>'Project 11'!$F$16</f>
        <v>0</v>
      </c>
      <c r="M90" s="149">
        <f>'Project 11'!$G$16</f>
        <v>0</v>
      </c>
      <c r="N90" s="151"/>
      <c r="O90" s="146">
        <f>'Project 11'!$B$25</f>
        <v>0</v>
      </c>
      <c r="P90" s="146">
        <f>'Project 11'!$C$25</f>
        <v>0</v>
      </c>
      <c r="Q90" s="146">
        <f>'Project 11'!$D$25</f>
        <v>0</v>
      </c>
      <c r="R90" s="146">
        <f>'Project 11'!$E$25</f>
        <v>0</v>
      </c>
      <c r="S90" s="146">
        <f>'Project 11'!$F$25</f>
        <v>0</v>
      </c>
      <c r="T90" s="149">
        <f>'Project 11'!$G$25</f>
        <v>0</v>
      </c>
      <c r="U90" s="151"/>
      <c r="V90" s="146">
        <f>'Project 11'!$J$25</f>
        <v>0</v>
      </c>
      <c r="W90" s="146">
        <f>'Project 11'!$K$25</f>
        <v>0</v>
      </c>
      <c r="X90" s="146">
        <f>'Project 11'!$L$25</f>
        <v>0</v>
      </c>
      <c r="Y90" s="146">
        <f>'Project 11'!$M$25</f>
        <v>0</v>
      </c>
      <c r="Z90" s="146">
        <f>'Project 11'!$N$25</f>
        <v>0</v>
      </c>
      <c r="AA90" s="149">
        <f>'Project 11'!$O$25</f>
        <v>0</v>
      </c>
      <c r="AB90" s="40"/>
      <c r="AC90" s="200"/>
      <c r="AE90" s="146">
        <f t="shared" si="110"/>
        <v>0</v>
      </c>
      <c r="AF90" s="146">
        <f t="shared" si="116"/>
        <v>0</v>
      </c>
      <c r="AG90" s="146">
        <f t="shared" si="111"/>
        <v>0</v>
      </c>
      <c r="AH90" s="146">
        <f t="shared" si="112"/>
        <v>0</v>
      </c>
      <c r="AI90" s="146">
        <f t="shared" si="113"/>
        <v>0</v>
      </c>
      <c r="AJ90" s="149">
        <f t="shared" si="81"/>
        <v>0</v>
      </c>
      <c r="AK90" s="151"/>
      <c r="AL90" s="146">
        <f t="shared" ref="AL90" si="2189">SUM(AC86*O90)</f>
        <v>0</v>
      </c>
      <c r="AM90" s="146">
        <f t="shared" ref="AM90" si="2190">SUM(AC86*P90)</f>
        <v>0</v>
      </c>
      <c r="AN90" s="146">
        <f t="shared" ref="AN90" si="2191">SUM(AC86*Q90)</f>
        <v>0</v>
      </c>
      <c r="AO90" s="146">
        <f t="shared" ref="AO90" si="2192">SUM(AC86*R90)</f>
        <v>0</v>
      </c>
      <c r="AP90" s="146">
        <f t="shared" ref="AP90" si="2193">SUM(AC86*S90)</f>
        <v>0</v>
      </c>
      <c r="AQ90" s="149">
        <f t="shared" si="241"/>
        <v>0</v>
      </c>
      <c r="AR90" s="151"/>
      <c r="AS90" s="146">
        <f t="shared" ref="AS90" si="2194">SUM(AC86*V90)</f>
        <v>0</v>
      </c>
      <c r="AT90" s="146">
        <f t="shared" ref="AT90" si="2195">SUM(AC86*W90)</f>
        <v>0</v>
      </c>
      <c r="AU90" s="146">
        <f t="shared" ref="AU90" si="2196">SUM(AC86*X90)</f>
        <v>0</v>
      </c>
      <c r="AV90" s="146">
        <f t="shared" ref="AV90" si="2197">SUM(AC86*Y90)</f>
        <v>0</v>
      </c>
      <c r="AW90" s="146">
        <f t="shared" ref="AW90" si="2198">SUM(AC86*Z90)</f>
        <v>0</v>
      </c>
      <c r="AX90" s="149">
        <f t="shared" si="195"/>
        <v>0</v>
      </c>
      <c r="AY90" s="40"/>
      <c r="AZ90" s="200"/>
      <c r="BA90" s="137"/>
      <c r="BB90" s="146">
        <f t="shared" si="85"/>
        <v>0</v>
      </c>
      <c r="BC90" s="146">
        <f t="shared" si="86"/>
        <v>0</v>
      </c>
      <c r="BD90" s="146">
        <f t="shared" ref="BD90:BD153" si="2199">BK90+BR90</f>
        <v>0</v>
      </c>
      <c r="BE90" s="146">
        <f t="shared" ref="BE90:BE130" si="2200">BL90+BS90</f>
        <v>0</v>
      </c>
      <c r="BF90" s="146">
        <f t="shared" si="87"/>
        <v>0</v>
      </c>
      <c r="BG90" s="149">
        <f t="shared" si="88"/>
        <v>0</v>
      </c>
      <c r="BH90" s="151"/>
      <c r="BI90" s="146">
        <f t="shared" ref="BI90" si="2201">SUM(AZ86*O90)</f>
        <v>0</v>
      </c>
      <c r="BJ90" s="146">
        <f t="shared" ref="BJ90" si="2202">SUM(AZ86*P90)</f>
        <v>0</v>
      </c>
      <c r="BK90" s="146">
        <f t="shared" ref="BK90" si="2203">SUM(AZ86*Q90)</f>
        <v>0</v>
      </c>
      <c r="BL90" s="146">
        <f t="shared" ref="BL90" si="2204">SUM(AZ86*R90)</f>
        <v>0</v>
      </c>
      <c r="BM90" s="146">
        <f t="shared" ref="BM90" si="2205">SUM(AZ86*S90)</f>
        <v>0</v>
      </c>
      <c r="BN90" s="149">
        <f t="shared" si="201"/>
        <v>0</v>
      </c>
      <c r="BO90" s="40"/>
      <c r="BP90" s="146">
        <f t="shared" ref="BP90" si="2206">SUM(AZ86*V90)</f>
        <v>0</v>
      </c>
      <c r="BQ90" s="146">
        <f t="shared" ref="BQ90" si="2207">SUM(AZ86*W90)</f>
        <v>0</v>
      </c>
      <c r="BR90" s="146">
        <f t="shared" ref="BR90" si="2208">SUM(AZ86*X90)</f>
        <v>0</v>
      </c>
      <c r="BS90" s="146">
        <f t="shared" ref="BS90" si="2209">SUM(AZ86*Y90)</f>
        <v>0</v>
      </c>
      <c r="BT90" s="146">
        <f t="shared" ref="BT90" si="2210">SUM(AZ86*Z90)</f>
        <v>0</v>
      </c>
      <c r="BU90" s="149">
        <f t="shared" si="207"/>
        <v>0</v>
      </c>
      <c r="BV90" s="39"/>
      <c r="BW90" s="200"/>
      <c r="BX90" s="137"/>
      <c r="BY90" s="146">
        <f t="shared" si="91"/>
        <v>0</v>
      </c>
      <c r="BZ90" s="146">
        <f t="shared" si="92"/>
        <v>0</v>
      </c>
      <c r="CA90" s="146">
        <f t="shared" ref="CA90:CA153" si="2211">CH90+CO90</f>
        <v>0</v>
      </c>
      <c r="CB90" s="146">
        <f t="shared" ref="CB90:CB130" si="2212">CI90+CP90</f>
        <v>0</v>
      </c>
      <c r="CC90" s="146">
        <f t="shared" si="93"/>
        <v>0</v>
      </c>
      <c r="CD90" s="149">
        <f t="shared" si="94"/>
        <v>0</v>
      </c>
      <c r="CE90" s="151"/>
      <c r="CF90" s="146">
        <f t="shared" ref="CF90" si="2213">SUM(BW86*O90)</f>
        <v>0</v>
      </c>
      <c r="CG90" s="146">
        <f t="shared" ref="CG90" si="2214">SUM(BW86*P90)</f>
        <v>0</v>
      </c>
      <c r="CH90" s="146">
        <f t="shared" ref="CH90" si="2215">SUM(BW86*Q90)</f>
        <v>0</v>
      </c>
      <c r="CI90" s="146">
        <f t="shared" ref="CI90" si="2216">SUM(BW86*R90)</f>
        <v>0</v>
      </c>
      <c r="CJ90" s="146">
        <f t="shared" ref="CJ90" si="2217">SUM(BW86*S90)</f>
        <v>0</v>
      </c>
      <c r="CK90" s="149">
        <f t="shared" si="213"/>
        <v>0</v>
      </c>
      <c r="CL90" s="151"/>
      <c r="CM90" s="146">
        <f t="shared" ref="CM90" si="2218">SUM(BW86*V90)</f>
        <v>0</v>
      </c>
      <c r="CN90" s="146">
        <f t="shared" ref="CN90" si="2219">SUM(BW86*W90)</f>
        <v>0</v>
      </c>
      <c r="CO90" s="146">
        <f t="shared" ref="CO90" si="2220">SUM(BW86*X90)</f>
        <v>0</v>
      </c>
      <c r="CP90" s="146">
        <f t="shared" ref="CP90" si="2221">SUM(BW86*Y90)</f>
        <v>0</v>
      </c>
      <c r="CQ90" s="146">
        <f t="shared" ref="CQ90" si="2222">SUM(BW86*Z90)</f>
        <v>0</v>
      </c>
      <c r="CR90" s="149">
        <f t="shared" si="218"/>
        <v>0</v>
      </c>
      <c r="CS90" s="40"/>
      <c r="CT90" s="200"/>
      <c r="CU90" s="40"/>
      <c r="CV90" s="146">
        <f t="shared" si="219"/>
        <v>0</v>
      </c>
      <c r="CW90" s="146">
        <f t="shared" si="220"/>
        <v>0</v>
      </c>
      <c r="CX90" s="146">
        <f t="shared" si="174"/>
        <v>0</v>
      </c>
      <c r="CY90" s="146">
        <f t="shared" si="175"/>
        <v>0</v>
      </c>
      <c r="CZ90" s="146">
        <f t="shared" si="221"/>
        <v>0</v>
      </c>
      <c r="DA90" s="149">
        <f t="shared" si="222"/>
        <v>0</v>
      </c>
      <c r="DB90" s="151"/>
      <c r="DC90" s="146">
        <f t="shared" ref="DC90" si="2223">SUM(CT86*O90)</f>
        <v>0</v>
      </c>
      <c r="DD90" s="146">
        <f t="shared" ref="DD90" si="2224">SUM(CT86*P90)</f>
        <v>0</v>
      </c>
      <c r="DE90" s="146">
        <f t="shared" ref="DE90" si="2225">SUM(CT86*Q90)</f>
        <v>0</v>
      </c>
      <c r="DF90" s="146">
        <f t="shared" ref="DF90" si="2226">SUM(CT86*R90)</f>
        <v>0</v>
      </c>
      <c r="DG90" s="146">
        <f t="shared" ref="DG90" si="2227">SUM(CT86*S90)</f>
        <v>0</v>
      </c>
      <c r="DH90" s="149">
        <f t="shared" si="228"/>
        <v>0</v>
      </c>
      <c r="DI90" s="151"/>
      <c r="DJ90" s="146">
        <f t="shared" ref="DJ90" si="2228">SUM(CT86*V90)</f>
        <v>0</v>
      </c>
      <c r="DK90" s="146">
        <f t="shared" ref="DK90" si="2229">SUM(CT86*W90)</f>
        <v>0</v>
      </c>
      <c r="DL90" s="146">
        <f t="shared" ref="DL90" si="2230">SUM(CT86*X90)</f>
        <v>0</v>
      </c>
      <c r="DM90" s="146">
        <f t="shared" ref="DM90" si="2231">SUM(CT86*Y90)</f>
        <v>0</v>
      </c>
      <c r="DN90" s="146">
        <f t="shared" ref="DN90" si="2232">SUM(CT86*Z90)</f>
        <v>0</v>
      </c>
      <c r="DO90" s="149">
        <f t="shared" si="234"/>
        <v>0</v>
      </c>
      <c r="DP90" s="77"/>
    </row>
    <row r="91" spans="1:120" x14ac:dyDescent="0.3">
      <c r="A91" s="204"/>
      <c r="B91" s="205"/>
      <c r="C91" s="201"/>
      <c r="D91" s="201"/>
      <c r="E91" s="171" t="s">
        <v>21</v>
      </c>
      <c r="F91" s="201"/>
      <c r="G91" s="119" t="s">
        <v>21</v>
      </c>
      <c r="H91" s="195">
        <f>'Project 11'!$B$17</f>
        <v>0</v>
      </c>
      <c r="I91" s="195">
        <f>'Project 11'!$C$17</f>
        <v>0</v>
      </c>
      <c r="J91" s="195">
        <f>'Project 11'!$D$17</f>
        <v>0</v>
      </c>
      <c r="K91" s="195">
        <f>'Project 11'!$E$17</f>
        <v>0</v>
      </c>
      <c r="L91" s="195">
        <f>'Project 11'!$F$17</f>
        <v>0</v>
      </c>
      <c r="M91" s="196">
        <f>'Project 11'!$G$17</f>
        <v>0</v>
      </c>
      <c r="N91" s="151"/>
      <c r="O91" s="195">
        <f>'Project 11'!$B$26</f>
        <v>0</v>
      </c>
      <c r="P91" s="195">
        <f>'Project 11'!$C$26</f>
        <v>0</v>
      </c>
      <c r="Q91" s="195">
        <f>'Project 11'!$D$26</f>
        <v>0</v>
      </c>
      <c r="R91" s="195">
        <f>'Project 11'!$E$26</f>
        <v>0</v>
      </c>
      <c r="S91" s="195">
        <f>'Project 11'!$F$26</f>
        <v>0</v>
      </c>
      <c r="T91" s="196">
        <f>'Project 11'!$G$26</f>
        <v>0</v>
      </c>
      <c r="U91" s="151"/>
      <c r="V91" s="195">
        <f>'Project 11'!$J$26</f>
        <v>0</v>
      </c>
      <c r="W91" s="195">
        <f>'Project 11'!$K$26</f>
        <v>0</v>
      </c>
      <c r="X91" s="195">
        <f>'Project 11'!$L$26</f>
        <v>0</v>
      </c>
      <c r="Y91" s="195">
        <f>'Project 11'!$M$26</f>
        <v>0</v>
      </c>
      <c r="Z91" s="195">
        <f>'Project 11'!$N$26</f>
        <v>0</v>
      </c>
      <c r="AA91" s="196">
        <f>'Project 11'!$O$26</f>
        <v>0</v>
      </c>
      <c r="AB91" s="40"/>
      <c r="AC91" s="200"/>
      <c r="AE91" s="195">
        <f t="shared" ref="AE91:AE154" si="2233">AL91+AS91</f>
        <v>0</v>
      </c>
      <c r="AF91" s="195">
        <f t="shared" ref="AF91:AF154" si="2234">AM91+AT91</f>
        <v>0</v>
      </c>
      <c r="AG91" s="195">
        <f t="shared" ref="AG91:AG154" si="2235">AN91+AU91</f>
        <v>0</v>
      </c>
      <c r="AH91" s="195">
        <f t="shared" ref="AH91:AH154" si="2236">AO91+AV91</f>
        <v>0</v>
      </c>
      <c r="AI91" s="195">
        <f t="shared" ref="AI91:AI154" si="2237">AP91+AW91</f>
        <v>0</v>
      </c>
      <c r="AJ91" s="196">
        <f t="shared" ref="AJ91:AJ154" si="2238">SUM(AE91:AI91)</f>
        <v>0</v>
      </c>
      <c r="AK91" s="151"/>
      <c r="AL91" s="195">
        <f t="shared" ref="AL91:AP91" si="2239">SUM(AL86:AL90)</f>
        <v>0</v>
      </c>
      <c r="AM91" s="195">
        <f t="shared" si="2239"/>
        <v>0</v>
      </c>
      <c r="AN91" s="195">
        <f t="shared" si="2239"/>
        <v>0</v>
      </c>
      <c r="AO91" s="195">
        <f t="shared" si="2239"/>
        <v>0</v>
      </c>
      <c r="AP91" s="195">
        <f t="shared" si="2239"/>
        <v>0</v>
      </c>
      <c r="AQ91" s="196">
        <f t="shared" si="241"/>
        <v>0</v>
      </c>
      <c r="AR91" s="151"/>
      <c r="AS91" s="195">
        <f t="shared" ref="AS91:AW103" si="2240">SUM(AS86:AS90)</f>
        <v>0</v>
      </c>
      <c r="AT91" s="195">
        <f t="shared" si="2240"/>
        <v>0</v>
      </c>
      <c r="AU91" s="195">
        <f t="shared" si="2240"/>
        <v>0</v>
      </c>
      <c r="AV91" s="195">
        <f t="shared" si="2240"/>
        <v>0</v>
      </c>
      <c r="AW91" s="195">
        <f t="shared" si="2240"/>
        <v>0</v>
      </c>
      <c r="AX91" s="196">
        <f t="shared" si="195"/>
        <v>0</v>
      </c>
      <c r="AY91" s="40"/>
      <c r="AZ91" s="200"/>
      <c r="BA91" s="137"/>
      <c r="BB91" s="195">
        <f t="shared" ref="BB91:BB154" si="2241">BI91+BP91</f>
        <v>0</v>
      </c>
      <c r="BC91" s="195">
        <f t="shared" ref="BC91:BC154" si="2242">BJ91+BQ91</f>
        <v>0</v>
      </c>
      <c r="BD91" s="195">
        <f t="shared" si="2199"/>
        <v>0</v>
      </c>
      <c r="BE91" s="195">
        <f t="shared" si="2200"/>
        <v>0</v>
      </c>
      <c r="BF91" s="195">
        <f t="shared" ref="BF91:BF154" si="2243">BM91+BT91</f>
        <v>0</v>
      </c>
      <c r="BG91" s="196">
        <f t="shared" ref="BG91:BG130" si="2244">SUM(BB91:BF91)</f>
        <v>0</v>
      </c>
      <c r="BH91" s="151"/>
      <c r="BI91" s="195">
        <f t="shared" ref="BI91:BM103" si="2245">SUM(BI86:BI90)</f>
        <v>0</v>
      </c>
      <c r="BJ91" s="195">
        <f t="shared" si="2245"/>
        <v>0</v>
      </c>
      <c r="BK91" s="195">
        <f t="shared" si="2245"/>
        <v>0</v>
      </c>
      <c r="BL91" s="195">
        <f t="shared" si="2245"/>
        <v>0</v>
      </c>
      <c r="BM91" s="195">
        <f t="shared" si="2245"/>
        <v>0</v>
      </c>
      <c r="BN91" s="196">
        <f t="shared" si="201"/>
        <v>0</v>
      </c>
      <c r="BO91" s="40"/>
      <c r="BP91" s="195">
        <f t="shared" ref="BP91:BT103" si="2246">SUM(BP86:BP90)</f>
        <v>0</v>
      </c>
      <c r="BQ91" s="195">
        <f t="shared" si="2246"/>
        <v>0</v>
      </c>
      <c r="BR91" s="195">
        <f t="shared" si="2246"/>
        <v>0</v>
      </c>
      <c r="BS91" s="195">
        <f t="shared" si="2246"/>
        <v>0</v>
      </c>
      <c r="BT91" s="195">
        <f t="shared" si="2246"/>
        <v>0</v>
      </c>
      <c r="BU91" s="196">
        <f t="shared" si="207"/>
        <v>0</v>
      </c>
      <c r="BV91" s="39"/>
      <c r="BW91" s="200"/>
      <c r="BX91" s="137"/>
      <c r="BY91" s="195">
        <f t="shared" ref="BY91:BY154" si="2247">CF91+CM91</f>
        <v>0</v>
      </c>
      <c r="BZ91" s="195">
        <f t="shared" ref="BZ91:BZ154" si="2248">CG91+CN91</f>
        <v>0</v>
      </c>
      <c r="CA91" s="195">
        <f t="shared" si="2211"/>
        <v>0</v>
      </c>
      <c r="CB91" s="195">
        <f t="shared" si="2212"/>
        <v>0</v>
      </c>
      <c r="CC91" s="195">
        <f t="shared" ref="CC91:CC154" si="2249">CJ91+CQ91</f>
        <v>0</v>
      </c>
      <c r="CD91" s="196">
        <f t="shared" ref="CD91:CD130" si="2250">SUM(BY91:CC91)</f>
        <v>0</v>
      </c>
      <c r="CE91" s="151"/>
      <c r="CF91" s="195">
        <f t="shared" ref="CF91:CJ103" si="2251">SUM(CF86:CF90)</f>
        <v>0</v>
      </c>
      <c r="CG91" s="195">
        <f t="shared" si="2251"/>
        <v>0</v>
      </c>
      <c r="CH91" s="195">
        <f t="shared" si="2251"/>
        <v>0</v>
      </c>
      <c r="CI91" s="195">
        <f t="shared" si="2251"/>
        <v>0</v>
      </c>
      <c r="CJ91" s="195">
        <f t="shared" si="2251"/>
        <v>0</v>
      </c>
      <c r="CK91" s="196">
        <f t="shared" si="213"/>
        <v>0</v>
      </c>
      <c r="CL91" s="151"/>
      <c r="CM91" s="195">
        <f t="shared" ref="CM91:CQ103" si="2252">SUM(CM86:CM90)</f>
        <v>0</v>
      </c>
      <c r="CN91" s="195">
        <f t="shared" si="2252"/>
        <v>0</v>
      </c>
      <c r="CO91" s="195">
        <f t="shared" si="2252"/>
        <v>0</v>
      </c>
      <c r="CP91" s="195">
        <f t="shared" si="2252"/>
        <v>0</v>
      </c>
      <c r="CQ91" s="195">
        <f t="shared" si="2252"/>
        <v>0</v>
      </c>
      <c r="CR91" s="196">
        <f t="shared" si="218"/>
        <v>0</v>
      </c>
      <c r="CS91" s="40"/>
      <c r="CT91" s="200"/>
      <c r="CU91" s="40"/>
      <c r="CV91" s="150">
        <f t="shared" si="219"/>
        <v>0</v>
      </c>
      <c r="CW91" s="150">
        <f t="shared" si="220"/>
        <v>0</v>
      </c>
      <c r="CX91" s="150">
        <f t="shared" si="174"/>
        <v>0</v>
      </c>
      <c r="CY91" s="150">
        <f t="shared" si="175"/>
        <v>0</v>
      </c>
      <c r="CZ91" s="150">
        <f t="shared" si="221"/>
        <v>0</v>
      </c>
      <c r="DA91" s="149">
        <f t="shared" si="222"/>
        <v>0</v>
      </c>
      <c r="DB91" s="151"/>
      <c r="DC91" s="150">
        <f t="shared" ref="DC91:DG103" si="2253">SUM(DC86:DC90)</f>
        <v>0</v>
      </c>
      <c r="DD91" s="150">
        <f t="shared" si="2253"/>
        <v>0</v>
      </c>
      <c r="DE91" s="150">
        <f t="shared" si="2253"/>
        <v>0</v>
      </c>
      <c r="DF91" s="150">
        <f t="shared" si="2253"/>
        <v>0</v>
      </c>
      <c r="DG91" s="150">
        <f t="shared" si="2253"/>
        <v>0</v>
      </c>
      <c r="DH91" s="149">
        <f t="shared" si="228"/>
        <v>0</v>
      </c>
      <c r="DI91" s="151"/>
      <c r="DJ91" s="150">
        <f t="shared" ref="DJ91:DN103" si="2254">SUM(DJ86:DJ90)</f>
        <v>0</v>
      </c>
      <c r="DK91" s="150">
        <f t="shared" si="2254"/>
        <v>0</v>
      </c>
      <c r="DL91" s="150">
        <f t="shared" si="2254"/>
        <v>0</v>
      </c>
      <c r="DM91" s="150">
        <f t="shared" si="2254"/>
        <v>0</v>
      </c>
      <c r="DN91" s="150">
        <f t="shared" si="2254"/>
        <v>0</v>
      </c>
      <c r="DO91" s="149">
        <f t="shared" si="234"/>
        <v>0</v>
      </c>
      <c r="DP91" s="77"/>
    </row>
    <row r="92" spans="1:120" x14ac:dyDescent="0.3">
      <c r="A92" s="202" t="s">
        <v>47</v>
      </c>
      <c r="B92" s="205">
        <f>'Project 12'!$C$2</f>
        <v>0</v>
      </c>
      <c r="C92" s="201">
        <f>'Project 12'!$C$3</f>
        <v>0</v>
      </c>
      <c r="D92" s="201">
        <f>'Project 12'!$C$4</f>
        <v>0</v>
      </c>
      <c r="E92" s="169">
        <f>'Project 12'!$C$6</f>
        <v>0</v>
      </c>
      <c r="F92" s="201">
        <f>'Project 12'!$C$7</f>
        <v>0</v>
      </c>
      <c r="G92" s="119" t="s">
        <v>22</v>
      </c>
      <c r="H92" s="146">
        <f>'Project 12'!$B$12</f>
        <v>0</v>
      </c>
      <c r="I92" s="146">
        <f>'Project 12'!$C$12</f>
        <v>0</v>
      </c>
      <c r="J92" s="146">
        <f>'Project 12'!$D$12</f>
        <v>0</v>
      </c>
      <c r="K92" s="146">
        <f>'Project 12'!$E$12</f>
        <v>0</v>
      </c>
      <c r="L92" s="146">
        <f>'Project 12'!$F$12</f>
        <v>0</v>
      </c>
      <c r="M92" s="147">
        <f>'Project 12'!$G$12</f>
        <v>0</v>
      </c>
      <c r="N92" s="151"/>
      <c r="O92" s="146">
        <f>'Project 12'!$B$21</f>
        <v>0</v>
      </c>
      <c r="P92" s="146">
        <f>'Project 12'!$C$21</f>
        <v>0</v>
      </c>
      <c r="Q92" s="146">
        <f>'Project 12'!$D$21</f>
        <v>0</v>
      </c>
      <c r="R92" s="146">
        <f>'Project 12'!$E$21</f>
        <v>0</v>
      </c>
      <c r="S92" s="146">
        <f>'Project 12'!$F$21</f>
        <v>0</v>
      </c>
      <c r="T92" s="147">
        <f>'Project 12'!$G$21</f>
        <v>0</v>
      </c>
      <c r="U92" s="151"/>
      <c r="V92" s="146">
        <f>'Project 12'!$J$21</f>
        <v>0</v>
      </c>
      <c r="W92" s="146">
        <f>'Project 12'!$K$21</f>
        <v>0</v>
      </c>
      <c r="X92" s="146">
        <f>'Project 12'!$L$21</f>
        <v>0</v>
      </c>
      <c r="Y92" s="146">
        <f>'Project 12'!$M$21</f>
        <v>0</v>
      </c>
      <c r="Z92" s="146">
        <f>'Project 12'!$N$21</f>
        <v>0</v>
      </c>
      <c r="AA92" s="147">
        <f>'Project 12'!$O$21</f>
        <v>0</v>
      </c>
      <c r="AB92" s="40"/>
      <c r="AC92" s="200"/>
      <c r="AE92" s="146">
        <f t="shared" si="2233"/>
        <v>0</v>
      </c>
      <c r="AF92" s="146">
        <f t="shared" si="2234"/>
        <v>0</v>
      </c>
      <c r="AG92" s="146">
        <f t="shared" si="2235"/>
        <v>0</v>
      </c>
      <c r="AH92" s="146">
        <f t="shared" si="2236"/>
        <v>0</v>
      </c>
      <c r="AI92" s="146">
        <f t="shared" si="2237"/>
        <v>0</v>
      </c>
      <c r="AJ92" s="147">
        <f t="shared" si="2238"/>
        <v>0</v>
      </c>
      <c r="AK92" s="151"/>
      <c r="AL92" s="146">
        <f t="shared" ref="AL92" si="2255">SUM(AC92*O92)</f>
        <v>0</v>
      </c>
      <c r="AM92" s="146">
        <f t="shared" ref="AM92" si="2256">SUM(AC92*P92)</f>
        <v>0</v>
      </c>
      <c r="AN92" s="146">
        <f t="shared" ref="AN92" si="2257">SUM(AC92*Q92)</f>
        <v>0</v>
      </c>
      <c r="AO92" s="146">
        <f t="shared" ref="AO92" si="2258">SUM(AC92*R92)</f>
        <v>0</v>
      </c>
      <c r="AP92" s="146">
        <f t="shared" ref="AP92" si="2259">SUM(AC92*S92)</f>
        <v>0</v>
      </c>
      <c r="AQ92" s="147">
        <f t="shared" si="241"/>
        <v>0</v>
      </c>
      <c r="AR92" s="151"/>
      <c r="AS92" s="146">
        <f t="shared" ref="AS92" si="2260">SUM(AC92*V92)</f>
        <v>0</v>
      </c>
      <c r="AT92" s="146">
        <f t="shared" ref="AT92" si="2261">SUM(AC92*W92)</f>
        <v>0</v>
      </c>
      <c r="AU92" s="146">
        <f t="shared" ref="AU92" si="2262">SUM(AC92*X92)</f>
        <v>0</v>
      </c>
      <c r="AV92" s="146">
        <f t="shared" ref="AV92" si="2263">SUM(AC92*Y92)</f>
        <v>0</v>
      </c>
      <c r="AW92" s="146">
        <f t="shared" ref="AW92" si="2264">SUM(AC92*Z92)</f>
        <v>0</v>
      </c>
      <c r="AX92" s="147">
        <f t="shared" si="195"/>
        <v>0</v>
      </c>
      <c r="AY92" s="40"/>
      <c r="AZ92" s="200"/>
      <c r="BA92" s="137"/>
      <c r="BB92" s="146">
        <f t="shared" si="2241"/>
        <v>0</v>
      </c>
      <c r="BC92" s="146">
        <f t="shared" si="2242"/>
        <v>0</v>
      </c>
      <c r="BD92" s="146">
        <f t="shared" si="2199"/>
        <v>0</v>
      </c>
      <c r="BE92" s="146">
        <f t="shared" si="2200"/>
        <v>0</v>
      </c>
      <c r="BF92" s="146">
        <f t="shared" si="2243"/>
        <v>0</v>
      </c>
      <c r="BG92" s="147">
        <f t="shared" si="2244"/>
        <v>0</v>
      </c>
      <c r="BH92" s="151"/>
      <c r="BI92" s="146">
        <f t="shared" ref="BI92" si="2265">SUM(AZ92*O92)</f>
        <v>0</v>
      </c>
      <c r="BJ92" s="146">
        <f t="shared" ref="BJ92" si="2266">SUM(AZ92*P92)</f>
        <v>0</v>
      </c>
      <c r="BK92" s="146">
        <f t="shared" ref="BK92" si="2267">SUM(AZ92*Q92)</f>
        <v>0</v>
      </c>
      <c r="BL92" s="146">
        <f t="shared" ref="BL92" si="2268">SUM(AZ92*R92)</f>
        <v>0</v>
      </c>
      <c r="BM92" s="146">
        <f t="shared" ref="BM92" si="2269">SUM(AZ92*S92)</f>
        <v>0</v>
      </c>
      <c r="BN92" s="147">
        <f t="shared" si="201"/>
        <v>0</v>
      </c>
      <c r="BO92" s="40"/>
      <c r="BP92" s="146">
        <f t="shared" ref="BP92" si="2270">SUM(AZ92*V92)</f>
        <v>0</v>
      </c>
      <c r="BQ92" s="146">
        <f t="shared" ref="BQ92" si="2271">SUM(AZ92*W92)</f>
        <v>0</v>
      </c>
      <c r="BR92" s="146">
        <f t="shared" ref="BR92" si="2272">SUM(AZ92*X92)</f>
        <v>0</v>
      </c>
      <c r="BS92" s="146">
        <f t="shared" ref="BS92" si="2273">SUM(AZ92*Y92)</f>
        <v>0</v>
      </c>
      <c r="BT92" s="146">
        <f t="shared" ref="BT92" si="2274">SUM(AZ92*Z92)</f>
        <v>0</v>
      </c>
      <c r="BU92" s="147">
        <f t="shared" si="207"/>
        <v>0</v>
      </c>
      <c r="BV92" s="39"/>
      <c r="BW92" s="200"/>
      <c r="BX92" s="137"/>
      <c r="BY92" s="146">
        <f t="shared" si="2247"/>
        <v>0</v>
      </c>
      <c r="BZ92" s="146">
        <f t="shared" si="2248"/>
        <v>0</v>
      </c>
      <c r="CA92" s="146">
        <f t="shared" si="2211"/>
        <v>0</v>
      </c>
      <c r="CB92" s="146">
        <f t="shared" si="2212"/>
        <v>0</v>
      </c>
      <c r="CC92" s="146">
        <f t="shared" si="2249"/>
        <v>0</v>
      </c>
      <c r="CD92" s="147">
        <f t="shared" si="2250"/>
        <v>0</v>
      </c>
      <c r="CE92" s="151"/>
      <c r="CF92" s="146">
        <f t="shared" ref="CF92" si="2275">SUM(BW92*O92)</f>
        <v>0</v>
      </c>
      <c r="CG92" s="146">
        <f t="shared" ref="CG92" si="2276">SUM(BW92*P92)</f>
        <v>0</v>
      </c>
      <c r="CH92" s="146">
        <f t="shared" ref="CH92" si="2277">SUM(BW92*Q92)</f>
        <v>0</v>
      </c>
      <c r="CI92" s="146">
        <f t="shared" ref="CI92" si="2278">SUM(BW92*R92)</f>
        <v>0</v>
      </c>
      <c r="CJ92" s="146">
        <f t="shared" ref="CJ92" si="2279">SUM(BW92*S92)</f>
        <v>0</v>
      </c>
      <c r="CK92" s="147">
        <f t="shared" si="213"/>
        <v>0</v>
      </c>
      <c r="CL92" s="151"/>
      <c r="CM92" s="146">
        <f t="shared" ref="CM92" si="2280">SUM(BW92*V92)</f>
        <v>0</v>
      </c>
      <c r="CN92" s="146">
        <f t="shared" ref="CN92" si="2281">SUM(BW92*W92)</f>
        <v>0</v>
      </c>
      <c r="CO92" s="146">
        <f t="shared" ref="CO92" si="2282">SUM(BW92*X92)</f>
        <v>0</v>
      </c>
      <c r="CP92" s="146">
        <f t="shared" ref="CP92" si="2283">SUM(BW92*Y92)</f>
        <v>0</v>
      </c>
      <c r="CQ92" s="146">
        <f t="shared" ref="CQ92" si="2284">SUM(BW92*Z92)</f>
        <v>0</v>
      </c>
      <c r="CR92" s="147">
        <f t="shared" si="218"/>
        <v>0</v>
      </c>
      <c r="CS92" s="40"/>
      <c r="CT92" s="200"/>
      <c r="CU92" s="40"/>
      <c r="CV92" s="146">
        <f t="shared" si="219"/>
        <v>0</v>
      </c>
      <c r="CW92" s="146">
        <f t="shared" si="220"/>
        <v>0</v>
      </c>
      <c r="CX92" s="146">
        <f t="shared" si="174"/>
        <v>0</v>
      </c>
      <c r="CY92" s="146">
        <f t="shared" si="175"/>
        <v>0</v>
      </c>
      <c r="CZ92" s="146">
        <f t="shared" si="221"/>
        <v>0</v>
      </c>
      <c r="DA92" s="149">
        <f t="shared" si="222"/>
        <v>0</v>
      </c>
      <c r="DB92" s="151"/>
      <c r="DC92" s="146">
        <f t="shared" ref="DC92" si="2285">SUM(CT92*O92)</f>
        <v>0</v>
      </c>
      <c r="DD92" s="146">
        <f t="shared" ref="DD92" si="2286">SUM(CT92*P92)</f>
        <v>0</v>
      </c>
      <c r="DE92" s="146">
        <f t="shared" ref="DE92" si="2287">SUM(CT92*Q92)</f>
        <v>0</v>
      </c>
      <c r="DF92" s="146">
        <f t="shared" ref="DF92" si="2288">SUM(CT92*R92)</f>
        <v>0</v>
      </c>
      <c r="DG92" s="146">
        <f t="shared" ref="DG92" si="2289">SUM(CT92*S92)</f>
        <v>0</v>
      </c>
      <c r="DH92" s="149">
        <f t="shared" si="228"/>
        <v>0</v>
      </c>
      <c r="DI92" s="151"/>
      <c r="DJ92" s="146">
        <f t="shared" ref="DJ92" si="2290">SUM(CT92*V92)</f>
        <v>0</v>
      </c>
      <c r="DK92" s="146">
        <f t="shared" ref="DK92" si="2291">SUM(CT92*W92)</f>
        <v>0</v>
      </c>
      <c r="DL92" s="146">
        <f t="shared" ref="DL92" si="2292">SUM(CT92*X92)</f>
        <v>0</v>
      </c>
      <c r="DM92" s="146">
        <f t="shared" ref="DM92" si="2293">SUM(CT92*Y92)</f>
        <v>0</v>
      </c>
      <c r="DN92" s="146">
        <f t="shared" ref="DN92" si="2294">SUM(CT92*Z92)</f>
        <v>0</v>
      </c>
      <c r="DO92" s="149">
        <f t="shared" si="234"/>
        <v>0</v>
      </c>
      <c r="DP92" s="77"/>
    </row>
    <row r="93" spans="1:120" x14ac:dyDescent="0.3">
      <c r="A93" s="203"/>
      <c r="B93" s="205"/>
      <c r="C93" s="201"/>
      <c r="D93" s="201"/>
      <c r="E93" s="170">
        <f>E92</f>
        <v>0</v>
      </c>
      <c r="F93" s="201"/>
      <c r="G93" s="119" t="s">
        <v>24</v>
      </c>
      <c r="H93" s="146">
        <f>'Project 12'!$B$13</f>
        <v>0</v>
      </c>
      <c r="I93" s="146">
        <f>'Project 12'!$C$13</f>
        <v>0</v>
      </c>
      <c r="J93" s="146">
        <f>'Project 12'!$D$13</f>
        <v>0</v>
      </c>
      <c r="K93" s="146">
        <f>'Project 12'!$E$13</f>
        <v>0</v>
      </c>
      <c r="L93" s="146">
        <f>'Project 12'!$F$13</f>
        <v>0</v>
      </c>
      <c r="M93" s="149">
        <f>'Project 12'!$G$13</f>
        <v>0</v>
      </c>
      <c r="N93" s="151"/>
      <c r="O93" s="146">
        <f>'Project 12'!$B$22</f>
        <v>0</v>
      </c>
      <c r="P93" s="146">
        <f>'Project 12'!$C$22</f>
        <v>0</v>
      </c>
      <c r="Q93" s="146">
        <f>'Project 12'!$D$22</f>
        <v>0</v>
      </c>
      <c r="R93" s="146">
        <f>'Project 12'!$E$22</f>
        <v>0</v>
      </c>
      <c r="S93" s="146">
        <f>'Project 12'!$F$22</f>
        <v>0</v>
      </c>
      <c r="T93" s="149">
        <f>'Project 12'!$G$22</f>
        <v>0</v>
      </c>
      <c r="U93" s="151"/>
      <c r="V93" s="146">
        <f>'Project 12'!$J$22</f>
        <v>0</v>
      </c>
      <c r="W93" s="146">
        <f>'Project 12'!$K$22</f>
        <v>0</v>
      </c>
      <c r="X93" s="146">
        <f>'Project 12'!$L$22</f>
        <v>0</v>
      </c>
      <c r="Y93" s="146">
        <f>'Project 12'!$M$22</f>
        <v>0</v>
      </c>
      <c r="Z93" s="146">
        <f>'Project 12'!$N$22</f>
        <v>0</v>
      </c>
      <c r="AA93" s="149">
        <f>'Project 12'!$O$22</f>
        <v>0</v>
      </c>
      <c r="AB93" s="40"/>
      <c r="AC93" s="200"/>
      <c r="AE93" s="146">
        <f t="shared" si="2233"/>
        <v>0</v>
      </c>
      <c r="AF93" s="146">
        <f t="shared" si="2234"/>
        <v>0</v>
      </c>
      <c r="AG93" s="146">
        <f t="shared" si="2235"/>
        <v>0</v>
      </c>
      <c r="AH93" s="146">
        <f t="shared" si="2236"/>
        <v>0</v>
      </c>
      <c r="AI93" s="146">
        <f t="shared" si="2237"/>
        <v>0</v>
      </c>
      <c r="AJ93" s="149">
        <f t="shared" si="2238"/>
        <v>0</v>
      </c>
      <c r="AK93" s="151"/>
      <c r="AL93" s="146">
        <f t="shared" ref="AL93" si="2295">SUM(AC92*O93)</f>
        <v>0</v>
      </c>
      <c r="AM93" s="146">
        <f t="shared" ref="AM93" si="2296">SUM(AC92*P93)</f>
        <v>0</v>
      </c>
      <c r="AN93" s="146">
        <f t="shared" ref="AN93" si="2297">SUM(AC92*Q93)</f>
        <v>0</v>
      </c>
      <c r="AO93" s="146">
        <f t="shared" ref="AO93" si="2298">SUM(AC92*R93)</f>
        <v>0</v>
      </c>
      <c r="AP93" s="146">
        <f t="shared" ref="AP93" si="2299">SUM(AC92*S93)</f>
        <v>0</v>
      </c>
      <c r="AQ93" s="149">
        <f t="shared" si="241"/>
        <v>0</v>
      </c>
      <c r="AR93" s="151"/>
      <c r="AS93" s="146">
        <f t="shared" ref="AS93" si="2300">SUM(AC92*V93)</f>
        <v>0</v>
      </c>
      <c r="AT93" s="146">
        <f t="shared" ref="AT93" si="2301">SUM(AC92*W93)</f>
        <v>0</v>
      </c>
      <c r="AU93" s="146">
        <f t="shared" ref="AU93" si="2302">SUM(AC92*X93)</f>
        <v>0</v>
      </c>
      <c r="AV93" s="146">
        <f t="shared" ref="AV93" si="2303">SUM(AC92*Y93)</f>
        <v>0</v>
      </c>
      <c r="AW93" s="146">
        <f t="shared" ref="AW93" si="2304">SUM(AC92*Z93)</f>
        <v>0</v>
      </c>
      <c r="AX93" s="149">
        <f t="shared" si="195"/>
        <v>0</v>
      </c>
      <c r="AY93" s="40"/>
      <c r="AZ93" s="200"/>
      <c r="BA93" s="137"/>
      <c r="BB93" s="146">
        <f t="shared" si="2241"/>
        <v>0</v>
      </c>
      <c r="BC93" s="146">
        <f t="shared" si="2242"/>
        <v>0</v>
      </c>
      <c r="BD93" s="146">
        <f t="shared" si="2199"/>
        <v>0</v>
      </c>
      <c r="BE93" s="146">
        <f t="shared" si="2200"/>
        <v>0</v>
      </c>
      <c r="BF93" s="146">
        <f t="shared" si="2243"/>
        <v>0</v>
      </c>
      <c r="BG93" s="149">
        <f t="shared" si="2244"/>
        <v>0</v>
      </c>
      <c r="BH93" s="151"/>
      <c r="BI93" s="146">
        <f t="shared" ref="BI93" si="2305">SUM(AZ92*O93)</f>
        <v>0</v>
      </c>
      <c r="BJ93" s="146">
        <f t="shared" ref="BJ93" si="2306">SUM(AZ92*P93)</f>
        <v>0</v>
      </c>
      <c r="BK93" s="146">
        <f t="shared" ref="BK93" si="2307">SUM(AZ92*Q93)</f>
        <v>0</v>
      </c>
      <c r="BL93" s="146">
        <f t="shared" ref="BL93" si="2308">SUM(AZ92*R93)</f>
        <v>0</v>
      </c>
      <c r="BM93" s="146">
        <f t="shared" ref="BM93" si="2309">SUM(AZ92*S93)</f>
        <v>0</v>
      </c>
      <c r="BN93" s="149">
        <f t="shared" si="201"/>
        <v>0</v>
      </c>
      <c r="BO93" s="40"/>
      <c r="BP93" s="146">
        <f t="shared" ref="BP93" si="2310">SUM(AZ92*V93)</f>
        <v>0</v>
      </c>
      <c r="BQ93" s="146">
        <f t="shared" ref="BQ93" si="2311">SUM(AZ92*W93)</f>
        <v>0</v>
      </c>
      <c r="BR93" s="146">
        <f t="shared" ref="BR93" si="2312">SUM(AZ92*X93)</f>
        <v>0</v>
      </c>
      <c r="BS93" s="146">
        <f t="shared" ref="BS93" si="2313">SUM(AZ92*Y93)</f>
        <v>0</v>
      </c>
      <c r="BT93" s="146">
        <f t="shared" ref="BT93" si="2314">SUM(AZ92*Z93)</f>
        <v>0</v>
      </c>
      <c r="BU93" s="149">
        <f t="shared" si="207"/>
        <v>0</v>
      </c>
      <c r="BV93" s="39"/>
      <c r="BW93" s="200"/>
      <c r="BX93" s="137"/>
      <c r="BY93" s="146">
        <f t="shared" si="2247"/>
        <v>0</v>
      </c>
      <c r="BZ93" s="146">
        <f t="shared" si="2248"/>
        <v>0</v>
      </c>
      <c r="CA93" s="146">
        <f t="shared" si="2211"/>
        <v>0</v>
      </c>
      <c r="CB93" s="146">
        <f t="shared" si="2212"/>
        <v>0</v>
      </c>
      <c r="CC93" s="146">
        <f t="shared" si="2249"/>
        <v>0</v>
      </c>
      <c r="CD93" s="149">
        <f t="shared" si="2250"/>
        <v>0</v>
      </c>
      <c r="CE93" s="151"/>
      <c r="CF93" s="146">
        <f t="shared" ref="CF93" si="2315">SUM(BW92*O93)</f>
        <v>0</v>
      </c>
      <c r="CG93" s="146">
        <f t="shared" ref="CG93" si="2316">SUM(BW92*P93)</f>
        <v>0</v>
      </c>
      <c r="CH93" s="146">
        <f t="shared" ref="CH93" si="2317">SUM(BW92*Q93)</f>
        <v>0</v>
      </c>
      <c r="CI93" s="146">
        <f t="shared" ref="CI93" si="2318">SUM(BW92*R93)</f>
        <v>0</v>
      </c>
      <c r="CJ93" s="146">
        <f t="shared" ref="CJ93" si="2319">SUM(BW92*S93)</f>
        <v>0</v>
      </c>
      <c r="CK93" s="149">
        <f t="shared" si="213"/>
        <v>0</v>
      </c>
      <c r="CL93" s="151"/>
      <c r="CM93" s="146">
        <f t="shared" ref="CM93" si="2320">SUM(BW92*V93)</f>
        <v>0</v>
      </c>
      <c r="CN93" s="146">
        <f t="shared" ref="CN93" si="2321">SUM(BW92*W93)</f>
        <v>0</v>
      </c>
      <c r="CO93" s="146">
        <f t="shared" ref="CO93" si="2322">SUM(BW92*X93)</f>
        <v>0</v>
      </c>
      <c r="CP93" s="146">
        <f t="shared" ref="CP93" si="2323">SUM(BW92*Y93)</f>
        <v>0</v>
      </c>
      <c r="CQ93" s="146">
        <f t="shared" ref="CQ93" si="2324">SUM(BW92*Z93)</f>
        <v>0</v>
      </c>
      <c r="CR93" s="149">
        <f t="shared" si="218"/>
        <v>0</v>
      </c>
      <c r="CS93" s="40"/>
      <c r="CT93" s="200"/>
      <c r="CU93" s="40"/>
      <c r="CV93" s="146">
        <f t="shared" si="219"/>
        <v>0</v>
      </c>
      <c r="CW93" s="146">
        <f t="shared" si="220"/>
        <v>0</v>
      </c>
      <c r="CX93" s="146">
        <f t="shared" si="174"/>
        <v>0</v>
      </c>
      <c r="CY93" s="146">
        <f t="shared" si="175"/>
        <v>0</v>
      </c>
      <c r="CZ93" s="146">
        <f t="shared" si="221"/>
        <v>0</v>
      </c>
      <c r="DA93" s="149">
        <f t="shared" si="222"/>
        <v>0</v>
      </c>
      <c r="DB93" s="151"/>
      <c r="DC93" s="146">
        <f t="shared" ref="DC93" si="2325">SUM(CT92*O93)</f>
        <v>0</v>
      </c>
      <c r="DD93" s="146">
        <f t="shared" ref="DD93" si="2326">SUM(CT92*P93)</f>
        <v>0</v>
      </c>
      <c r="DE93" s="146">
        <f t="shared" ref="DE93" si="2327">SUM(CT92*Q93)</f>
        <v>0</v>
      </c>
      <c r="DF93" s="146">
        <f t="shared" ref="DF93" si="2328">SUM(CT92*R93)</f>
        <v>0</v>
      </c>
      <c r="DG93" s="146">
        <f t="shared" ref="DG93" si="2329">SUM(CT92*S93)</f>
        <v>0</v>
      </c>
      <c r="DH93" s="149">
        <f t="shared" si="228"/>
        <v>0</v>
      </c>
      <c r="DI93" s="151"/>
      <c r="DJ93" s="146">
        <f t="shared" ref="DJ93" si="2330">SUM(CT92*V93)</f>
        <v>0</v>
      </c>
      <c r="DK93" s="146">
        <f t="shared" ref="DK93" si="2331">SUM(CT92*W93)</f>
        <v>0</v>
      </c>
      <c r="DL93" s="146">
        <f t="shared" ref="DL93" si="2332">SUM(CT92*X93)</f>
        <v>0</v>
      </c>
      <c r="DM93" s="146">
        <f t="shared" ref="DM93" si="2333">SUM(CT92*Y93)</f>
        <v>0</v>
      </c>
      <c r="DN93" s="146">
        <f t="shared" ref="DN93" si="2334">SUM(CT92*Z93)</f>
        <v>0</v>
      </c>
      <c r="DO93" s="149">
        <f t="shared" si="234"/>
        <v>0</v>
      </c>
      <c r="DP93" s="77"/>
    </row>
    <row r="94" spans="1:120" x14ac:dyDescent="0.3">
      <c r="A94" s="203"/>
      <c r="B94" s="205"/>
      <c r="C94" s="201"/>
      <c r="D94" s="201"/>
      <c r="E94" s="170">
        <f t="shared" ref="E94:E96" si="2335">E93</f>
        <v>0</v>
      </c>
      <c r="F94" s="201"/>
      <c r="G94" s="119" t="s">
        <v>25</v>
      </c>
      <c r="H94" s="146">
        <f>'Project 12'!$B$14</f>
        <v>0</v>
      </c>
      <c r="I94" s="146">
        <f>'Project 12'!$C$14</f>
        <v>0</v>
      </c>
      <c r="J94" s="146">
        <f>'Project 12'!$D$14</f>
        <v>0</v>
      </c>
      <c r="K94" s="146">
        <f>'Project 12'!$E$14</f>
        <v>0</v>
      </c>
      <c r="L94" s="146">
        <f>'Project 12'!$F$14</f>
        <v>0</v>
      </c>
      <c r="M94" s="149">
        <f>'Project 12'!$G$14</f>
        <v>0</v>
      </c>
      <c r="N94" s="151"/>
      <c r="O94" s="146">
        <f>'Project 12'!$B$23</f>
        <v>0</v>
      </c>
      <c r="P94" s="146">
        <f>'Project 12'!$C$23</f>
        <v>0</v>
      </c>
      <c r="Q94" s="146">
        <f>'Project 12'!$D$23</f>
        <v>0</v>
      </c>
      <c r="R94" s="146">
        <f>'Project 12'!$E$23</f>
        <v>0</v>
      </c>
      <c r="S94" s="146">
        <f>'Project 12'!$F$23</f>
        <v>0</v>
      </c>
      <c r="T94" s="149">
        <f>'Project 12'!$G$23</f>
        <v>0</v>
      </c>
      <c r="U94" s="151"/>
      <c r="V94" s="146">
        <f>'Project 12'!$J$23</f>
        <v>0</v>
      </c>
      <c r="W94" s="146">
        <f>'Project 12'!$K$23</f>
        <v>0</v>
      </c>
      <c r="X94" s="146">
        <f>'Project 12'!$L$23</f>
        <v>0</v>
      </c>
      <c r="Y94" s="146">
        <f>'Project 12'!$M$23</f>
        <v>0</v>
      </c>
      <c r="Z94" s="146">
        <f>'Project 12'!$N$23</f>
        <v>0</v>
      </c>
      <c r="AA94" s="149">
        <f>'Project 12'!$O$23</f>
        <v>0</v>
      </c>
      <c r="AB94" s="40"/>
      <c r="AC94" s="200"/>
      <c r="AE94" s="146">
        <f t="shared" si="2233"/>
        <v>0</v>
      </c>
      <c r="AF94" s="146">
        <f t="shared" si="2234"/>
        <v>0</v>
      </c>
      <c r="AG94" s="146">
        <f t="shared" si="2235"/>
        <v>0</v>
      </c>
      <c r="AH94" s="146">
        <f t="shared" si="2236"/>
        <v>0</v>
      </c>
      <c r="AI94" s="146">
        <f t="shared" si="2237"/>
        <v>0</v>
      </c>
      <c r="AJ94" s="149">
        <f t="shared" si="2238"/>
        <v>0</v>
      </c>
      <c r="AK94" s="151"/>
      <c r="AL94" s="146">
        <f t="shared" ref="AL94" si="2336">SUM(AC92*O94)</f>
        <v>0</v>
      </c>
      <c r="AM94" s="146">
        <f t="shared" ref="AM94" si="2337">SUM(AC92*P94)</f>
        <v>0</v>
      </c>
      <c r="AN94" s="146">
        <f t="shared" ref="AN94" si="2338">SUM(AC92*Q94)</f>
        <v>0</v>
      </c>
      <c r="AO94" s="146">
        <f t="shared" ref="AO94" si="2339">SUM(AC92*R94)</f>
        <v>0</v>
      </c>
      <c r="AP94" s="146">
        <f t="shared" ref="AP94" si="2340">SUM(AC92*S94)</f>
        <v>0</v>
      </c>
      <c r="AQ94" s="149">
        <f t="shared" si="241"/>
        <v>0</v>
      </c>
      <c r="AR94" s="151"/>
      <c r="AS94" s="146">
        <f t="shared" ref="AS94" si="2341">SUM(AC92*V94)</f>
        <v>0</v>
      </c>
      <c r="AT94" s="146">
        <f t="shared" ref="AT94" si="2342">SUM(AC92*W94)</f>
        <v>0</v>
      </c>
      <c r="AU94" s="146">
        <f t="shared" ref="AU94" si="2343">SUM(AC92*X94)</f>
        <v>0</v>
      </c>
      <c r="AV94" s="146">
        <f t="shared" ref="AV94" si="2344">SUM(AC92*Y94)</f>
        <v>0</v>
      </c>
      <c r="AW94" s="146">
        <f t="shared" ref="AW94" si="2345">SUM(AC92*Z94)</f>
        <v>0</v>
      </c>
      <c r="AX94" s="149">
        <f t="shared" si="195"/>
        <v>0</v>
      </c>
      <c r="AY94" s="40"/>
      <c r="AZ94" s="200"/>
      <c r="BA94" s="137"/>
      <c r="BB94" s="146">
        <f t="shared" si="2241"/>
        <v>0</v>
      </c>
      <c r="BC94" s="146">
        <f t="shared" si="2242"/>
        <v>0</v>
      </c>
      <c r="BD94" s="146">
        <f t="shared" si="2199"/>
        <v>0</v>
      </c>
      <c r="BE94" s="146">
        <f t="shared" si="2200"/>
        <v>0</v>
      </c>
      <c r="BF94" s="146">
        <f t="shared" si="2243"/>
        <v>0</v>
      </c>
      <c r="BG94" s="149">
        <f t="shared" si="2244"/>
        <v>0</v>
      </c>
      <c r="BH94" s="151"/>
      <c r="BI94" s="146">
        <f t="shared" ref="BI94" si="2346">SUM(AZ92*O94)</f>
        <v>0</v>
      </c>
      <c r="BJ94" s="146">
        <f t="shared" ref="BJ94" si="2347">SUM(AZ92*P94)</f>
        <v>0</v>
      </c>
      <c r="BK94" s="146">
        <f t="shared" ref="BK94" si="2348">SUM(AZ92*Q94)</f>
        <v>0</v>
      </c>
      <c r="BL94" s="146">
        <f t="shared" ref="BL94" si="2349">SUM(AZ92*R94)</f>
        <v>0</v>
      </c>
      <c r="BM94" s="146">
        <f t="shared" ref="BM94" si="2350">SUM(AZ92*S94)</f>
        <v>0</v>
      </c>
      <c r="BN94" s="149">
        <f t="shared" si="201"/>
        <v>0</v>
      </c>
      <c r="BO94" s="40"/>
      <c r="BP94" s="146">
        <f t="shared" ref="BP94" si="2351">SUM(AZ92*V94)</f>
        <v>0</v>
      </c>
      <c r="BQ94" s="146">
        <f t="shared" ref="BQ94" si="2352">SUM(AZ92*W94)</f>
        <v>0</v>
      </c>
      <c r="BR94" s="146">
        <f t="shared" ref="BR94" si="2353">SUM(AZ92*X94)</f>
        <v>0</v>
      </c>
      <c r="BS94" s="146">
        <f t="shared" ref="BS94" si="2354">SUM(AZ92*Y94)</f>
        <v>0</v>
      </c>
      <c r="BT94" s="146">
        <f t="shared" ref="BT94" si="2355">SUM(AZ92*Z94)</f>
        <v>0</v>
      </c>
      <c r="BU94" s="149">
        <f t="shared" si="207"/>
        <v>0</v>
      </c>
      <c r="BV94" s="39"/>
      <c r="BW94" s="200"/>
      <c r="BX94" s="137"/>
      <c r="BY94" s="146">
        <f t="shared" si="2247"/>
        <v>0</v>
      </c>
      <c r="BZ94" s="146">
        <f t="shared" si="2248"/>
        <v>0</v>
      </c>
      <c r="CA94" s="146">
        <f t="shared" si="2211"/>
        <v>0</v>
      </c>
      <c r="CB94" s="146">
        <f t="shared" si="2212"/>
        <v>0</v>
      </c>
      <c r="CC94" s="146">
        <f t="shared" si="2249"/>
        <v>0</v>
      </c>
      <c r="CD94" s="149">
        <f t="shared" si="2250"/>
        <v>0</v>
      </c>
      <c r="CE94" s="151"/>
      <c r="CF94" s="146">
        <f t="shared" ref="CF94" si="2356">SUM(BW92*O94)</f>
        <v>0</v>
      </c>
      <c r="CG94" s="146">
        <f t="shared" ref="CG94" si="2357">SUM(BW92*P94)</f>
        <v>0</v>
      </c>
      <c r="CH94" s="146">
        <f t="shared" ref="CH94" si="2358">SUM(BW92*Q94)</f>
        <v>0</v>
      </c>
      <c r="CI94" s="146">
        <f t="shared" ref="CI94" si="2359">SUM(BW92*R94)</f>
        <v>0</v>
      </c>
      <c r="CJ94" s="146">
        <f t="shared" ref="CJ94" si="2360">SUM(BW92*S94)</f>
        <v>0</v>
      </c>
      <c r="CK94" s="149">
        <f t="shared" si="213"/>
        <v>0</v>
      </c>
      <c r="CL94" s="151"/>
      <c r="CM94" s="146">
        <f t="shared" ref="CM94" si="2361">SUM(BW92*V94)</f>
        <v>0</v>
      </c>
      <c r="CN94" s="146">
        <f t="shared" ref="CN94" si="2362">SUM(BW92*W94)</f>
        <v>0</v>
      </c>
      <c r="CO94" s="146">
        <f t="shared" ref="CO94" si="2363">SUM(BW92*X94)</f>
        <v>0</v>
      </c>
      <c r="CP94" s="146">
        <f t="shared" ref="CP94" si="2364">SUM(BW92*Y94)</f>
        <v>0</v>
      </c>
      <c r="CQ94" s="146">
        <f t="shared" ref="CQ94" si="2365">SUM(BW92*Z94)</f>
        <v>0</v>
      </c>
      <c r="CR94" s="149">
        <f t="shared" si="218"/>
        <v>0</v>
      </c>
      <c r="CS94" s="40"/>
      <c r="CT94" s="200"/>
      <c r="CU94" s="40"/>
      <c r="CV94" s="146">
        <f t="shared" si="219"/>
        <v>0</v>
      </c>
      <c r="CW94" s="146">
        <f t="shared" si="220"/>
        <v>0</v>
      </c>
      <c r="CX94" s="146">
        <f t="shared" si="174"/>
        <v>0</v>
      </c>
      <c r="CY94" s="146">
        <f t="shared" si="175"/>
        <v>0</v>
      </c>
      <c r="CZ94" s="146">
        <f t="shared" si="221"/>
        <v>0</v>
      </c>
      <c r="DA94" s="149">
        <f t="shared" si="222"/>
        <v>0</v>
      </c>
      <c r="DB94" s="151"/>
      <c r="DC94" s="146">
        <f t="shared" ref="DC94" si="2366">SUM(CT92*O94)</f>
        <v>0</v>
      </c>
      <c r="DD94" s="146">
        <f t="shared" ref="DD94" si="2367">SUM(CT92*P94)</f>
        <v>0</v>
      </c>
      <c r="DE94" s="146">
        <f t="shared" ref="DE94" si="2368">SUM(CT92*Q94)</f>
        <v>0</v>
      </c>
      <c r="DF94" s="146">
        <f t="shared" ref="DF94" si="2369">SUM(CT92*R94)</f>
        <v>0</v>
      </c>
      <c r="DG94" s="146">
        <f t="shared" ref="DG94" si="2370">SUM(CT92*S94)</f>
        <v>0</v>
      </c>
      <c r="DH94" s="149">
        <f t="shared" si="228"/>
        <v>0</v>
      </c>
      <c r="DI94" s="151"/>
      <c r="DJ94" s="146">
        <f t="shared" ref="DJ94" si="2371">SUM(CT92*V94)</f>
        <v>0</v>
      </c>
      <c r="DK94" s="146">
        <f t="shared" ref="DK94" si="2372">SUM(CT92*W94)</f>
        <v>0</v>
      </c>
      <c r="DL94" s="146">
        <f t="shared" ref="DL94" si="2373">SUM(CT92*X94)</f>
        <v>0</v>
      </c>
      <c r="DM94" s="146">
        <f t="shared" ref="DM94" si="2374">SUM(CT92*Y94)</f>
        <v>0</v>
      </c>
      <c r="DN94" s="146">
        <f t="shared" ref="DN94" si="2375">SUM(CT92*Z94)</f>
        <v>0</v>
      </c>
      <c r="DO94" s="149">
        <f t="shared" si="234"/>
        <v>0</v>
      </c>
      <c r="DP94" s="77"/>
    </row>
    <row r="95" spans="1:120" x14ac:dyDescent="0.3">
      <c r="A95" s="203"/>
      <c r="B95" s="205"/>
      <c r="C95" s="201"/>
      <c r="D95" s="201"/>
      <c r="E95" s="170">
        <f t="shared" si="2335"/>
        <v>0</v>
      </c>
      <c r="F95" s="201"/>
      <c r="G95" s="119" t="s">
        <v>26</v>
      </c>
      <c r="H95" s="146">
        <f>'Project 12'!$B$15</f>
        <v>0</v>
      </c>
      <c r="I95" s="146">
        <f>'Project 12'!$C$15</f>
        <v>0</v>
      </c>
      <c r="J95" s="146">
        <f>'Project 12'!$D$15</f>
        <v>0</v>
      </c>
      <c r="K95" s="146">
        <f>'Project 12'!$E$15</f>
        <v>0</v>
      </c>
      <c r="L95" s="146">
        <f>'Project 12'!$F$15</f>
        <v>0</v>
      </c>
      <c r="M95" s="149">
        <f>'Project 12'!$G$15</f>
        <v>0</v>
      </c>
      <c r="N95" s="151"/>
      <c r="O95" s="146">
        <f>'Project 12'!$B$24</f>
        <v>0</v>
      </c>
      <c r="P95" s="146">
        <f>'Project 12'!$C$24</f>
        <v>0</v>
      </c>
      <c r="Q95" s="146">
        <f>'Project 12'!$D$24</f>
        <v>0</v>
      </c>
      <c r="R95" s="146">
        <f>'Project 12'!$E$24</f>
        <v>0</v>
      </c>
      <c r="S95" s="146">
        <f>'Project 12'!$F$24</f>
        <v>0</v>
      </c>
      <c r="T95" s="149">
        <f>'Project 12'!$G$24</f>
        <v>0</v>
      </c>
      <c r="U95" s="151"/>
      <c r="V95" s="146">
        <f>'Project 12'!$J$24</f>
        <v>0</v>
      </c>
      <c r="W95" s="146">
        <f>'Project 12'!$K$24</f>
        <v>0</v>
      </c>
      <c r="X95" s="146">
        <f>'Project 12'!$L$24</f>
        <v>0</v>
      </c>
      <c r="Y95" s="146">
        <f>'Project 12'!$M$24</f>
        <v>0</v>
      </c>
      <c r="Z95" s="146">
        <f>'Project 12'!$N$24</f>
        <v>0</v>
      </c>
      <c r="AA95" s="149">
        <f>'Project 12'!$O$24</f>
        <v>0</v>
      </c>
      <c r="AB95" s="40"/>
      <c r="AC95" s="200"/>
      <c r="AE95" s="146">
        <f t="shared" si="2233"/>
        <v>0</v>
      </c>
      <c r="AF95" s="146">
        <f t="shared" si="2234"/>
        <v>0</v>
      </c>
      <c r="AG95" s="146">
        <f t="shared" si="2235"/>
        <v>0</v>
      </c>
      <c r="AH95" s="146">
        <f t="shared" si="2236"/>
        <v>0</v>
      </c>
      <c r="AI95" s="146">
        <f t="shared" si="2237"/>
        <v>0</v>
      </c>
      <c r="AJ95" s="149">
        <f t="shared" si="2238"/>
        <v>0</v>
      </c>
      <c r="AK95" s="151"/>
      <c r="AL95" s="146">
        <f t="shared" ref="AL95" si="2376">SUM(AC92*O95)</f>
        <v>0</v>
      </c>
      <c r="AM95" s="146">
        <f t="shared" ref="AM95" si="2377">SUM(AC92*P95)</f>
        <v>0</v>
      </c>
      <c r="AN95" s="146">
        <f t="shared" ref="AN95" si="2378">SUM(AC92*Q95)</f>
        <v>0</v>
      </c>
      <c r="AO95" s="146">
        <f t="shared" ref="AO95" si="2379">SUM(AC92*R95)</f>
        <v>0</v>
      </c>
      <c r="AP95" s="146">
        <f t="shared" ref="AP95" si="2380">SUM(AC92*S95)</f>
        <v>0</v>
      </c>
      <c r="AQ95" s="149">
        <f t="shared" si="241"/>
        <v>0</v>
      </c>
      <c r="AR95" s="151"/>
      <c r="AS95" s="146">
        <f t="shared" ref="AS95" si="2381">SUM(AC92*V95)</f>
        <v>0</v>
      </c>
      <c r="AT95" s="146">
        <f t="shared" ref="AT95" si="2382">SUM(AC92*W95)</f>
        <v>0</v>
      </c>
      <c r="AU95" s="146">
        <f t="shared" ref="AU95" si="2383">SUM(AC92*X95)</f>
        <v>0</v>
      </c>
      <c r="AV95" s="146">
        <f t="shared" ref="AV95" si="2384">SUM(AC92*Y95)</f>
        <v>0</v>
      </c>
      <c r="AW95" s="146">
        <f t="shared" ref="AW95" si="2385">SUM(AC92*Z95)</f>
        <v>0</v>
      </c>
      <c r="AX95" s="149">
        <f t="shared" si="195"/>
        <v>0</v>
      </c>
      <c r="AY95" s="40"/>
      <c r="AZ95" s="200"/>
      <c r="BA95" s="137"/>
      <c r="BB95" s="146">
        <f t="shared" si="2241"/>
        <v>0</v>
      </c>
      <c r="BC95" s="146">
        <f t="shared" si="2242"/>
        <v>0</v>
      </c>
      <c r="BD95" s="146">
        <f t="shared" si="2199"/>
        <v>0</v>
      </c>
      <c r="BE95" s="146">
        <f t="shared" si="2200"/>
        <v>0</v>
      </c>
      <c r="BF95" s="146">
        <f t="shared" si="2243"/>
        <v>0</v>
      </c>
      <c r="BG95" s="149">
        <f t="shared" si="2244"/>
        <v>0</v>
      </c>
      <c r="BH95" s="151"/>
      <c r="BI95" s="146">
        <f t="shared" ref="BI95" si="2386">SUM(AZ92*O95)</f>
        <v>0</v>
      </c>
      <c r="BJ95" s="146">
        <f t="shared" ref="BJ95" si="2387">SUM(AZ92*P95)</f>
        <v>0</v>
      </c>
      <c r="BK95" s="146">
        <f t="shared" ref="BK95" si="2388">SUM(AZ92*Q95)</f>
        <v>0</v>
      </c>
      <c r="BL95" s="146">
        <f t="shared" ref="BL95" si="2389">SUM(AZ92*R95)</f>
        <v>0</v>
      </c>
      <c r="BM95" s="146">
        <f t="shared" ref="BM95" si="2390">SUM(AZ92*S95)</f>
        <v>0</v>
      </c>
      <c r="BN95" s="149">
        <f t="shared" si="201"/>
        <v>0</v>
      </c>
      <c r="BO95" s="40"/>
      <c r="BP95" s="146">
        <f t="shared" ref="BP95" si="2391">SUM(AZ92*V95)</f>
        <v>0</v>
      </c>
      <c r="BQ95" s="146">
        <f t="shared" ref="BQ95" si="2392">SUM(AZ92*W95)</f>
        <v>0</v>
      </c>
      <c r="BR95" s="146">
        <f t="shared" ref="BR95" si="2393">SUM(AZ92*X95)</f>
        <v>0</v>
      </c>
      <c r="BS95" s="146">
        <f t="shared" ref="BS95" si="2394">SUM(AZ92*Y95)</f>
        <v>0</v>
      </c>
      <c r="BT95" s="146">
        <f t="shared" ref="BT95" si="2395">SUM(AZ92*Z95)</f>
        <v>0</v>
      </c>
      <c r="BU95" s="149">
        <f t="shared" si="207"/>
        <v>0</v>
      </c>
      <c r="BV95" s="39"/>
      <c r="BW95" s="200"/>
      <c r="BX95" s="137"/>
      <c r="BY95" s="146">
        <f t="shared" si="2247"/>
        <v>0</v>
      </c>
      <c r="BZ95" s="146">
        <f t="shared" si="2248"/>
        <v>0</v>
      </c>
      <c r="CA95" s="146">
        <f t="shared" si="2211"/>
        <v>0</v>
      </c>
      <c r="CB95" s="146">
        <f t="shared" si="2212"/>
        <v>0</v>
      </c>
      <c r="CC95" s="146">
        <f t="shared" si="2249"/>
        <v>0</v>
      </c>
      <c r="CD95" s="149">
        <f t="shared" si="2250"/>
        <v>0</v>
      </c>
      <c r="CE95" s="151"/>
      <c r="CF95" s="146">
        <f t="shared" ref="CF95" si="2396">SUM(BW92*O95)</f>
        <v>0</v>
      </c>
      <c r="CG95" s="146">
        <f t="shared" ref="CG95" si="2397">SUM(BW92*P95)</f>
        <v>0</v>
      </c>
      <c r="CH95" s="146">
        <f t="shared" ref="CH95" si="2398">SUM(BW92*Q95)</f>
        <v>0</v>
      </c>
      <c r="CI95" s="146">
        <f t="shared" ref="CI95" si="2399">SUM(BW92*R95)</f>
        <v>0</v>
      </c>
      <c r="CJ95" s="146">
        <f t="shared" ref="CJ95" si="2400">SUM(BW92*S95)</f>
        <v>0</v>
      </c>
      <c r="CK95" s="149">
        <f t="shared" si="213"/>
        <v>0</v>
      </c>
      <c r="CL95" s="151"/>
      <c r="CM95" s="146">
        <f t="shared" ref="CM95" si="2401">SUM(BW92*V95)</f>
        <v>0</v>
      </c>
      <c r="CN95" s="146">
        <f t="shared" ref="CN95" si="2402">SUM(BW92*W95)</f>
        <v>0</v>
      </c>
      <c r="CO95" s="146">
        <f t="shared" ref="CO95" si="2403">SUM(BW92*X95)</f>
        <v>0</v>
      </c>
      <c r="CP95" s="146">
        <f t="shared" ref="CP95" si="2404">SUM(BW92*Y95)</f>
        <v>0</v>
      </c>
      <c r="CQ95" s="146">
        <f t="shared" ref="CQ95" si="2405">SUM(BW92*Z95)</f>
        <v>0</v>
      </c>
      <c r="CR95" s="149">
        <f t="shared" si="218"/>
        <v>0</v>
      </c>
      <c r="CS95" s="40"/>
      <c r="CT95" s="200"/>
      <c r="CU95" s="40"/>
      <c r="CV95" s="146">
        <f t="shared" si="219"/>
        <v>0</v>
      </c>
      <c r="CW95" s="146">
        <f t="shared" si="220"/>
        <v>0</v>
      </c>
      <c r="CX95" s="146">
        <f t="shared" si="174"/>
        <v>0</v>
      </c>
      <c r="CY95" s="146">
        <f t="shared" si="175"/>
        <v>0</v>
      </c>
      <c r="CZ95" s="146">
        <f t="shared" si="221"/>
        <v>0</v>
      </c>
      <c r="DA95" s="149">
        <f t="shared" si="222"/>
        <v>0</v>
      </c>
      <c r="DB95" s="151"/>
      <c r="DC95" s="146">
        <f t="shared" ref="DC95" si="2406">SUM(CT92*O95)</f>
        <v>0</v>
      </c>
      <c r="DD95" s="146">
        <f t="shared" ref="DD95" si="2407">SUM(CT92*P95)</f>
        <v>0</v>
      </c>
      <c r="DE95" s="146">
        <f t="shared" ref="DE95" si="2408">SUM(CT92*Q95)</f>
        <v>0</v>
      </c>
      <c r="DF95" s="146">
        <f t="shared" ref="DF95" si="2409">SUM(CT92*R95)</f>
        <v>0</v>
      </c>
      <c r="DG95" s="146">
        <f t="shared" ref="DG95" si="2410">SUM(CT92*S95)</f>
        <v>0</v>
      </c>
      <c r="DH95" s="149">
        <f t="shared" si="228"/>
        <v>0</v>
      </c>
      <c r="DI95" s="151"/>
      <c r="DJ95" s="146">
        <f t="shared" ref="DJ95" si="2411">SUM(CT92*V95)</f>
        <v>0</v>
      </c>
      <c r="DK95" s="146">
        <f t="shared" ref="DK95" si="2412">SUM(CT92*W95)</f>
        <v>0</v>
      </c>
      <c r="DL95" s="146">
        <f t="shared" ref="DL95" si="2413">SUM(CT92*X95)</f>
        <v>0</v>
      </c>
      <c r="DM95" s="146">
        <f t="shared" ref="DM95" si="2414">SUM(CT92*Y95)</f>
        <v>0</v>
      </c>
      <c r="DN95" s="146">
        <f t="shared" ref="DN95" si="2415">SUM(CT92*Z95)</f>
        <v>0</v>
      </c>
      <c r="DO95" s="149">
        <f t="shared" si="234"/>
        <v>0</v>
      </c>
      <c r="DP95" s="77"/>
    </row>
    <row r="96" spans="1:120" x14ac:dyDescent="0.3">
      <c r="A96" s="203"/>
      <c r="B96" s="205"/>
      <c r="C96" s="201"/>
      <c r="D96" s="201"/>
      <c r="E96" s="170">
        <f t="shared" si="2335"/>
        <v>0</v>
      </c>
      <c r="F96" s="201"/>
      <c r="G96" s="119" t="s">
        <v>27</v>
      </c>
      <c r="H96" s="146">
        <f>'Project 12'!$B$16</f>
        <v>0</v>
      </c>
      <c r="I96" s="146">
        <f>'Project 12'!$C$16</f>
        <v>0</v>
      </c>
      <c r="J96" s="146">
        <f>'Project 12'!$D$16</f>
        <v>0</v>
      </c>
      <c r="K96" s="146">
        <f>'Project 12'!$E$16</f>
        <v>0</v>
      </c>
      <c r="L96" s="146">
        <f>'Project 12'!$F$16</f>
        <v>0</v>
      </c>
      <c r="M96" s="149">
        <f>'Project 12'!$G$16</f>
        <v>0</v>
      </c>
      <c r="N96" s="151"/>
      <c r="O96" s="146">
        <f>'Project 12'!$B$25</f>
        <v>0</v>
      </c>
      <c r="P96" s="146">
        <f>'Project 12'!$C$25</f>
        <v>0</v>
      </c>
      <c r="Q96" s="146">
        <f>'Project 12'!$D$25</f>
        <v>0</v>
      </c>
      <c r="R96" s="146">
        <f>'Project 12'!$E$25</f>
        <v>0</v>
      </c>
      <c r="S96" s="146">
        <f>'Project 12'!$F$25</f>
        <v>0</v>
      </c>
      <c r="T96" s="149">
        <f>'Project 12'!$G$25</f>
        <v>0</v>
      </c>
      <c r="U96" s="151"/>
      <c r="V96" s="146">
        <f>'Project 12'!$J$25</f>
        <v>0</v>
      </c>
      <c r="W96" s="146">
        <f>'Project 12'!$K$25</f>
        <v>0</v>
      </c>
      <c r="X96" s="146">
        <f>'Project 12'!$L$25</f>
        <v>0</v>
      </c>
      <c r="Y96" s="146">
        <f>'Project 12'!$M$25</f>
        <v>0</v>
      </c>
      <c r="Z96" s="146">
        <f>'Project 12'!$N$25</f>
        <v>0</v>
      </c>
      <c r="AA96" s="149">
        <f>'Project 12'!$O$25</f>
        <v>0</v>
      </c>
      <c r="AB96" s="40"/>
      <c r="AC96" s="200"/>
      <c r="AE96" s="146">
        <f t="shared" si="2233"/>
        <v>0</v>
      </c>
      <c r="AF96" s="146">
        <f t="shared" si="2234"/>
        <v>0</v>
      </c>
      <c r="AG96" s="146">
        <f t="shared" si="2235"/>
        <v>0</v>
      </c>
      <c r="AH96" s="146">
        <f t="shared" si="2236"/>
        <v>0</v>
      </c>
      <c r="AI96" s="146">
        <f t="shared" si="2237"/>
        <v>0</v>
      </c>
      <c r="AJ96" s="149">
        <f t="shared" si="2238"/>
        <v>0</v>
      </c>
      <c r="AK96" s="151"/>
      <c r="AL96" s="146">
        <f t="shared" ref="AL96" si="2416">SUM(AC92*O96)</f>
        <v>0</v>
      </c>
      <c r="AM96" s="146">
        <f t="shared" ref="AM96" si="2417">SUM(AC92*P96)</f>
        <v>0</v>
      </c>
      <c r="AN96" s="146">
        <f t="shared" ref="AN96" si="2418">SUM(AC92*Q96)</f>
        <v>0</v>
      </c>
      <c r="AO96" s="146">
        <f t="shared" ref="AO96" si="2419">SUM(AC92*R96)</f>
        <v>0</v>
      </c>
      <c r="AP96" s="146">
        <f t="shared" ref="AP96" si="2420">SUM(AC92*S96)</f>
        <v>0</v>
      </c>
      <c r="AQ96" s="149">
        <f t="shared" si="241"/>
        <v>0</v>
      </c>
      <c r="AR96" s="151"/>
      <c r="AS96" s="146">
        <f t="shared" ref="AS96" si="2421">SUM(AC92*V96)</f>
        <v>0</v>
      </c>
      <c r="AT96" s="146">
        <f t="shared" ref="AT96" si="2422">SUM(AC92*W96)</f>
        <v>0</v>
      </c>
      <c r="AU96" s="146">
        <f t="shared" ref="AU96" si="2423">SUM(AC92*X96)</f>
        <v>0</v>
      </c>
      <c r="AV96" s="146">
        <f t="shared" ref="AV96" si="2424">SUM(AC92*Y96)</f>
        <v>0</v>
      </c>
      <c r="AW96" s="146">
        <f t="shared" ref="AW96" si="2425">SUM(AC92*Z96)</f>
        <v>0</v>
      </c>
      <c r="AX96" s="149">
        <f t="shared" si="195"/>
        <v>0</v>
      </c>
      <c r="AY96" s="40"/>
      <c r="AZ96" s="200"/>
      <c r="BA96" s="137"/>
      <c r="BB96" s="146">
        <f t="shared" si="2241"/>
        <v>0</v>
      </c>
      <c r="BC96" s="146">
        <f t="shared" si="2242"/>
        <v>0</v>
      </c>
      <c r="BD96" s="146">
        <f t="shared" si="2199"/>
        <v>0</v>
      </c>
      <c r="BE96" s="146">
        <f t="shared" si="2200"/>
        <v>0</v>
      </c>
      <c r="BF96" s="146">
        <f t="shared" si="2243"/>
        <v>0</v>
      </c>
      <c r="BG96" s="149">
        <f t="shared" si="2244"/>
        <v>0</v>
      </c>
      <c r="BH96" s="151"/>
      <c r="BI96" s="146">
        <f t="shared" ref="BI96" si="2426">SUM(AZ92*O96)</f>
        <v>0</v>
      </c>
      <c r="BJ96" s="146">
        <f t="shared" ref="BJ96" si="2427">SUM(AZ92*P96)</f>
        <v>0</v>
      </c>
      <c r="BK96" s="146">
        <f t="shared" ref="BK96" si="2428">SUM(AZ92*Q96)</f>
        <v>0</v>
      </c>
      <c r="BL96" s="146">
        <f t="shared" ref="BL96" si="2429">SUM(AZ92*R96)</f>
        <v>0</v>
      </c>
      <c r="BM96" s="146">
        <f t="shared" ref="BM96" si="2430">SUM(AZ92*S96)</f>
        <v>0</v>
      </c>
      <c r="BN96" s="149">
        <f t="shared" si="201"/>
        <v>0</v>
      </c>
      <c r="BO96" s="40"/>
      <c r="BP96" s="146">
        <f t="shared" ref="BP96" si="2431">SUM(AZ92*V96)</f>
        <v>0</v>
      </c>
      <c r="BQ96" s="146">
        <f t="shared" ref="BQ96" si="2432">SUM(AZ92*W96)</f>
        <v>0</v>
      </c>
      <c r="BR96" s="146">
        <f t="shared" ref="BR96" si="2433">SUM(AZ92*X96)</f>
        <v>0</v>
      </c>
      <c r="BS96" s="146">
        <f t="shared" ref="BS96" si="2434">SUM(AZ92*Y96)</f>
        <v>0</v>
      </c>
      <c r="BT96" s="146">
        <f t="shared" ref="BT96" si="2435">SUM(AZ92*Z96)</f>
        <v>0</v>
      </c>
      <c r="BU96" s="149">
        <f t="shared" si="207"/>
        <v>0</v>
      </c>
      <c r="BV96" s="39"/>
      <c r="BW96" s="200"/>
      <c r="BX96" s="137"/>
      <c r="BY96" s="146">
        <f t="shared" si="2247"/>
        <v>0</v>
      </c>
      <c r="BZ96" s="146">
        <f t="shared" si="2248"/>
        <v>0</v>
      </c>
      <c r="CA96" s="146">
        <f t="shared" si="2211"/>
        <v>0</v>
      </c>
      <c r="CB96" s="146">
        <f t="shared" si="2212"/>
        <v>0</v>
      </c>
      <c r="CC96" s="146">
        <f t="shared" si="2249"/>
        <v>0</v>
      </c>
      <c r="CD96" s="149">
        <f t="shared" si="2250"/>
        <v>0</v>
      </c>
      <c r="CE96" s="151"/>
      <c r="CF96" s="146">
        <f t="shared" ref="CF96" si="2436">SUM(BW92*O96)</f>
        <v>0</v>
      </c>
      <c r="CG96" s="146">
        <f t="shared" ref="CG96" si="2437">SUM(BW92*P96)</f>
        <v>0</v>
      </c>
      <c r="CH96" s="146">
        <f t="shared" ref="CH96" si="2438">SUM(BW92*Q96)</f>
        <v>0</v>
      </c>
      <c r="CI96" s="146">
        <f t="shared" ref="CI96" si="2439">SUM(BW92*R96)</f>
        <v>0</v>
      </c>
      <c r="CJ96" s="146">
        <f t="shared" ref="CJ96" si="2440">SUM(BW92*S96)</f>
        <v>0</v>
      </c>
      <c r="CK96" s="149">
        <f t="shared" si="213"/>
        <v>0</v>
      </c>
      <c r="CL96" s="151"/>
      <c r="CM96" s="146">
        <f t="shared" ref="CM96" si="2441">SUM(BW92*V96)</f>
        <v>0</v>
      </c>
      <c r="CN96" s="146">
        <f t="shared" ref="CN96" si="2442">SUM(BW92*W96)</f>
        <v>0</v>
      </c>
      <c r="CO96" s="146">
        <f t="shared" ref="CO96" si="2443">SUM(BW92*X96)</f>
        <v>0</v>
      </c>
      <c r="CP96" s="146">
        <f t="shared" ref="CP96" si="2444">SUM(BW92*Y96)</f>
        <v>0</v>
      </c>
      <c r="CQ96" s="146">
        <f t="shared" ref="CQ96" si="2445">SUM(BW92*Z96)</f>
        <v>0</v>
      </c>
      <c r="CR96" s="149">
        <f t="shared" si="218"/>
        <v>0</v>
      </c>
      <c r="CS96" s="40"/>
      <c r="CT96" s="200"/>
      <c r="CU96" s="40"/>
      <c r="CV96" s="146">
        <f t="shared" si="219"/>
        <v>0</v>
      </c>
      <c r="CW96" s="146">
        <f t="shared" si="220"/>
        <v>0</v>
      </c>
      <c r="CX96" s="146">
        <f t="shared" ref="CX96:CX159" si="2446">DE96+DL96</f>
        <v>0</v>
      </c>
      <c r="CY96" s="146">
        <f t="shared" ref="CY96:CY159" si="2447">DF96+DM96</f>
        <v>0</v>
      </c>
      <c r="CZ96" s="146">
        <f t="shared" si="221"/>
        <v>0</v>
      </c>
      <c r="DA96" s="149">
        <f t="shared" si="222"/>
        <v>0</v>
      </c>
      <c r="DB96" s="151"/>
      <c r="DC96" s="146">
        <f t="shared" ref="DC96" si="2448">SUM(CT92*O96)</f>
        <v>0</v>
      </c>
      <c r="DD96" s="146">
        <f t="shared" ref="DD96" si="2449">SUM(CT92*P96)</f>
        <v>0</v>
      </c>
      <c r="DE96" s="146">
        <f t="shared" ref="DE96" si="2450">SUM(CT92*Q96)</f>
        <v>0</v>
      </c>
      <c r="DF96" s="146">
        <f t="shared" ref="DF96" si="2451">SUM(CT92*R96)</f>
        <v>0</v>
      </c>
      <c r="DG96" s="146">
        <f t="shared" ref="DG96" si="2452">SUM(CT92*S96)</f>
        <v>0</v>
      </c>
      <c r="DH96" s="149">
        <f t="shared" si="228"/>
        <v>0</v>
      </c>
      <c r="DI96" s="151"/>
      <c r="DJ96" s="146">
        <f t="shared" ref="DJ96" si="2453">SUM(CT92*V96)</f>
        <v>0</v>
      </c>
      <c r="DK96" s="146">
        <f t="shared" ref="DK96" si="2454">SUM(CT92*W96)</f>
        <v>0</v>
      </c>
      <c r="DL96" s="146">
        <f t="shared" ref="DL96" si="2455">SUM(CT92*X96)</f>
        <v>0</v>
      </c>
      <c r="DM96" s="146">
        <f t="shared" ref="DM96" si="2456">SUM(CT92*Y96)</f>
        <v>0</v>
      </c>
      <c r="DN96" s="146">
        <f t="shared" ref="DN96" si="2457">SUM(CT92*Z96)</f>
        <v>0</v>
      </c>
      <c r="DO96" s="149">
        <f t="shared" si="234"/>
        <v>0</v>
      </c>
      <c r="DP96" s="77"/>
    </row>
    <row r="97" spans="1:120" x14ac:dyDescent="0.3">
      <c r="A97" s="204"/>
      <c r="B97" s="205"/>
      <c r="C97" s="201"/>
      <c r="D97" s="201"/>
      <c r="E97" s="171" t="s">
        <v>21</v>
      </c>
      <c r="F97" s="201"/>
      <c r="G97" s="119" t="s">
        <v>21</v>
      </c>
      <c r="H97" s="195">
        <f>'Project 12'!$B$17</f>
        <v>0</v>
      </c>
      <c r="I97" s="195">
        <f>'Project 12'!$C$17</f>
        <v>0</v>
      </c>
      <c r="J97" s="195">
        <f>'Project 12'!$D$17</f>
        <v>0</v>
      </c>
      <c r="K97" s="195">
        <f>'Project 12'!$E$17</f>
        <v>0</v>
      </c>
      <c r="L97" s="195">
        <f>'Project 12'!$F$17</f>
        <v>0</v>
      </c>
      <c r="M97" s="196">
        <f>'Project 12'!$G$17</f>
        <v>0</v>
      </c>
      <c r="N97" s="151"/>
      <c r="O97" s="195">
        <f>'Project 12'!$B$26</f>
        <v>0</v>
      </c>
      <c r="P97" s="195">
        <f>'Project 12'!$C$26</f>
        <v>0</v>
      </c>
      <c r="Q97" s="195">
        <f>'Project 12'!$D$26</f>
        <v>0</v>
      </c>
      <c r="R97" s="195">
        <f>'Project 12'!$E$26</f>
        <v>0</v>
      </c>
      <c r="S97" s="195">
        <f>'Project 12'!$F$26</f>
        <v>0</v>
      </c>
      <c r="T97" s="196">
        <f>'Project 12'!$G$26</f>
        <v>0</v>
      </c>
      <c r="U97" s="151"/>
      <c r="V97" s="195">
        <f>'Project 12'!$J$26</f>
        <v>0</v>
      </c>
      <c r="W97" s="195">
        <f>'Project 12'!$K$26</f>
        <v>0</v>
      </c>
      <c r="X97" s="195">
        <f>'Project 12'!$L$26</f>
        <v>0</v>
      </c>
      <c r="Y97" s="195">
        <f>'Project 12'!$M$26</f>
        <v>0</v>
      </c>
      <c r="Z97" s="195">
        <f>'Project 12'!$N$26</f>
        <v>0</v>
      </c>
      <c r="AA97" s="196">
        <f>'Project 12'!$O$26</f>
        <v>0</v>
      </c>
      <c r="AB97" s="40"/>
      <c r="AC97" s="200"/>
      <c r="AE97" s="195">
        <f t="shared" si="2233"/>
        <v>0</v>
      </c>
      <c r="AF97" s="195">
        <f t="shared" si="2234"/>
        <v>0</v>
      </c>
      <c r="AG97" s="195">
        <f t="shared" si="2235"/>
        <v>0</v>
      </c>
      <c r="AH97" s="195">
        <f t="shared" si="2236"/>
        <v>0</v>
      </c>
      <c r="AI97" s="195">
        <f t="shared" si="2237"/>
        <v>0</v>
      </c>
      <c r="AJ97" s="196">
        <f t="shared" si="2238"/>
        <v>0</v>
      </c>
      <c r="AK97" s="151"/>
      <c r="AL97" s="195">
        <f t="shared" ref="AL97:AP97" si="2458">SUM(AL92:AL96)</f>
        <v>0</v>
      </c>
      <c r="AM97" s="195">
        <f t="shared" si="2458"/>
        <v>0</v>
      </c>
      <c r="AN97" s="195">
        <f t="shared" si="2458"/>
        <v>0</v>
      </c>
      <c r="AO97" s="195">
        <f t="shared" si="2458"/>
        <v>0</v>
      </c>
      <c r="AP97" s="195">
        <f t="shared" si="2458"/>
        <v>0</v>
      </c>
      <c r="AQ97" s="196">
        <f t="shared" si="241"/>
        <v>0</v>
      </c>
      <c r="AR97" s="151"/>
      <c r="AS97" s="195">
        <f t="shared" ref="AS97" si="2459">SUM(AS92:AS96)</f>
        <v>0</v>
      </c>
      <c r="AT97" s="195">
        <f t="shared" si="2240"/>
        <v>0</v>
      </c>
      <c r="AU97" s="195">
        <f t="shared" si="2240"/>
        <v>0</v>
      </c>
      <c r="AV97" s="195">
        <f t="shared" si="2240"/>
        <v>0</v>
      </c>
      <c r="AW97" s="195">
        <f t="shared" si="2240"/>
        <v>0</v>
      </c>
      <c r="AX97" s="196">
        <f t="shared" ref="AX97:AX160" si="2460">SUM(AS97:AW97)</f>
        <v>0</v>
      </c>
      <c r="AY97" s="40"/>
      <c r="AZ97" s="200"/>
      <c r="BA97" s="137"/>
      <c r="BB97" s="195">
        <f t="shared" si="2241"/>
        <v>0</v>
      </c>
      <c r="BC97" s="195">
        <f t="shared" si="2242"/>
        <v>0</v>
      </c>
      <c r="BD97" s="195">
        <f t="shared" si="2199"/>
        <v>0</v>
      </c>
      <c r="BE97" s="195">
        <f t="shared" si="2200"/>
        <v>0</v>
      </c>
      <c r="BF97" s="195">
        <f t="shared" si="2243"/>
        <v>0</v>
      </c>
      <c r="BG97" s="196">
        <f t="shared" si="2244"/>
        <v>0</v>
      </c>
      <c r="BH97" s="151"/>
      <c r="BI97" s="195">
        <f t="shared" ref="BI97" si="2461">SUM(BI92:BI96)</f>
        <v>0</v>
      </c>
      <c r="BJ97" s="195">
        <f t="shared" si="2245"/>
        <v>0</v>
      </c>
      <c r="BK97" s="195">
        <f t="shared" si="2245"/>
        <v>0</v>
      </c>
      <c r="BL97" s="195">
        <f t="shared" si="2245"/>
        <v>0</v>
      </c>
      <c r="BM97" s="195">
        <f t="shared" si="2245"/>
        <v>0</v>
      </c>
      <c r="BN97" s="196">
        <f t="shared" ref="BN97:BN160" si="2462">SUM(BI97:BM97)</f>
        <v>0</v>
      </c>
      <c r="BO97" s="40"/>
      <c r="BP97" s="195">
        <f t="shared" ref="BP97" si="2463">SUM(BP92:BP96)</f>
        <v>0</v>
      </c>
      <c r="BQ97" s="195">
        <f t="shared" si="2246"/>
        <v>0</v>
      </c>
      <c r="BR97" s="195">
        <f t="shared" si="2246"/>
        <v>0</v>
      </c>
      <c r="BS97" s="195">
        <f t="shared" si="2246"/>
        <v>0</v>
      </c>
      <c r="BT97" s="195">
        <f t="shared" si="2246"/>
        <v>0</v>
      </c>
      <c r="BU97" s="196">
        <f t="shared" ref="BU97:BU160" si="2464">SUM(BP97:BT97)</f>
        <v>0</v>
      </c>
      <c r="BV97" s="39"/>
      <c r="BW97" s="200"/>
      <c r="BX97" s="137"/>
      <c r="BY97" s="195">
        <f t="shared" si="2247"/>
        <v>0</v>
      </c>
      <c r="BZ97" s="195">
        <f t="shared" si="2248"/>
        <v>0</v>
      </c>
      <c r="CA97" s="195">
        <f t="shared" si="2211"/>
        <v>0</v>
      </c>
      <c r="CB97" s="195">
        <f t="shared" si="2212"/>
        <v>0</v>
      </c>
      <c r="CC97" s="195">
        <f t="shared" si="2249"/>
        <v>0</v>
      </c>
      <c r="CD97" s="196">
        <f t="shared" si="2250"/>
        <v>0</v>
      </c>
      <c r="CE97" s="151"/>
      <c r="CF97" s="195">
        <f t="shared" ref="CF97" si="2465">SUM(CF92:CF96)</f>
        <v>0</v>
      </c>
      <c r="CG97" s="195">
        <f t="shared" si="2251"/>
        <v>0</v>
      </c>
      <c r="CH97" s="195">
        <f t="shared" si="2251"/>
        <v>0</v>
      </c>
      <c r="CI97" s="195">
        <f t="shared" si="2251"/>
        <v>0</v>
      </c>
      <c r="CJ97" s="195">
        <f t="shared" si="2251"/>
        <v>0</v>
      </c>
      <c r="CK97" s="196">
        <f t="shared" ref="CK97:CK160" si="2466">SUM(CF97:CJ97)</f>
        <v>0</v>
      </c>
      <c r="CL97" s="151"/>
      <c r="CM97" s="195">
        <f t="shared" ref="CM97" si="2467">SUM(CM92:CM96)</f>
        <v>0</v>
      </c>
      <c r="CN97" s="195">
        <f t="shared" si="2252"/>
        <v>0</v>
      </c>
      <c r="CO97" s="195">
        <f t="shared" si="2252"/>
        <v>0</v>
      </c>
      <c r="CP97" s="195">
        <f t="shared" si="2252"/>
        <v>0</v>
      </c>
      <c r="CQ97" s="195">
        <f t="shared" si="2252"/>
        <v>0</v>
      </c>
      <c r="CR97" s="196">
        <f t="shared" ref="CR97:CR160" si="2468">SUM(CM97:CQ97)</f>
        <v>0</v>
      </c>
      <c r="CS97" s="40"/>
      <c r="CT97" s="200"/>
      <c r="CU97" s="40"/>
      <c r="CV97" s="150">
        <f t="shared" ref="CV97:CV160" si="2469">DC97+DJ97</f>
        <v>0</v>
      </c>
      <c r="CW97" s="150">
        <f t="shared" ref="CW97:CW160" si="2470">DD97+DK97</f>
        <v>0</v>
      </c>
      <c r="CX97" s="150">
        <f t="shared" si="2446"/>
        <v>0</v>
      </c>
      <c r="CY97" s="150">
        <f t="shared" si="2447"/>
        <v>0</v>
      </c>
      <c r="CZ97" s="150">
        <f t="shared" ref="CZ97:CZ160" si="2471">DG97+DN97</f>
        <v>0</v>
      </c>
      <c r="DA97" s="149">
        <f t="shared" ref="DA97:DA160" si="2472">SUM(CV97:CZ97)</f>
        <v>0</v>
      </c>
      <c r="DB97" s="151"/>
      <c r="DC97" s="150">
        <f t="shared" ref="DC97" si="2473">SUM(DC92:DC96)</f>
        <v>0</v>
      </c>
      <c r="DD97" s="150">
        <f t="shared" si="2253"/>
        <v>0</v>
      </c>
      <c r="DE97" s="150">
        <f t="shared" si="2253"/>
        <v>0</v>
      </c>
      <c r="DF97" s="150">
        <f t="shared" si="2253"/>
        <v>0</v>
      </c>
      <c r="DG97" s="150">
        <f t="shared" si="2253"/>
        <v>0</v>
      </c>
      <c r="DH97" s="149">
        <f t="shared" ref="DH97:DH160" si="2474">SUM(DC97:DG97)</f>
        <v>0</v>
      </c>
      <c r="DI97" s="151"/>
      <c r="DJ97" s="150">
        <f t="shared" ref="DJ97:DK97" si="2475">SUM(DJ92:DJ96)</f>
        <v>0</v>
      </c>
      <c r="DK97" s="150">
        <f t="shared" si="2475"/>
        <v>0</v>
      </c>
      <c r="DL97" s="150">
        <f t="shared" si="2254"/>
        <v>0</v>
      </c>
      <c r="DM97" s="150">
        <f t="shared" si="2254"/>
        <v>0</v>
      </c>
      <c r="DN97" s="150">
        <f t="shared" si="2254"/>
        <v>0</v>
      </c>
      <c r="DO97" s="149">
        <f t="shared" ref="DO97:DO160" si="2476">SUM(DJ97:DN97)</f>
        <v>0</v>
      </c>
      <c r="DP97" s="77"/>
    </row>
    <row r="98" spans="1:120" x14ac:dyDescent="0.3">
      <c r="A98" s="202" t="s">
        <v>48</v>
      </c>
      <c r="B98" s="205">
        <f>'Project 13'!$C$2</f>
        <v>0</v>
      </c>
      <c r="C98" s="201">
        <f>'Project 13'!$C$3</f>
        <v>0</v>
      </c>
      <c r="D98" s="201">
        <f>'Project 13'!$C$4</f>
        <v>0</v>
      </c>
      <c r="E98" s="169">
        <f>'Project 13'!$C$6</f>
        <v>0</v>
      </c>
      <c r="F98" s="201">
        <f>'Project 13'!$C$7</f>
        <v>0</v>
      </c>
      <c r="G98" s="119" t="s">
        <v>22</v>
      </c>
      <c r="H98" s="146">
        <f>'Project 13'!$B$12</f>
        <v>0</v>
      </c>
      <c r="I98" s="146">
        <f>'Project 13'!$C$12</f>
        <v>0</v>
      </c>
      <c r="J98" s="146">
        <f>'Project 13'!$D$12</f>
        <v>0</v>
      </c>
      <c r="K98" s="146">
        <f>'Project 13'!$E$12</f>
        <v>0</v>
      </c>
      <c r="L98" s="146">
        <f>'Project 13'!$F$12</f>
        <v>0</v>
      </c>
      <c r="M98" s="147">
        <f>'Project 13'!$G$12</f>
        <v>0</v>
      </c>
      <c r="N98" s="151"/>
      <c r="O98" s="146">
        <f>'Project 13'!$B$21</f>
        <v>0</v>
      </c>
      <c r="P98" s="146">
        <f>'Project 13'!$C$21</f>
        <v>0</v>
      </c>
      <c r="Q98" s="146">
        <f>'Project 13'!$D$21</f>
        <v>0</v>
      </c>
      <c r="R98" s="146">
        <f>'Project 13'!$E$21</f>
        <v>0</v>
      </c>
      <c r="S98" s="146">
        <f>'Project 13'!$F$21</f>
        <v>0</v>
      </c>
      <c r="T98" s="147">
        <f>'Project 13'!$G$21</f>
        <v>0</v>
      </c>
      <c r="U98" s="151"/>
      <c r="V98" s="146">
        <f>'Project 13'!$J$21</f>
        <v>0</v>
      </c>
      <c r="W98" s="146">
        <f>'Project 13'!$K$21</f>
        <v>0</v>
      </c>
      <c r="X98" s="146">
        <f>'Project 13'!$L$21</f>
        <v>0</v>
      </c>
      <c r="Y98" s="146">
        <f>'Project 13'!$M$21</f>
        <v>0</v>
      </c>
      <c r="Z98" s="146">
        <f>'Project 13'!$N$21</f>
        <v>0</v>
      </c>
      <c r="AA98" s="147">
        <f>'Project 13'!$O$21</f>
        <v>0</v>
      </c>
      <c r="AB98" s="40"/>
      <c r="AC98" s="200"/>
      <c r="AE98" s="146">
        <f t="shared" si="2233"/>
        <v>0</v>
      </c>
      <c r="AF98" s="146">
        <f t="shared" si="2234"/>
        <v>0</v>
      </c>
      <c r="AG98" s="146">
        <f t="shared" si="2235"/>
        <v>0</v>
      </c>
      <c r="AH98" s="146">
        <f t="shared" si="2236"/>
        <v>0</v>
      </c>
      <c r="AI98" s="146">
        <f t="shared" si="2237"/>
        <v>0</v>
      </c>
      <c r="AJ98" s="147">
        <f t="shared" si="2238"/>
        <v>0</v>
      </c>
      <c r="AK98" s="151"/>
      <c r="AL98" s="146">
        <f t="shared" ref="AL98" si="2477">SUM(AC98*O98)</f>
        <v>0</v>
      </c>
      <c r="AM98" s="146">
        <f t="shared" ref="AM98" si="2478">SUM(AC98*P98)</f>
        <v>0</v>
      </c>
      <c r="AN98" s="146">
        <f t="shared" ref="AN98" si="2479">SUM(AC98*Q98)</f>
        <v>0</v>
      </c>
      <c r="AO98" s="146">
        <f t="shared" ref="AO98" si="2480">SUM(AC98*R98)</f>
        <v>0</v>
      </c>
      <c r="AP98" s="146">
        <f t="shared" ref="AP98" si="2481">SUM(AC98*S98)</f>
        <v>0</v>
      </c>
      <c r="AQ98" s="147">
        <f t="shared" ref="AQ98:AQ161" si="2482">SUM(AL98:AP98)</f>
        <v>0</v>
      </c>
      <c r="AR98" s="151"/>
      <c r="AS98" s="146">
        <f t="shared" ref="AS98" si="2483">SUM(AC98*V98)</f>
        <v>0</v>
      </c>
      <c r="AT98" s="146">
        <f t="shared" ref="AT98" si="2484">SUM(AC98*W98)</f>
        <v>0</v>
      </c>
      <c r="AU98" s="146">
        <f t="shared" ref="AU98" si="2485">SUM(AC98*X98)</f>
        <v>0</v>
      </c>
      <c r="AV98" s="146">
        <f t="shared" ref="AV98" si="2486">SUM(AC98*Y98)</f>
        <v>0</v>
      </c>
      <c r="AW98" s="146">
        <f t="shared" ref="AW98" si="2487">SUM(AC98*Z98)</f>
        <v>0</v>
      </c>
      <c r="AX98" s="147">
        <f t="shared" si="2460"/>
        <v>0</v>
      </c>
      <c r="AY98" s="40"/>
      <c r="AZ98" s="200"/>
      <c r="BA98" s="137"/>
      <c r="BB98" s="146">
        <f t="shared" si="2241"/>
        <v>0</v>
      </c>
      <c r="BC98" s="146">
        <f t="shared" si="2242"/>
        <v>0</v>
      </c>
      <c r="BD98" s="146">
        <f t="shared" si="2199"/>
        <v>0</v>
      </c>
      <c r="BE98" s="146">
        <f t="shared" si="2200"/>
        <v>0</v>
      </c>
      <c r="BF98" s="146">
        <f t="shared" si="2243"/>
        <v>0</v>
      </c>
      <c r="BG98" s="147">
        <f t="shared" si="2244"/>
        <v>0</v>
      </c>
      <c r="BH98" s="151"/>
      <c r="BI98" s="146">
        <f t="shared" ref="BI98" si="2488">SUM(AZ98*O98)</f>
        <v>0</v>
      </c>
      <c r="BJ98" s="146">
        <f t="shared" ref="BJ98" si="2489">SUM(AZ98*P98)</f>
        <v>0</v>
      </c>
      <c r="BK98" s="146">
        <f t="shared" ref="BK98" si="2490">SUM(AZ98*Q98)</f>
        <v>0</v>
      </c>
      <c r="BL98" s="146">
        <f t="shared" ref="BL98" si="2491">SUM(AZ98*R98)</f>
        <v>0</v>
      </c>
      <c r="BM98" s="146">
        <f t="shared" ref="BM98" si="2492">SUM(AZ98*S98)</f>
        <v>0</v>
      </c>
      <c r="BN98" s="147">
        <f t="shared" si="2462"/>
        <v>0</v>
      </c>
      <c r="BO98" s="40"/>
      <c r="BP98" s="146">
        <f t="shared" ref="BP98" si="2493">SUM(AZ98*V98)</f>
        <v>0</v>
      </c>
      <c r="BQ98" s="146">
        <f t="shared" ref="BQ98" si="2494">SUM(AZ98*W98)</f>
        <v>0</v>
      </c>
      <c r="BR98" s="146">
        <f t="shared" ref="BR98" si="2495">SUM(AZ98*X98)</f>
        <v>0</v>
      </c>
      <c r="BS98" s="146">
        <f t="shared" ref="BS98" si="2496">SUM(AZ98*Y98)</f>
        <v>0</v>
      </c>
      <c r="BT98" s="146">
        <f t="shared" ref="BT98" si="2497">SUM(AZ98*Z98)</f>
        <v>0</v>
      </c>
      <c r="BU98" s="147">
        <f t="shared" si="2464"/>
        <v>0</v>
      </c>
      <c r="BV98" s="39"/>
      <c r="BW98" s="200"/>
      <c r="BX98" s="137"/>
      <c r="BY98" s="146">
        <f t="shared" si="2247"/>
        <v>0</v>
      </c>
      <c r="BZ98" s="146">
        <f t="shared" si="2248"/>
        <v>0</v>
      </c>
      <c r="CA98" s="146">
        <f t="shared" si="2211"/>
        <v>0</v>
      </c>
      <c r="CB98" s="146">
        <f t="shared" si="2212"/>
        <v>0</v>
      </c>
      <c r="CC98" s="146">
        <f t="shared" si="2249"/>
        <v>0</v>
      </c>
      <c r="CD98" s="147">
        <f t="shared" si="2250"/>
        <v>0</v>
      </c>
      <c r="CE98" s="151"/>
      <c r="CF98" s="146">
        <f t="shared" ref="CF98" si="2498">SUM(BW98*O98)</f>
        <v>0</v>
      </c>
      <c r="CG98" s="146">
        <f t="shared" ref="CG98" si="2499">SUM(BW98*P98)</f>
        <v>0</v>
      </c>
      <c r="CH98" s="146">
        <f t="shared" ref="CH98" si="2500">SUM(BW98*Q98)</f>
        <v>0</v>
      </c>
      <c r="CI98" s="146">
        <f t="shared" ref="CI98" si="2501">SUM(BW98*R98)</f>
        <v>0</v>
      </c>
      <c r="CJ98" s="146">
        <f t="shared" ref="CJ98" si="2502">SUM(BW98*S98)</f>
        <v>0</v>
      </c>
      <c r="CK98" s="147">
        <f t="shared" si="2466"/>
        <v>0</v>
      </c>
      <c r="CL98" s="151"/>
      <c r="CM98" s="146">
        <f t="shared" ref="CM98" si="2503">SUM(BW98*V98)</f>
        <v>0</v>
      </c>
      <c r="CN98" s="146">
        <f t="shared" ref="CN98" si="2504">SUM(BW98*W98)</f>
        <v>0</v>
      </c>
      <c r="CO98" s="146">
        <f t="shared" ref="CO98" si="2505">SUM(BW98*X98)</f>
        <v>0</v>
      </c>
      <c r="CP98" s="146">
        <f t="shared" ref="CP98" si="2506">SUM(BW98*Y98)</f>
        <v>0</v>
      </c>
      <c r="CQ98" s="146">
        <f t="shared" ref="CQ98" si="2507">SUM(BW98*Z98)</f>
        <v>0</v>
      </c>
      <c r="CR98" s="147">
        <f t="shared" si="2468"/>
        <v>0</v>
      </c>
      <c r="CS98" s="40"/>
      <c r="CT98" s="200"/>
      <c r="CU98" s="40"/>
      <c r="CV98" s="146">
        <f t="shared" si="2469"/>
        <v>0</v>
      </c>
      <c r="CW98" s="146">
        <f>DD98+DK98</f>
        <v>0</v>
      </c>
      <c r="CX98" s="146">
        <f t="shared" si="2446"/>
        <v>0</v>
      </c>
      <c r="CY98" s="146">
        <f t="shared" si="2447"/>
        <v>0</v>
      </c>
      <c r="CZ98" s="146">
        <f t="shared" si="2471"/>
        <v>0</v>
      </c>
      <c r="DA98" s="149">
        <f t="shared" si="2472"/>
        <v>0</v>
      </c>
      <c r="DB98" s="151"/>
      <c r="DC98" s="146">
        <f>SUM(CT98*O98)</f>
        <v>0</v>
      </c>
      <c r="DD98" s="146">
        <f t="shared" ref="DD98" si="2508">SUM(CT98*P98)</f>
        <v>0</v>
      </c>
      <c r="DE98" s="146">
        <f t="shared" ref="DE98" si="2509">SUM(CT98*Q98)</f>
        <v>0</v>
      </c>
      <c r="DF98" s="146">
        <f t="shared" ref="DF98" si="2510">SUM(CT98*R98)</f>
        <v>0</v>
      </c>
      <c r="DG98" s="146">
        <f t="shared" ref="DG98" si="2511">SUM(CT98*S98)</f>
        <v>0</v>
      </c>
      <c r="DH98" s="149">
        <f t="shared" si="2474"/>
        <v>0</v>
      </c>
      <c r="DI98" s="151"/>
      <c r="DJ98" s="146">
        <f t="shared" ref="DJ98" si="2512">SUM(CT98*V98)</f>
        <v>0</v>
      </c>
      <c r="DK98" s="146">
        <f t="shared" ref="DK98" si="2513">SUM(CT98*W98)</f>
        <v>0</v>
      </c>
      <c r="DL98" s="146">
        <f t="shared" ref="DL98" si="2514">SUM(CT98*X98)</f>
        <v>0</v>
      </c>
      <c r="DM98" s="146">
        <f t="shared" ref="DM98" si="2515">SUM(CT98*Y98)</f>
        <v>0</v>
      </c>
      <c r="DN98" s="146">
        <f t="shared" ref="DN98" si="2516">SUM(CT98*Z98)</f>
        <v>0</v>
      </c>
      <c r="DO98" s="149">
        <f t="shared" si="2476"/>
        <v>0</v>
      </c>
      <c r="DP98" s="77"/>
    </row>
    <row r="99" spans="1:120" x14ac:dyDescent="0.3">
      <c r="A99" s="203"/>
      <c r="B99" s="205"/>
      <c r="C99" s="201"/>
      <c r="D99" s="201"/>
      <c r="E99" s="170">
        <f>E98</f>
        <v>0</v>
      </c>
      <c r="F99" s="201"/>
      <c r="G99" s="119" t="s">
        <v>24</v>
      </c>
      <c r="H99" s="146">
        <f>'Project 13'!$B$13</f>
        <v>0</v>
      </c>
      <c r="I99" s="146">
        <f>'Project 13'!$C$13</f>
        <v>0</v>
      </c>
      <c r="J99" s="146">
        <f>'Project 13'!$D$13</f>
        <v>0</v>
      </c>
      <c r="K99" s="146">
        <f>'Project 13'!$E$13</f>
        <v>0</v>
      </c>
      <c r="L99" s="146">
        <f>'Project 13'!$F$13</f>
        <v>0</v>
      </c>
      <c r="M99" s="149">
        <f>'Project 13'!$G$13</f>
        <v>0</v>
      </c>
      <c r="N99" s="151"/>
      <c r="O99" s="146">
        <f>'Project 13'!$B$22</f>
        <v>0</v>
      </c>
      <c r="P99" s="146">
        <f>'Project 13'!$C$22</f>
        <v>0</v>
      </c>
      <c r="Q99" s="146">
        <f>'Project 13'!$D$22</f>
        <v>0</v>
      </c>
      <c r="R99" s="146">
        <f>'Project 13'!$E$22</f>
        <v>0</v>
      </c>
      <c r="S99" s="146">
        <f>'Project 13'!$F$22</f>
        <v>0</v>
      </c>
      <c r="T99" s="149">
        <f>'Project 13'!$G$22</f>
        <v>0</v>
      </c>
      <c r="U99" s="151"/>
      <c r="V99" s="146">
        <f>'Project 13'!$J$22</f>
        <v>0</v>
      </c>
      <c r="W99" s="146">
        <f>'Project 13'!$K$22</f>
        <v>0</v>
      </c>
      <c r="X99" s="146">
        <f>'Project 13'!$L$22</f>
        <v>0</v>
      </c>
      <c r="Y99" s="146">
        <f>'Project 13'!$M$22</f>
        <v>0</v>
      </c>
      <c r="Z99" s="146">
        <f>'Project 13'!$N$22</f>
        <v>0</v>
      </c>
      <c r="AA99" s="149">
        <f>'Project 13'!$O$22</f>
        <v>0</v>
      </c>
      <c r="AB99" s="40"/>
      <c r="AC99" s="200"/>
      <c r="AE99" s="146">
        <f t="shared" si="2233"/>
        <v>0</v>
      </c>
      <c r="AF99" s="146">
        <f t="shared" si="2234"/>
        <v>0</v>
      </c>
      <c r="AG99" s="146">
        <f t="shared" si="2235"/>
        <v>0</v>
      </c>
      <c r="AH99" s="146">
        <f t="shared" si="2236"/>
        <v>0</v>
      </c>
      <c r="AI99" s="146">
        <f t="shared" si="2237"/>
        <v>0</v>
      </c>
      <c r="AJ99" s="149">
        <f t="shared" si="2238"/>
        <v>0</v>
      </c>
      <c r="AK99" s="151"/>
      <c r="AL99" s="146">
        <f t="shared" ref="AL99" si="2517">SUM(AC98*O99)</f>
        <v>0</v>
      </c>
      <c r="AM99" s="146">
        <f t="shared" ref="AM99" si="2518">SUM(AC98*P99)</f>
        <v>0</v>
      </c>
      <c r="AN99" s="146">
        <f t="shared" ref="AN99" si="2519">SUM(AC98*Q99)</f>
        <v>0</v>
      </c>
      <c r="AO99" s="146">
        <f t="shared" ref="AO99" si="2520">SUM(AC98*R99)</f>
        <v>0</v>
      </c>
      <c r="AP99" s="146">
        <f t="shared" ref="AP99" si="2521">SUM(AC98*S99)</f>
        <v>0</v>
      </c>
      <c r="AQ99" s="149">
        <f t="shared" si="2482"/>
        <v>0</v>
      </c>
      <c r="AR99" s="151"/>
      <c r="AS99" s="146">
        <f t="shared" ref="AS99" si="2522">SUM(AC98*V99)</f>
        <v>0</v>
      </c>
      <c r="AT99" s="146">
        <f t="shared" ref="AT99" si="2523">SUM(AC98*W99)</f>
        <v>0</v>
      </c>
      <c r="AU99" s="146">
        <f t="shared" ref="AU99" si="2524">SUM(AC98*X99)</f>
        <v>0</v>
      </c>
      <c r="AV99" s="146">
        <f t="shared" ref="AV99" si="2525">SUM(AC98*Y99)</f>
        <v>0</v>
      </c>
      <c r="AW99" s="146">
        <f t="shared" ref="AW99" si="2526">SUM(AC98*Z99)</f>
        <v>0</v>
      </c>
      <c r="AX99" s="149">
        <f t="shared" si="2460"/>
        <v>0</v>
      </c>
      <c r="AY99" s="40"/>
      <c r="AZ99" s="200"/>
      <c r="BA99" s="137"/>
      <c r="BB99" s="146">
        <f t="shared" si="2241"/>
        <v>0</v>
      </c>
      <c r="BC99" s="146">
        <f t="shared" si="2242"/>
        <v>0</v>
      </c>
      <c r="BD99" s="146">
        <f t="shared" si="2199"/>
        <v>0</v>
      </c>
      <c r="BE99" s="146">
        <f t="shared" si="2200"/>
        <v>0</v>
      </c>
      <c r="BF99" s="146">
        <f t="shared" si="2243"/>
        <v>0</v>
      </c>
      <c r="BG99" s="149">
        <f t="shared" si="2244"/>
        <v>0</v>
      </c>
      <c r="BH99" s="151"/>
      <c r="BI99" s="146">
        <f t="shared" ref="BI99" si="2527">SUM(AZ98*O99)</f>
        <v>0</v>
      </c>
      <c r="BJ99" s="146">
        <f t="shared" ref="BJ99" si="2528">SUM(AZ98*P99)</f>
        <v>0</v>
      </c>
      <c r="BK99" s="146">
        <f t="shared" ref="BK99" si="2529">SUM(AZ98*Q99)</f>
        <v>0</v>
      </c>
      <c r="BL99" s="146">
        <f t="shared" ref="BL99" si="2530">SUM(AZ98*R99)</f>
        <v>0</v>
      </c>
      <c r="BM99" s="146">
        <f t="shared" ref="BM99" si="2531">SUM(AZ98*S99)</f>
        <v>0</v>
      </c>
      <c r="BN99" s="149">
        <f t="shared" si="2462"/>
        <v>0</v>
      </c>
      <c r="BO99" s="40"/>
      <c r="BP99" s="146">
        <f t="shared" ref="BP99" si="2532">SUM(AZ98*V99)</f>
        <v>0</v>
      </c>
      <c r="BQ99" s="146">
        <f t="shared" ref="BQ99" si="2533">SUM(AZ98*W99)</f>
        <v>0</v>
      </c>
      <c r="BR99" s="146">
        <f t="shared" ref="BR99" si="2534">SUM(AZ98*X99)</f>
        <v>0</v>
      </c>
      <c r="BS99" s="146">
        <f t="shared" ref="BS99" si="2535">SUM(AZ98*Y99)</f>
        <v>0</v>
      </c>
      <c r="BT99" s="146">
        <f t="shared" ref="BT99" si="2536">SUM(AZ98*Z99)</f>
        <v>0</v>
      </c>
      <c r="BU99" s="149">
        <f t="shared" si="2464"/>
        <v>0</v>
      </c>
      <c r="BV99" s="39"/>
      <c r="BW99" s="200"/>
      <c r="BX99" s="137"/>
      <c r="BY99" s="146">
        <f t="shared" si="2247"/>
        <v>0</v>
      </c>
      <c r="BZ99" s="146">
        <f t="shared" si="2248"/>
        <v>0</v>
      </c>
      <c r="CA99" s="146">
        <f t="shared" si="2211"/>
        <v>0</v>
      </c>
      <c r="CB99" s="146">
        <f t="shared" si="2212"/>
        <v>0</v>
      </c>
      <c r="CC99" s="146">
        <f t="shared" si="2249"/>
        <v>0</v>
      </c>
      <c r="CD99" s="149">
        <f t="shared" si="2250"/>
        <v>0</v>
      </c>
      <c r="CE99" s="151"/>
      <c r="CF99" s="146">
        <f t="shared" ref="CF99" si="2537">SUM(BW98*O99)</f>
        <v>0</v>
      </c>
      <c r="CG99" s="146">
        <f t="shared" ref="CG99" si="2538">SUM(BW98*P99)</f>
        <v>0</v>
      </c>
      <c r="CH99" s="146">
        <f t="shared" ref="CH99" si="2539">SUM(BW98*Q99)</f>
        <v>0</v>
      </c>
      <c r="CI99" s="146">
        <f t="shared" ref="CI99" si="2540">SUM(BW98*R99)</f>
        <v>0</v>
      </c>
      <c r="CJ99" s="146">
        <f t="shared" ref="CJ99" si="2541">SUM(BW98*S99)</f>
        <v>0</v>
      </c>
      <c r="CK99" s="149">
        <f t="shared" si="2466"/>
        <v>0</v>
      </c>
      <c r="CL99" s="151"/>
      <c r="CM99" s="146">
        <f t="shared" ref="CM99" si="2542">SUM(BW98*V99)</f>
        <v>0</v>
      </c>
      <c r="CN99" s="146">
        <f t="shared" ref="CN99" si="2543">SUM(BW98*W99)</f>
        <v>0</v>
      </c>
      <c r="CO99" s="146">
        <f t="shared" ref="CO99" si="2544">SUM(BW98*X99)</f>
        <v>0</v>
      </c>
      <c r="CP99" s="146">
        <f t="shared" ref="CP99" si="2545">SUM(BW98*Y99)</f>
        <v>0</v>
      </c>
      <c r="CQ99" s="146">
        <f t="shared" ref="CQ99" si="2546">SUM(BW98*Z99)</f>
        <v>0</v>
      </c>
      <c r="CR99" s="149">
        <f t="shared" si="2468"/>
        <v>0</v>
      </c>
      <c r="CS99" s="40"/>
      <c r="CT99" s="200"/>
      <c r="CU99" s="40"/>
      <c r="CV99" s="146">
        <f t="shared" si="2469"/>
        <v>0</v>
      </c>
      <c r="CW99" s="146">
        <f t="shared" si="2470"/>
        <v>0</v>
      </c>
      <c r="CX99" s="146">
        <f t="shared" si="2446"/>
        <v>0</v>
      </c>
      <c r="CY99" s="146">
        <f t="shared" si="2447"/>
        <v>0</v>
      </c>
      <c r="CZ99" s="146">
        <f t="shared" si="2471"/>
        <v>0</v>
      </c>
      <c r="DA99" s="149">
        <f t="shared" si="2472"/>
        <v>0</v>
      </c>
      <c r="DB99" s="151"/>
      <c r="DC99" s="146">
        <f t="shared" ref="DC99" si="2547">SUM(CT98*O99)</f>
        <v>0</v>
      </c>
      <c r="DD99" s="146">
        <f t="shared" ref="DD99" si="2548">SUM(CT98*P99)</f>
        <v>0</v>
      </c>
      <c r="DE99" s="146">
        <f t="shared" ref="DE99" si="2549">SUM(CT98*Q99)</f>
        <v>0</v>
      </c>
      <c r="DF99" s="146">
        <f t="shared" ref="DF99" si="2550">SUM(CT98*R99)</f>
        <v>0</v>
      </c>
      <c r="DG99" s="146">
        <f t="shared" ref="DG99" si="2551">SUM(CT98*S99)</f>
        <v>0</v>
      </c>
      <c r="DH99" s="149">
        <f t="shared" si="2474"/>
        <v>0</v>
      </c>
      <c r="DI99" s="151"/>
      <c r="DJ99" s="146">
        <f t="shared" ref="DJ99" si="2552">SUM(CT98*V99)</f>
        <v>0</v>
      </c>
      <c r="DK99" s="146">
        <f t="shared" ref="DK99" si="2553">SUM(CT98*W99)</f>
        <v>0</v>
      </c>
      <c r="DL99" s="146">
        <f t="shared" ref="DL99" si="2554">SUM(CT98*X99)</f>
        <v>0</v>
      </c>
      <c r="DM99" s="146">
        <f t="shared" ref="DM99" si="2555">SUM(CT98*Y99)</f>
        <v>0</v>
      </c>
      <c r="DN99" s="146">
        <f t="shared" ref="DN99" si="2556">SUM(CT98*Z99)</f>
        <v>0</v>
      </c>
      <c r="DO99" s="149">
        <f t="shared" si="2476"/>
        <v>0</v>
      </c>
      <c r="DP99" s="77"/>
    </row>
    <row r="100" spans="1:120" x14ac:dyDescent="0.3">
      <c r="A100" s="203"/>
      <c r="B100" s="205"/>
      <c r="C100" s="201"/>
      <c r="D100" s="201"/>
      <c r="E100" s="170">
        <f t="shared" ref="E100:E102" si="2557">E99</f>
        <v>0</v>
      </c>
      <c r="F100" s="201"/>
      <c r="G100" s="119" t="s">
        <v>25</v>
      </c>
      <c r="H100" s="146">
        <f>'Project 13'!$B$14</f>
        <v>0</v>
      </c>
      <c r="I100" s="146">
        <f>'Project 13'!$C$14</f>
        <v>0</v>
      </c>
      <c r="J100" s="146">
        <f>'Project 13'!$D$14</f>
        <v>0</v>
      </c>
      <c r="K100" s="146">
        <f>'Project 13'!$E$14</f>
        <v>0</v>
      </c>
      <c r="L100" s="146">
        <f>'Project 13'!$F$14</f>
        <v>0</v>
      </c>
      <c r="M100" s="149">
        <f>'Project 13'!$G$14</f>
        <v>0</v>
      </c>
      <c r="N100" s="151"/>
      <c r="O100" s="146">
        <f>'Project 13'!$B$23</f>
        <v>0</v>
      </c>
      <c r="P100" s="146">
        <f>'Project 13'!$C$23</f>
        <v>0</v>
      </c>
      <c r="Q100" s="146">
        <f>'Project 13'!$D$23</f>
        <v>0</v>
      </c>
      <c r="R100" s="146">
        <f>'Project 13'!$E$23</f>
        <v>0</v>
      </c>
      <c r="S100" s="146">
        <f>'Project 13'!$F$23</f>
        <v>0</v>
      </c>
      <c r="T100" s="149">
        <f>'Project 13'!$G$23</f>
        <v>0</v>
      </c>
      <c r="U100" s="151"/>
      <c r="V100" s="146">
        <f>'Project 13'!$J$23</f>
        <v>0</v>
      </c>
      <c r="W100" s="146">
        <f>'Project 13'!$K$23</f>
        <v>0</v>
      </c>
      <c r="X100" s="146">
        <f>'Project 13'!$L$23</f>
        <v>0</v>
      </c>
      <c r="Y100" s="146">
        <f>'Project 13'!$M$23</f>
        <v>0</v>
      </c>
      <c r="Z100" s="146">
        <f>'Project 13'!$N$23</f>
        <v>0</v>
      </c>
      <c r="AA100" s="149">
        <f>'Project 13'!$O$23</f>
        <v>0</v>
      </c>
      <c r="AB100" s="40"/>
      <c r="AC100" s="200"/>
      <c r="AE100" s="146">
        <f t="shared" si="2233"/>
        <v>0</v>
      </c>
      <c r="AF100" s="146">
        <f t="shared" si="2234"/>
        <v>0</v>
      </c>
      <c r="AG100" s="146">
        <f t="shared" si="2235"/>
        <v>0</v>
      </c>
      <c r="AH100" s="146">
        <f t="shared" si="2236"/>
        <v>0</v>
      </c>
      <c r="AI100" s="146">
        <f t="shared" si="2237"/>
        <v>0</v>
      </c>
      <c r="AJ100" s="149">
        <f t="shared" si="2238"/>
        <v>0</v>
      </c>
      <c r="AK100" s="151"/>
      <c r="AL100" s="146">
        <f t="shared" ref="AL100" si="2558">SUM(AC98*O100)</f>
        <v>0</v>
      </c>
      <c r="AM100" s="146">
        <f t="shared" ref="AM100" si="2559">SUM(AC98*P100)</f>
        <v>0</v>
      </c>
      <c r="AN100" s="146">
        <f t="shared" ref="AN100" si="2560">SUM(AC98*Q100)</f>
        <v>0</v>
      </c>
      <c r="AO100" s="146">
        <f t="shared" ref="AO100" si="2561">SUM(AC98*R100)</f>
        <v>0</v>
      </c>
      <c r="AP100" s="146">
        <f t="shared" ref="AP100" si="2562">SUM(AC98*S100)</f>
        <v>0</v>
      </c>
      <c r="AQ100" s="149">
        <f t="shared" si="2482"/>
        <v>0</v>
      </c>
      <c r="AR100" s="151"/>
      <c r="AS100" s="146">
        <f t="shared" ref="AS100" si="2563">SUM(AC98*V100)</f>
        <v>0</v>
      </c>
      <c r="AT100" s="146">
        <f t="shared" ref="AT100" si="2564">SUM(AC98*W100)</f>
        <v>0</v>
      </c>
      <c r="AU100" s="146">
        <f t="shared" ref="AU100" si="2565">SUM(AC98*X100)</f>
        <v>0</v>
      </c>
      <c r="AV100" s="146">
        <f t="shared" ref="AV100" si="2566">SUM(AC98*Y100)</f>
        <v>0</v>
      </c>
      <c r="AW100" s="146">
        <f t="shared" ref="AW100" si="2567">SUM(AC98*Z100)</f>
        <v>0</v>
      </c>
      <c r="AX100" s="149">
        <f t="shared" si="2460"/>
        <v>0</v>
      </c>
      <c r="AY100" s="40"/>
      <c r="AZ100" s="200"/>
      <c r="BA100" s="137"/>
      <c r="BB100" s="146">
        <f t="shared" si="2241"/>
        <v>0</v>
      </c>
      <c r="BC100" s="146">
        <f t="shared" si="2242"/>
        <v>0</v>
      </c>
      <c r="BD100" s="146">
        <f t="shared" si="2199"/>
        <v>0</v>
      </c>
      <c r="BE100" s="146">
        <f t="shared" si="2200"/>
        <v>0</v>
      </c>
      <c r="BF100" s="146">
        <f t="shared" si="2243"/>
        <v>0</v>
      </c>
      <c r="BG100" s="149">
        <f t="shared" si="2244"/>
        <v>0</v>
      </c>
      <c r="BH100" s="151"/>
      <c r="BI100" s="146">
        <f t="shared" ref="BI100" si="2568">SUM(AZ98*O100)</f>
        <v>0</v>
      </c>
      <c r="BJ100" s="146">
        <f t="shared" ref="BJ100" si="2569">SUM(AZ98*P100)</f>
        <v>0</v>
      </c>
      <c r="BK100" s="146">
        <f t="shared" ref="BK100" si="2570">SUM(AZ98*Q100)</f>
        <v>0</v>
      </c>
      <c r="BL100" s="146">
        <f t="shared" ref="BL100" si="2571">SUM(AZ98*R100)</f>
        <v>0</v>
      </c>
      <c r="BM100" s="146">
        <f t="shared" ref="BM100" si="2572">SUM(AZ98*S100)</f>
        <v>0</v>
      </c>
      <c r="BN100" s="149">
        <f t="shared" si="2462"/>
        <v>0</v>
      </c>
      <c r="BO100" s="40"/>
      <c r="BP100" s="146">
        <f t="shared" ref="BP100" si="2573">SUM(AZ98*V100)</f>
        <v>0</v>
      </c>
      <c r="BQ100" s="146">
        <f t="shared" ref="BQ100" si="2574">SUM(AZ98*W100)</f>
        <v>0</v>
      </c>
      <c r="BR100" s="146">
        <f t="shared" ref="BR100" si="2575">SUM(AZ98*X100)</f>
        <v>0</v>
      </c>
      <c r="BS100" s="146">
        <f t="shared" ref="BS100" si="2576">SUM(AZ98*Y100)</f>
        <v>0</v>
      </c>
      <c r="BT100" s="146">
        <f t="shared" ref="BT100" si="2577">SUM(AZ98*Z100)</f>
        <v>0</v>
      </c>
      <c r="BU100" s="149">
        <f t="shared" si="2464"/>
        <v>0</v>
      </c>
      <c r="BV100" s="39"/>
      <c r="BW100" s="200"/>
      <c r="BX100" s="137"/>
      <c r="BY100" s="146">
        <f t="shared" si="2247"/>
        <v>0</v>
      </c>
      <c r="BZ100" s="146">
        <f t="shared" si="2248"/>
        <v>0</v>
      </c>
      <c r="CA100" s="146">
        <f t="shared" si="2211"/>
        <v>0</v>
      </c>
      <c r="CB100" s="146">
        <f t="shared" si="2212"/>
        <v>0</v>
      </c>
      <c r="CC100" s="146">
        <f t="shared" si="2249"/>
        <v>0</v>
      </c>
      <c r="CD100" s="149">
        <f t="shared" si="2250"/>
        <v>0</v>
      </c>
      <c r="CE100" s="151"/>
      <c r="CF100" s="146">
        <f t="shared" ref="CF100" si="2578">SUM(BW98*O100)</f>
        <v>0</v>
      </c>
      <c r="CG100" s="146">
        <f t="shared" ref="CG100" si="2579">SUM(BW98*P100)</f>
        <v>0</v>
      </c>
      <c r="CH100" s="146">
        <f t="shared" ref="CH100" si="2580">SUM(BW98*Q100)</f>
        <v>0</v>
      </c>
      <c r="CI100" s="146">
        <f t="shared" ref="CI100" si="2581">SUM(BW98*R100)</f>
        <v>0</v>
      </c>
      <c r="CJ100" s="146">
        <f t="shared" ref="CJ100" si="2582">SUM(BW98*S100)</f>
        <v>0</v>
      </c>
      <c r="CK100" s="149">
        <f t="shared" si="2466"/>
        <v>0</v>
      </c>
      <c r="CL100" s="151"/>
      <c r="CM100" s="146">
        <f t="shared" ref="CM100" si="2583">SUM(BW98*V100)</f>
        <v>0</v>
      </c>
      <c r="CN100" s="146">
        <f t="shared" ref="CN100" si="2584">SUM(BW98*W100)</f>
        <v>0</v>
      </c>
      <c r="CO100" s="146">
        <f t="shared" ref="CO100" si="2585">SUM(BW98*X100)</f>
        <v>0</v>
      </c>
      <c r="CP100" s="146">
        <f t="shared" ref="CP100" si="2586">SUM(BW98*Y100)</f>
        <v>0</v>
      </c>
      <c r="CQ100" s="146">
        <f t="shared" ref="CQ100" si="2587">SUM(BW98*Z100)</f>
        <v>0</v>
      </c>
      <c r="CR100" s="149">
        <f t="shared" si="2468"/>
        <v>0</v>
      </c>
      <c r="CS100" s="40"/>
      <c r="CT100" s="200"/>
      <c r="CU100" s="40"/>
      <c r="CV100" s="146">
        <f t="shared" si="2469"/>
        <v>0</v>
      </c>
      <c r="CW100" s="146">
        <f t="shared" si="2470"/>
        <v>0</v>
      </c>
      <c r="CX100" s="146">
        <f t="shared" si="2446"/>
        <v>0</v>
      </c>
      <c r="CY100" s="146">
        <f t="shared" si="2447"/>
        <v>0</v>
      </c>
      <c r="CZ100" s="146">
        <f t="shared" si="2471"/>
        <v>0</v>
      </c>
      <c r="DA100" s="149">
        <f t="shared" si="2472"/>
        <v>0</v>
      </c>
      <c r="DB100" s="151"/>
      <c r="DC100" s="146">
        <f t="shared" ref="DC100" si="2588">SUM(CT98*O100)</f>
        <v>0</v>
      </c>
      <c r="DD100" s="146">
        <f t="shared" ref="DD100" si="2589">SUM(CT98*P100)</f>
        <v>0</v>
      </c>
      <c r="DE100" s="146">
        <f t="shared" ref="DE100" si="2590">SUM(CT98*Q100)</f>
        <v>0</v>
      </c>
      <c r="DF100" s="146">
        <f t="shared" ref="DF100" si="2591">SUM(CT98*R100)</f>
        <v>0</v>
      </c>
      <c r="DG100" s="146">
        <f t="shared" ref="DG100" si="2592">SUM(CT98*S100)</f>
        <v>0</v>
      </c>
      <c r="DH100" s="149">
        <f t="shared" si="2474"/>
        <v>0</v>
      </c>
      <c r="DI100" s="151"/>
      <c r="DJ100" s="146">
        <f t="shared" ref="DJ100" si="2593">SUM(CT98*V100)</f>
        <v>0</v>
      </c>
      <c r="DK100" s="146">
        <f t="shared" ref="DK100" si="2594">SUM(CT98*W100)</f>
        <v>0</v>
      </c>
      <c r="DL100" s="146">
        <f t="shared" ref="DL100" si="2595">SUM(CT98*X100)</f>
        <v>0</v>
      </c>
      <c r="DM100" s="146">
        <f t="shared" ref="DM100" si="2596">SUM(CT98*Y100)</f>
        <v>0</v>
      </c>
      <c r="DN100" s="146">
        <f t="shared" ref="DN100" si="2597">SUM(CT98*Z100)</f>
        <v>0</v>
      </c>
      <c r="DO100" s="149">
        <f t="shared" si="2476"/>
        <v>0</v>
      </c>
      <c r="DP100" s="77"/>
    </row>
    <row r="101" spans="1:120" x14ac:dyDescent="0.3">
      <c r="A101" s="203"/>
      <c r="B101" s="205"/>
      <c r="C101" s="201"/>
      <c r="D101" s="201"/>
      <c r="E101" s="170">
        <f t="shared" si="2557"/>
        <v>0</v>
      </c>
      <c r="F101" s="201"/>
      <c r="G101" s="119" t="s">
        <v>26</v>
      </c>
      <c r="H101" s="146">
        <f>'Project 13'!$B$15</f>
        <v>0</v>
      </c>
      <c r="I101" s="146">
        <f>'Project 13'!$C$15</f>
        <v>0</v>
      </c>
      <c r="J101" s="146">
        <f>'Project 13'!$D$15</f>
        <v>0</v>
      </c>
      <c r="K101" s="146">
        <f>'Project 13'!$E$15</f>
        <v>0</v>
      </c>
      <c r="L101" s="146">
        <f>'Project 13'!$F$15</f>
        <v>0</v>
      </c>
      <c r="M101" s="149">
        <f>'Project 13'!$G$15</f>
        <v>0</v>
      </c>
      <c r="N101" s="151"/>
      <c r="O101" s="146">
        <f>'Project 13'!$B$24</f>
        <v>0</v>
      </c>
      <c r="P101" s="146">
        <f>'Project 13'!$C$24</f>
        <v>0</v>
      </c>
      <c r="Q101" s="146">
        <f>'Project 13'!$D$24</f>
        <v>0</v>
      </c>
      <c r="R101" s="146">
        <f>'Project 13'!$E$24</f>
        <v>0</v>
      </c>
      <c r="S101" s="146">
        <f>'Project 13'!$F$24</f>
        <v>0</v>
      </c>
      <c r="T101" s="149">
        <f>'Project 13'!$G$24</f>
        <v>0</v>
      </c>
      <c r="U101" s="151"/>
      <c r="V101" s="146">
        <f>'Project 13'!$J$24</f>
        <v>0</v>
      </c>
      <c r="W101" s="146">
        <f>'Project 13'!$K$24</f>
        <v>0</v>
      </c>
      <c r="X101" s="146">
        <f>'Project 13'!$L$24</f>
        <v>0</v>
      </c>
      <c r="Y101" s="146">
        <f>'Project 13'!$M$24</f>
        <v>0</v>
      </c>
      <c r="Z101" s="146">
        <f>'Project 13'!$N$24</f>
        <v>0</v>
      </c>
      <c r="AA101" s="149">
        <f>'Project 13'!$O$24</f>
        <v>0</v>
      </c>
      <c r="AB101" s="40"/>
      <c r="AC101" s="200"/>
      <c r="AE101" s="146">
        <f t="shared" si="2233"/>
        <v>0</v>
      </c>
      <c r="AF101" s="146">
        <f t="shared" si="2234"/>
        <v>0</v>
      </c>
      <c r="AG101" s="146">
        <f t="shared" si="2235"/>
        <v>0</v>
      </c>
      <c r="AH101" s="146">
        <f t="shared" si="2236"/>
        <v>0</v>
      </c>
      <c r="AI101" s="146">
        <f t="shared" si="2237"/>
        <v>0</v>
      </c>
      <c r="AJ101" s="149">
        <f t="shared" si="2238"/>
        <v>0</v>
      </c>
      <c r="AK101" s="151"/>
      <c r="AL101" s="146">
        <f t="shared" ref="AL101" si="2598">SUM(AC98*O101)</f>
        <v>0</v>
      </c>
      <c r="AM101" s="146">
        <f t="shared" ref="AM101" si="2599">SUM(AC98*P101)</f>
        <v>0</v>
      </c>
      <c r="AN101" s="146">
        <f t="shared" ref="AN101" si="2600">SUM(AC98*Q101)</f>
        <v>0</v>
      </c>
      <c r="AO101" s="146">
        <f t="shared" ref="AO101" si="2601">SUM(AC98*R101)</f>
        <v>0</v>
      </c>
      <c r="AP101" s="146">
        <f t="shared" ref="AP101" si="2602">SUM(AC98*S101)</f>
        <v>0</v>
      </c>
      <c r="AQ101" s="149">
        <f t="shared" si="2482"/>
        <v>0</v>
      </c>
      <c r="AR101" s="151"/>
      <c r="AS101" s="146">
        <f t="shared" ref="AS101" si="2603">SUM(AC98*V101)</f>
        <v>0</v>
      </c>
      <c r="AT101" s="146">
        <f t="shared" ref="AT101" si="2604">SUM(AC98*W101)</f>
        <v>0</v>
      </c>
      <c r="AU101" s="146">
        <f t="shared" ref="AU101" si="2605">SUM(AC98*X101)</f>
        <v>0</v>
      </c>
      <c r="AV101" s="146">
        <f t="shared" ref="AV101" si="2606">SUM(AC98*Y101)</f>
        <v>0</v>
      </c>
      <c r="AW101" s="146">
        <f t="shared" ref="AW101" si="2607">SUM(AC98*Z101)</f>
        <v>0</v>
      </c>
      <c r="AX101" s="149">
        <f t="shared" si="2460"/>
        <v>0</v>
      </c>
      <c r="AY101" s="40"/>
      <c r="AZ101" s="200"/>
      <c r="BA101" s="137"/>
      <c r="BB101" s="146">
        <f t="shared" si="2241"/>
        <v>0</v>
      </c>
      <c r="BC101" s="146">
        <f t="shared" si="2242"/>
        <v>0</v>
      </c>
      <c r="BD101" s="146">
        <f t="shared" si="2199"/>
        <v>0</v>
      </c>
      <c r="BE101" s="146">
        <f t="shared" si="2200"/>
        <v>0</v>
      </c>
      <c r="BF101" s="146">
        <f t="shared" si="2243"/>
        <v>0</v>
      </c>
      <c r="BG101" s="149">
        <f t="shared" si="2244"/>
        <v>0</v>
      </c>
      <c r="BH101" s="151"/>
      <c r="BI101" s="146">
        <f t="shared" ref="BI101" si="2608">SUM(AZ98*O101)</f>
        <v>0</v>
      </c>
      <c r="BJ101" s="146">
        <f t="shared" ref="BJ101" si="2609">SUM(AZ98*P101)</f>
        <v>0</v>
      </c>
      <c r="BK101" s="146">
        <f t="shared" ref="BK101" si="2610">SUM(AZ98*Q101)</f>
        <v>0</v>
      </c>
      <c r="BL101" s="146">
        <f t="shared" ref="BL101" si="2611">SUM(AZ98*R101)</f>
        <v>0</v>
      </c>
      <c r="BM101" s="146">
        <f t="shared" ref="BM101" si="2612">SUM(AZ98*S101)</f>
        <v>0</v>
      </c>
      <c r="BN101" s="149">
        <f t="shared" si="2462"/>
        <v>0</v>
      </c>
      <c r="BO101" s="40"/>
      <c r="BP101" s="146">
        <f t="shared" ref="BP101" si="2613">SUM(AZ98*V101)</f>
        <v>0</v>
      </c>
      <c r="BQ101" s="146">
        <f t="shared" ref="BQ101" si="2614">SUM(AZ98*W101)</f>
        <v>0</v>
      </c>
      <c r="BR101" s="146">
        <f t="shared" ref="BR101" si="2615">SUM(AZ98*X101)</f>
        <v>0</v>
      </c>
      <c r="BS101" s="146">
        <f t="shared" ref="BS101" si="2616">SUM(AZ98*Y101)</f>
        <v>0</v>
      </c>
      <c r="BT101" s="146">
        <f t="shared" ref="BT101" si="2617">SUM(AZ98*Z101)</f>
        <v>0</v>
      </c>
      <c r="BU101" s="149">
        <f t="shared" si="2464"/>
        <v>0</v>
      </c>
      <c r="BV101" s="39"/>
      <c r="BW101" s="200"/>
      <c r="BX101" s="137"/>
      <c r="BY101" s="146">
        <f t="shared" si="2247"/>
        <v>0</v>
      </c>
      <c r="BZ101" s="146">
        <f t="shared" si="2248"/>
        <v>0</v>
      </c>
      <c r="CA101" s="146">
        <f t="shared" si="2211"/>
        <v>0</v>
      </c>
      <c r="CB101" s="146">
        <f t="shared" si="2212"/>
        <v>0</v>
      </c>
      <c r="CC101" s="146">
        <f t="shared" si="2249"/>
        <v>0</v>
      </c>
      <c r="CD101" s="149">
        <f t="shared" si="2250"/>
        <v>0</v>
      </c>
      <c r="CE101" s="151"/>
      <c r="CF101" s="146">
        <f t="shared" ref="CF101" si="2618">SUM(BW98*O101)</f>
        <v>0</v>
      </c>
      <c r="CG101" s="146">
        <f t="shared" ref="CG101" si="2619">SUM(BW98*P101)</f>
        <v>0</v>
      </c>
      <c r="CH101" s="146">
        <f t="shared" ref="CH101" si="2620">SUM(BW98*Q101)</f>
        <v>0</v>
      </c>
      <c r="CI101" s="146">
        <f t="shared" ref="CI101" si="2621">SUM(BW98*R101)</f>
        <v>0</v>
      </c>
      <c r="CJ101" s="146">
        <f t="shared" ref="CJ101" si="2622">SUM(BW98*S101)</f>
        <v>0</v>
      </c>
      <c r="CK101" s="149">
        <f t="shared" si="2466"/>
        <v>0</v>
      </c>
      <c r="CL101" s="151"/>
      <c r="CM101" s="146">
        <f t="shared" ref="CM101" si="2623">SUM(BW98*V101)</f>
        <v>0</v>
      </c>
      <c r="CN101" s="146">
        <f t="shared" ref="CN101" si="2624">SUM(BW98*W101)</f>
        <v>0</v>
      </c>
      <c r="CO101" s="146">
        <f t="shared" ref="CO101" si="2625">SUM(BW98*X101)</f>
        <v>0</v>
      </c>
      <c r="CP101" s="146">
        <f t="shared" ref="CP101" si="2626">SUM(BW98*Y101)</f>
        <v>0</v>
      </c>
      <c r="CQ101" s="146">
        <f t="shared" ref="CQ101" si="2627">SUM(BW98*Z101)</f>
        <v>0</v>
      </c>
      <c r="CR101" s="149">
        <f t="shared" si="2468"/>
        <v>0</v>
      </c>
      <c r="CS101" s="40"/>
      <c r="CT101" s="200"/>
      <c r="CU101" s="40"/>
      <c r="CV101" s="146">
        <f t="shared" si="2469"/>
        <v>0</v>
      </c>
      <c r="CW101" s="146">
        <f t="shared" si="2470"/>
        <v>0</v>
      </c>
      <c r="CX101" s="146">
        <f t="shared" si="2446"/>
        <v>0</v>
      </c>
      <c r="CY101" s="146">
        <f t="shared" si="2447"/>
        <v>0</v>
      </c>
      <c r="CZ101" s="146">
        <f t="shared" si="2471"/>
        <v>0</v>
      </c>
      <c r="DA101" s="149">
        <f t="shared" si="2472"/>
        <v>0</v>
      </c>
      <c r="DB101" s="151"/>
      <c r="DC101" s="146">
        <f t="shared" ref="DC101" si="2628">SUM(CT98*O101)</f>
        <v>0</v>
      </c>
      <c r="DD101" s="146">
        <f t="shared" ref="DD101" si="2629">SUM(CT98*P101)</f>
        <v>0</v>
      </c>
      <c r="DE101" s="146">
        <f t="shared" ref="DE101" si="2630">SUM(CT98*Q101)</f>
        <v>0</v>
      </c>
      <c r="DF101" s="146">
        <f t="shared" ref="DF101" si="2631">SUM(CT98*R101)</f>
        <v>0</v>
      </c>
      <c r="DG101" s="146">
        <f t="shared" ref="DG101" si="2632">SUM(CT98*S101)</f>
        <v>0</v>
      </c>
      <c r="DH101" s="149">
        <f t="shared" si="2474"/>
        <v>0</v>
      </c>
      <c r="DI101" s="151"/>
      <c r="DJ101" s="146">
        <f t="shared" ref="DJ101" si="2633">SUM(CT98*V101)</f>
        <v>0</v>
      </c>
      <c r="DK101" s="146">
        <f t="shared" ref="DK101" si="2634">SUM(CT98*W101)</f>
        <v>0</v>
      </c>
      <c r="DL101" s="146">
        <f t="shared" ref="DL101" si="2635">SUM(CT98*X101)</f>
        <v>0</v>
      </c>
      <c r="DM101" s="146">
        <f t="shared" ref="DM101" si="2636">SUM(CT98*Y101)</f>
        <v>0</v>
      </c>
      <c r="DN101" s="146">
        <f t="shared" ref="DN101" si="2637">SUM(CT98*Z101)</f>
        <v>0</v>
      </c>
      <c r="DO101" s="149">
        <f t="shared" si="2476"/>
        <v>0</v>
      </c>
      <c r="DP101" s="77"/>
    </row>
    <row r="102" spans="1:120" x14ac:dyDescent="0.3">
      <c r="A102" s="203"/>
      <c r="B102" s="205"/>
      <c r="C102" s="201"/>
      <c r="D102" s="201"/>
      <c r="E102" s="170">
        <f t="shared" si="2557"/>
        <v>0</v>
      </c>
      <c r="F102" s="201"/>
      <c r="G102" s="119" t="s">
        <v>27</v>
      </c>
      <c r="H102" s="146">
        <f>'Project 13'!$B$16</f>
        <v>0</v>
      </c>
      <c r="I102" s="146">
        <f>'Project 13'!$C$16</f>
        <v>0</v>
      </c>
      <c r="J102" s="146">
        <f>'Project 13'!$D$16</f>
        <v>0</v>
      </c>
      <c r="K102" s="146">
        <f>'Project 13'!$E$16</f>
        <v>0</v>
      </c>
      <c r="L102" s="146">
        <f>'Project 13'!$F$16</f>
        <v>0</v>
      </c>
      <c r="M102" s="149">
        <f>'Project 13'!$G$16</f>
        <v>0</v>
      </c>
      <c r="N102" s="151"/>
      <c r="O102" s="146">
        <f>'Project 13'!$B$25</f>
        <v>0</v>
      </c>
      <c r="P102" s="146">
        <f>'Project 13'!$C$25</f>
        <v>0</v>
      </c>
      <c r="Q102" s="146">
        <f>'Project 13'!$D$25</f>
        <v>0</v>
      </c>
      <c r="R102" s="146">
        <f>'Project 13'!$E$25</f>
        <v>0</v>
      </c>
      <c r="S102" s="146">
        <f>'Project 13'!$F$25</f>
        <v>0</v>
      </c>
      <c r="T102" s="149">
        <f>'Project 13'!$G$25</f>
        <v>0</v>
      </c>
      <c r="U102" s="151"/>
      <c r="V102" s="146">
        <f>'Project 13'!$J$25</f>
        <v>0</v>
      </c>
      <c r="W102" s="146">
        <f>'Project 13'!$K$25</f>
        <v>0</v>
      </c>
      <c r="X102" s="146">
        <f>'Project 13'!$L$25</f>
        <v>0</v>
      </c>
      <c r="Y102" s="146">
        <f>'Project 13'!$M$25</f>
        <v>0</v>
      </c>
      <c r="Z102" s="146">
        <f>'Project 13'!$N$25</f>
        <v>0</v>
      </c>
      <c r="AA102" s="149">
        <f>'Project 13'!$O$25</f>
        <v>0</v>
      </c>
      <c r="AB102" s="40"/>
      <c r="AC102" s="200"/>
      <c r="AE102" s="146">
        <f t="shared" si="2233"/>
        <v>0</v>
      </c>
      <c r="AF102" s="146">
        <f t="shared" si="2234"/>
        <v>0</v>
      </c>
      <c r="AG102" s="146">
        <f t="shared" si="2235"/>
        <v>0</v>
      </c>
      <c r="AH102" s="146">
        <f t="shared" si="2236"/>
        <v>0</v>
      </c>
      <c r="AI102" s="146">
        <f t="shared" si="2237"/>
        <v>0</v>
      </c>
      <c r="AJ102" s="149">
        <f t="shared" si="2238"/>
        <v>0</v>
      </c>
      <c r="AK102" s="151"/>
      <c r="AL102" s="146">
        <f t="shared" ref="AL102" si="2638">SUM(AC98*O102)</f>
        <v>0</v>
      </c>
      <c r="AM102" s="146">
        <f t="shared" ref="AM102" si="2639">SUM(AC98*P102)</f>
        <v>0</v>
      </c>
      <c r="AN102" s="146">
        <f t="shared" ref="AN102" si="2640">SUM(AC98*Q102)</f>
        <v>0</v>
      </c>
      <c r="AO102" s="146">
        <f t="shared" ref="AO102" si="2641">SUM(AC98*R102)</f>
        <v>0</v>
      </c>
      <c r="AP102" s="146">
        <f t="shared" ref="AP102" si="2642">SUM(AC98*S102)</f>
        <v>0</v>
      </c>
      <c r="AQ102" s="149">
        <f t="shared" si="2482"/>
        <v>0</v>
      </c>
      <c r="AR102" s="151"/>
      <c r="AS102" s="146">
        <f t="shared" ref="AS102" si="2643">SUM(AC98*V102)</f>
        <v>0</v>
      </c>
      <c r="AT102" s="146">
        <f t="shared" ref="AT102" si="2644">SUM(AC98*W102)</f>
        <v>0</v>
      </c>
      <c r="AU102" s="146">
        <f t="shared" ref="AU102" si="2645">SUM(AC98*X102)</f>
        <v>0</v>
      </c>
      <c r="AV102" s="146">
        <f t="shared" ref="AV102" si="2646">SUM(AC98*Y102)</f>
        <v>0</v>
      </c>
      <c r="AW102" s="146">
        <f t="shared" ref="AW102" si="2647">SUM(AC98*Z102)</f>
        <v>0</v>
      </c>
      <c r="AX102" s="149">
        <f t="shared" si="2460"/>
        <v>0</v>
      </c>
      <c r="AY102" s="40"/>
      <c r="AZ102" s="200"/>
      <c r="BA102" s="137"/>
      <c r="BB102" s="146">
        <f t="shared" si="2241"/>
        <v>0</v>
      </c>
      <c r="BC102" s="146">
        <f t="shared" si="2242"/>
        <v>0</v>
      </c>
      <c r="BD102" s="146">
        <f t="shared" si="2199"/>
        <v>0</v>
      </c>
      <c r="BE102" s="146">
        <f t="shared" si="2200"/>
        <v>0</v>
      </c>
      <c r="BF102" s="146">
        <f t="shared" si="2243"/>
        <v>0</v>
      </c>
      <c r="BG102" s="149">
        <f t="shared" si="2244"/>
        <v>0</v>
      </c>
      <c r="BH102" s="151"/>
      <c r="BI102" s="146">
        <f t="shared" ref="BI102" si="2648">SUM(AZ98*O102)</f>
        <v>0</v>
      </c>
      <c r="BJ102" s="146">
        <f t="shared" ref="BJ102" si="2649">SUM(AZ98*P102)</f>
        <v>0</v>
      </c>
      <c r="BK102" s="146">
        <f t="shared" ref="BK102" si="2650">SUM(AZ98*Q102)</f>
        <v>0</v>
      </c>
      <c r="BL102" s="146">
        <f t="shared" ref="BL102" si="2651">SUM(AZ98*R102)</f>
        <v>0</v>
      </c>
      <c r="BM102" s="146">
        <f t="shared" ref="BM102" si="2652">SUM(AZ98*S102)</f>
        <v>0</v>
      </c>
      <c r="BN102" s="149">
        <f t="shared" si="2462"/>
        <v>0</v>
      </c>
      <c r="BO102" s="40"/>
      <c r="BP102" s="146">
        <f t="shared" ref="BP102" si="2653">SUM(AZ98*V102)</f>
        <v>0</v>
      </c>
      <c r="BQ102" s="146">
        <f t="shared" ref="BQ102" si="2654">SUM(AZ98*W102)</f>
        <v>0</v>
      </c>
      <c r="BR102" s="146">
        <f t="shared" ref="BR102" si="2655">SUM(AZ98*X102)</f>
        <v>0</v>
      </c>
      <c r="BS102" s="146">
        <f t="shared" ref="BS102" si="2656">SUM(AZ98*Y102)</f>
        <v>0</v>
      </c>
      <c r="BT102" s="146">
        <f t="shared" ref="BT102" si="2657">SUM(AZ98*Z102)</f>
        <v>0</v>
      </c>
      <c r="BU102" s="149">
        <f t="shared" si="2464"/>
        <v>0</v>
      </c>
      <c r="BV102" s="39"/>
      <c r="BW102" s="200"/>
      <c r="BX102" s="137"/>
      <c r="BY102" s="146">
        <f t="shared" si="2247"/>
        <v>0</v>
      </c>
      <c r="BZ102" s="146">
        <f t="shared" si="2248"/>
        <v>0</v>
      </c>
      <c r="CA102" s="146">
        <f t="shared" si="2211"/>
        <v>0</v>
      </c>
      <c r="CB102" s="146">
        <f t="shared" si="2212"/>
        <v>0</v>
      </c>
      <c r="CC102" s="146">
        <f t="shared" si="2249"/>
        <v>0</v>
      </c>
      <c r="CD102" s="149">
        <f t="shared" si="2250"/>
        <v>0</v>
      </c>
      <c r="CE102" s="151"/>
      <c r="CF102" s="146">
        <f t="shared" ref="CF102" si="2658">SUM(BW98*O102)</f>
        <v>0</v>
      </c>
      <c r="CG102" s="146">
        <f t="shared" ref="CG102" si="2659">SUM(BW98*P102)</f>
        <v>0</v>
      </c>
      <c r="CH102" s="146">
        <f t="shared" ref="CH102" si="2660">SUM(BW98*Q102)</f>
        <v>0</v>
      </c>
      <c r="CI102" s="146">
        <f t="shared" ref="CI102" si="2661">SUM(BW98*R102)</f>
        <v>0</v>
      </c>
      <c r="CJ102" s="146">
        <f t="shared" ref="CJ102" si="2662">SUM(BW98*S102)</f>
        <v>0</v>
      </c>
      <c r="CK102" s="149">
        <f t="shared" si="2466"/>
        <v>0</v>
      </c>
      <c r="CL102" s="151"/>
      <c r="CM102" s="146">
        <f t="shared" ref="CM102" si="2663">SUM(BW98*V102)</f>
        <v>0</v>
      </c>
      <c r="CN102" s="146">
        <f t="shared" ref="CN102" si="2664">SUM(BW98*W102)</f>
        <v>0</v>
      </c>
      <c r="CO102" s="146">
        <f t="shared" ref="CO102" si="2665">SUM(BW98*X102)</f>
        <v>0</v>
      </c>
      <c r="CP102" s="146">
        <f t="shared" ref="CP102" si="2666">SUM(BW98*Y102)</f>
        <v>0</v>
      </c>
      <c r="CQ102" s="146">
        <f t="shared" ref="CQ102" si="2667">SUM(BW98*Z102)</f>
        <v>0</v>
      </c>
      <c r="CR102" s="149">
        <f t="shared" si="2468"/>
        <v>0</v>
      </c>
      <c r="CS102" s="40"/>
      <c r="CT102" s="200"/>
      <c r="CU102" s="40"/>
      <c r="CV102" s="146">
        <f t="shared" si="2469"/>
        <v>0</v>
      </c>
      <c r="CW102" s="146">
        <f t="shared" si="2470"/>
        <v>0</v>
      </c>
      <c r="CX102" s="146">
        <f t="shared" si="2446"/>
        <v>0</v>
      </c>
      <c r="CY102" s="146">
        <f t="shared" si="2447"/>
        <v>0</v>
      </c>
      <c r="CZ102" s="146">
        <f t="shared" si="2471"/>
        <v>0</v>
      </c>
      <c r="DA102" s="149">
        <f t="shared" si="2472"/>
        <v>0</v>
      </c>
      <c r="DB102" s="151"/>
      <c r="DC102" s="146">
        <f t="shared" ref="DC102" si="2668">SUM(CT98*O102)</f>
        <v>0</v>
      </c>
      <c r="DD102" s="146">
        <f t="shared" ref="DD102" si="2669">SUM(CT98*P102)</f>
        <v>0</v>
      </c>
      <c r="DE102" s="146">
        <f t="shared" ref="DE102" si="2670">SUM(CT98*Q102)</f>
        <v>0</v>
      </c>
      <c r="DF102" s="146">
        <f t="shared" ref="DF102" si="2671">SUM(CT98*R102)</f>
        <v>0</v>
      </c>
      <c r="DG102" s="146">
        <f t="shared" ref="DG102" si="2672">SUM(CT98*S102)</f>
        <v>0</v>
      </c>
      <c r="DH102" s="149">
        <f t="shared" si="2474"/>
        <v>0</v>
      </c>
      <c r="DI102" s="151"/>
      <c r="DJ102" s="146">
        <f t="shared" ref="DJ102" si="2673">SUM(CT98*V102)</f>
        <v>0</v>
      </c>
      <c r="DK102" s="146">
        <f t="shared" ref="DK102" si="2674">SUM(CT98*W102)</f>
        <v>0</v>
      </c>
      <c r="DL102" s="146">
        <f t="shared" ref="DL102" si="2675">SUM(CT98*X102)</f>
        <v>0</v>
      </c>
      <c r="DM102" s="146">
        <f t="shared" ref="DM102" si="2676">SUM(CT98*Y102)</f>
        <v>0</v>
      </c>
      <c r="DN102" s="146">
        <f t="shared" ref="DN102" si="2677">SUM(CT98*Z102)</f>
        <v>0</v>
      </c>
      <c r="DO102" s="149">
        <f t="shared" si="2476"/>
        <v>0</v>
      </c>
      <c r="DP102" s="77"/>
    </row>
    <row r="103" spans="1:120" x14ac:dyDescent="0.3">
      <c r="A103" s="204"/>
      <c r="B103" s="205"/>
      <c r="C103" s="201"/>
      <c r="D103" s="201"/>
      <c r="E103" s="171" t="s">
        <v>21</v>
      </c>
      <c r="F103" s="201"/>
      <c r="G103" s="119" t="s">
        <v>21</v>
      </c>
      <c r="H103" s="195">
        <f>'Project 13'!$B$17</f>
        <v>0</v>
      </c>
      <c r="I103" s="195">
        <f>'Project 13'!$C$17</f>
        <v>0</v>
      </c>
      <c r="J103" s="195">
        <f>'Project 13'!$D$17</f>
        <v>0</v>
      </c>
      <c r="K103" s="195">
        <f>'Project 13'!$E$17</f>
        <v>0</v>
      </c>
      <c r="L103" s="195">
        <f>'Project 13'!$F$17</f>
        <v>0</v>
      </c>
      <c r="M103" s="196">
        <f>'Project 13'!$G$17</f>
        <v>0</v>
      </c>
      <c r="N103" s="151"/>
      <c r="O103" s="195">
        <f>'Project 13'!$B$26</f>
        <v>0</v>
      </c>
      <c r="P103" s="195">
        <f>'Project 13'!$C$26</f>
        <v>0</v>
      </c>
      <c r="Q103" s="195">
        <f>'Project 13'!$D$26</f>
        <v>0</v>
      </c>
      <c r="R103" s="195">
        <f>'Project 13'!$E$26</f>
        <v>0</v>
      </c>
      <c r="S103" s="195">
        <f>'Project 13'!$F$26</f>
        <v>0</v>
      </c>
      <c r="T103" s="196">
        <f>'Project 13'!$G$26</f>
        <v>0</v>
      </c>
      <c r="U103" s="151"/>
      <c r="V103" s="195">
        <f>'Project 13'!$J$26</f>
        <v>0</v>
      </c>
      <c r="W103" s="195">
        <f>'Project 13'!$K$26</f>
        <v>0</v>
      </c>
      <c r="X103" s="195">
        <f>'Project 13'!$L$26</f>
        <v>0</v>
      </c>
      <c r="Y103" s="195">
        <f>'Project 13'!$M$26</f>
        <v>0</v>
      </c>
      <c r="Z103" s="195">
        <f>'Project 13'!$N$26</f>
        <v>0</v>
      </c>
      <c r="AA103" s="196">
        <f>'Project 13'!$O$26</f>
        <v>0</v>
      </c>
      <c r="AB103" s="40"/>
      <c r="AC103" s="200"/>
      <c r="AE103" s="195">
        <f t="shared" si="2233"/>
        <v>0</v>
      </c>
      <c r="AF103" s="195">
        <f t="shared" si="2234"/>
        <v>0</v>
      </c>
      <c r="AG103" s="195">
        <f t="shared" si="2235"/>
        <v>0</v>
      </c>
      <c r="AH103" s="195">
        <f t="shared" si="2236"/>
        <v>0</v>
      </c>
      <c r="AI103" s="195">
        <f t="shared" si="2237"/>
        <v>0</v>
      </c>
      <c r="AJ103" s="196">
        <f t="shared" si="2238"/>
        <v>0</v>
      </c>
      <c r="AK103" s="151"/>
      <c r="AL103" s="195">
        <f t="shared" ref="AL103:AP103" si="2678">SUM(AL98:AL102)</f>
        <v>0</v>
      </c>
      <c r="AM103" s="195">
        <f t="shared" si="2678"/>
        <v>0</v>
      </c>
      <c r="AN103" s="195">
        <f t="shared" si="2678"/>
        <v>0</v>
      </c>
      <c r="AO103" s="195">
        <f t="shared" si="2678"/>
        <v>0</v>
      </c>
      <c r="AP103" s="195">
        <f t="shared" si="2678"/>
        <v>0</v>
      </c>
      <c r="AQ103" s="196">
        <f t="shared" si="2482"/>
        <v>0</v>
      </c>
      <c r="AR103" s="151"/>
      <c r="AS103" s="195">
        <f t="shared" ref="AS103" si="2679">SUM(AS98:AS102)</f>
        <v>0</v>
      </c>
      <c r="AT103" s="195">
        <f t="shared" si="2240"/>
        <v>0</v>
      </c>
      <c r="AU103" s="195">
        <f t="shared" si="2240"/>
        <v>0</v>
      </c>
      <c r="AV103" s="195">
        <f t="shared" si="2240"/>
        <v>0</v>
      </c>
      <c r="AW103" s="195">
        <f t="shared" si="2240"/>
        <v>0</v>
      </c>
      <c r="AX103" s="196">
        <f t="shared" si="2460"/>
        <v>0</v>
      </c>
      <c r="AY103" s="40"/>
      <c r="AZ103" s="200"/>
      <c r="BA103" s="137"/>
      <c r="BB103" s="195">
        <f t="shared" si="2241"/>
        <v>0</v>
      </c>
      <c r="BC103" s="195">
        <f t="shared" si="2242"/>
        <v>0</v>
      </c>
      <c r="BD103" s="195">
        <f t="shared" si="2199"/>
        <v>0</v>
      </c>
      <c r="BE103" s="195">
        <f t="shared" si="2200"/>
        <v>0</v>
      </c>
      <c r="BF103" s="195">
        <f t="shared" si="2243"/>
        <v>0</v>
      </c>
      <c r="BG103" s="196">
        <f t="shared" si="2244"/>
        <v>0</v>
      </c>
      <c r="BH103" s="151"/>
      <c r="BI103" s="195">
        <f t="shared" ref="BI103" si="2680">SUM(BI98:BI102)</f>
        <v>0</v>
      </c>
      <c r="BJ103" s="195">
        <f t="shared" si="2245"/>
        <v>0</v>
      </c>
      <c r="BK103" s="195">
        <f t="shared" si="2245"/>
        <v>0</v>
      </c>
      <c r="BL103" s="195">
        <f t="shared" si="2245"/>
        <v>0</v>
      </c>
      <c r="BM103" s="195">
        <f t="shared" si="2245"/>
        <v>0</v>
      </c>
      <c r="BN103" s="196">
        <f t="shared" si="2462"/>
        <v>0</v>
      </c>
      <c r="BO103" s="40"/>
      <c r="BP103" s="195">
        <f t="shared" ref="BP103" si="2681">SUM(BP98:BP102)</f>
        <v>0</v>
      </c>
      <c r="BQ103" s="195">
        <f t="shared" si="2246"/>
        <v>0</v>
      </c>
      <c r="BR103" s="195">
        <f t="shared" si="2246"/>
        <v>0</v>
      </c>
      <c r="BS103" s="195">
        <f t="shared" si="2246"/>
        <v>0</v>
      </c>
      <c r="BT103" s="195">
        <f t="shared" si="2246"/>
        <v>0</v>
      </c>
      <c r="BU103" s="196">
        <f t="shared" si="2464"/>
        <v>0</v>
      </c>
      <c r="BV103" s="39"/>
      <c r="BW103" s="200"/>
      <c r="BX103" s="137"/>
      <c r="BY103" s="195">
        <f t="shared" si="2247"/>
        <v>0</v>
      </c>
      <c r="BZ103" s="195">
        <f t="shared" si="2248"/>
        <v>0</v>
      </c>
      <c r="CA103" s="195">
        <f t="shared" si="2211"/>
        <v>0</v>
      </c>
      <c r="CB103" s="195">
        <f t="shared" si="2212"/>
        <v>0</v>
      </c>
      <c r="CC103" s="195">
        <f t="shared" si="2249"/>
        <v>0</v>
      </c>
      <c r="CD103" s="196">
        <f t="shared" si="2250"/>
        <v>0</v>
      </c>
      <c r="CE103" s="151"/>
      <c r="CF103" s="195">
        <f t="shared" ref="CF103" si="2682">SUM(CF98:CF102)</f>
        <v>0</v>
      </c>
      <c r="CG103" s="195">
        <f t="shared" si="2251"/>
        <v>0</v>
      </c>
      <c r="CH103" s="195">
        <f t="shared" si="2251"/>
        <v>0</v>
      </c>
      <c r="CI103" s="195">
        <f t="shared" si="2251"/>
        <v>0</v>
      </c>
      <c r="CJ103" s="195">
        <f t="shared" si="2251"/>
        <v>0</v>
      </c>
      <c r="CK103" s="196">
        <f t="shared" si="2466"/>
        <v>0</v>
      </c>
      <c r="CL103" s="151"/>
      <c r="CM103" s="195">
        <f t="shared" ref="CM103" si="2683">SUM(CM98:CM102)</f>
        <v>0</v>
      </c>
      <c r="CN103" s="195">
        <f t="shared" si="2252"/>
        <v>0</v>
      </c>
      <c r="CO103" s="195">
        <f t="shared" si="2252"/>
        <v>0</v>
      </c>
      <c r="CP103" s="195">
        <f t="shared" si="2252"/>
        <v>0</v>
      </c>
      <c r="CQ103" s="195">
        <f t="shared" si="2252"/>
        <v>0</v>
      </c>
      <c r="CR103" s="196">
        <f t="shared" si="2468"/>
        <v>0</v>
      </c>
      <c r="CS103" s="40"/>
      <c r="CT103" s="200"/>
      <c r="CU103" s="40"/>
      <c r="CV103" s="150">
        <f t="shared" si="2469"/>
        <v>0</v>
      </c>
      <c r="CW103" s="150">
        <f t="shared" si="2470"/>
        <v>0</v>
      </c>
      <c r="CX103" s="150">
        <f t="shared" si="2446"/>
        <v>0</v>
      </c>
      <c r="CY103" s="150">
        <f t="shared" si="2447"/>
        <v>0</v>
      </c>
      <c r="CZ103" s="150">
        <f t="shared" si="2471"/>
        <v>0</v>
      </c>
      <c r="DA103" s="149">
        <f t="shared" si="2472"/>
        <v>0</v>
      </c>
      <c r="DB103" s="151"/>
      <c r="DC103" s="150">
        <f t="shared" ref="DC103" si="2684">SUM(DC98:DC102)</f>
        <v>0</v>
      </c>
      <c r="DD103" s="150">
        <f t="shared" si="2253"/>
        <v>0</v>
      </c>
      <c r="DE103" s="150">
        <f t="shared" si="2253"/>
        <v>0</v>
      </c>
      <c r="DF103" s="150">
        <f t="shared" si="2253"/>
        <v>0</v>
      </c>
      <c r="DG103" s="150">
        <f t="shared" si="2253"/>
        <v>0</v>
      </c>
      <c r="DH103" s="149">
        <f t="shared" si="2474"/>
        <v>0</v>
      </c>
      <c r="DI103" s="151"/>
      <c r="DJ103" s="150">
        <f t="shared" ref="DJ103:DK103" si="2685">SUM(DJ98:DJ102)</f>
        <v>0</v>
      </c>
      <c r="DK103" s="150">
        <f t="shared" si="2685"/>
        <v>0</v>
      </c>
      <c r="DL103" s="150">
        <f t="shared" si="2254"/>
        <v>0</v>
      </c>
      <c r="DM103" s="150">
        <f t="shared" si="2254"/>
        <v>0</v>
      </c>
      <c r="DN103" s="150">
        <f t="shared" si="2254"/>
        <v>0</v>
      </c>
      <c r="DO103" s="149">
        <f t="shared" si="2476"/>
        <v>0</v>
      </c>
      <c r="DP103" s="77"/>
    </row>
    <row r="104" spans="1:120" x14ac:dyDescent="0.3">
      <c r="A104" s="202" t="s">
        <v>65</v>
      </c>
      <c r="B104" s="205">
        <f>'Project 14'!$C$2</f>
        <v>0</v>
      </c>
      <c r="C104" s="201">
        <f>'Project 14'!$C$3</f>
        <v>0</v>
      </c>
      <c r="D104" s="201">
        <f>'Project 14'!$C$4</f>
        <v>0</v>
      </c>
      <c r="E104" s="169">
        <f>'Project 14'!$C$6</f>
        <v>0</v>
      </c>
      <c r="F104" s="201">
        <f>'Project 14'!$C$7</f>
        <v>0</v>
      </c>
      <c r="G104" s="119" t="s">
        <v>22</v>
      </c>
      <c r="H104" s="146">
        <f>'Project 14'!$B$12</f>
        <v>0</v>
      </c>
      <c r="I104" s="146">
        <f>'Project 14'!$C$12</f>
        <v>0</v>
      </c>
      <c r="J104" s="146">
        <f>'Project 14'!$D$12</f>
        <v>0</v>
      </c>
      <c r="K104" s="146">
        <f>'Project 14'!$E$12</f>
        <v>0</v>
      </c>
      <c r="L104" s="146">
        <f>'Project 14'!$F$12</f>
        <v>0</v>
      </c>
      <c r="M104" s="147">
        <f>'Project 14'!$G$12</f>
        <v>0</v>
      </c>
      <c r="N104" s="151"/>
      <c r="O104" s="146">
        <f>'Project 14'!$B$21</f>
        <v>0</v>
      </c>
      <c r="P104" s="146">
        <f>'Project 14'!$C$21</f>
        <v>0</v>
      </c>
      <c r="Q104" s="146">
        <f>'Project 14'!$D$21</f>
        <v>0</v>
      </c>
      <c r="R104" s="146">
        <f>'Project 14'!$E$21</f>
        <v>0</v>
      </c>
      <c r="S104" s="146">
        <f>'Project 14'!$F$21</f>
        <v>0</v>
      </c>
      <c r="T104" s="147">
        <f>'Project 14'!$G$21</f>
        <v>0</v>
      </c>
      <c r="U104" s="151"/>
      <c r="V104" s="146">
        <f>'Project 14'!$J$21</f>
        <v>0</v>
      </c>
      <c r="W104" s="146">
        <f>'Project 14'!$K$21</f>
        <v>0</v>
      </c>
      <c r="X104" s="146">
        <f>'Project 14'!$L$21</f>
        <v>0</v>
      </c>
      <c r="Y104" s="146">
        <f>'Project 14'!$M$21</f>
        <v>0</v>
      </c>
      <c r="Z104" s="146">
        <f>'Project 14'!$N$21</f>
        <v>0</v>
      </c>
      <c r="AA104" s="147">
        <f>'Project 14'!$O$21</f>
        <v>0</v>
      </c>
      <c r="AB104" s="40"/>
      <c r="AC104" s="200"/>
      <c r="AE104" s="146">
        <f t="shared" si="2233"/>
        <v>0</v>
      </c>
      <c r="AF104" s="146">
        <f t="shared" si="2234"/>
        <v>0</v>
      </c>
      <c r="AG104" s="146">
        <f t="shared" si="2235"/>
        <v>0</v>
      </c>
      <c r="AH104" s="146">
        <f t="shared" si="2236"/>
        <v>0</v>
      </c>
      <c r="AI104" s="146">
        <f t="shared" si="2237"/>
        <v>0</v>
      </c>
      <c r="AJ104" s="147">
        <f t="shared" si="2238"/>
        <v>0</v>
      </c>
      <c r="AK104" s="151"/>
      <c r="AL104" s="146">
        <f t="shared" ref="AL104" si="2686">SUM(AC104*O104)</f>
        <v>0</v>
      </c>
      <c r="AM104" s="146">
        <f t="shared" ref="AM104" si="2687">SUM(AC104*P104)</f>
        <v>0</v>
      </c>
      <c r="AN104" s="146">
        <f t="shared" ref="AN104" si="2688">SUM(AC104*Q104)</f>
        <v>0</v>
      </c>
      <c r="AO104" s="146">
        <f t="shared" ref="AO104" si="2689">SUM(AC104*R104)</f>
        <v>0</v>
      </c>
      <c r="AP104" s="146">
        <f t="shared" ref="AP104" si="2690">SUM(AC104*S104)</f>
        <v>0</v>
      </c>
      <c r="AQ104" s="147">
        <f t="shared" si="2482"/>
        <v>0</v>
      </c>
      <c r="AR104" s="151"/>
      <c r="AS104" s="146">
        <f t="shared" ref="AS104" si="2691">SUM(AC104*V104)</f>
        <v>0</v>
      </c>
      <c r="AT104" s="146">
        <f t="shared" ref="AT104" si="2692">SUM(AC104*W104)</f>
        <v>0</v>
      </c>
      <c r="AU104" s="146">
        <f t="shared" ref="AU104" si="2693">SUM(AC104*X104)</f>
        <v>0</v>
      </c>
      <c r="AV104" s="146">
        <f t="shared" ref="AV104" si="2694">SUM(AC104*Y104)</f>
        <v>0</v>
      </c>
      <c r="AW104" s="146">
        <f t="shared" ref="AW104" si="2695">SUM(AC104*Z104)</f>
        <v>0</v>
      </c>
      <c r="AX104" s="147">
        <f t="shared" si="2460"/>
        <v>0</v>
      </c>
      <c r="AY104" s="40"/>
      <c r="AZ104" s="200"/>
      <c r="BA104" s="137"/>
      <c r="BB104" s="146">
        <f t="shared" si="2241"/>
        <v>0</v>
      </c>
      <c r="BC104" s="146">
        <f t="shared" si="2242"/>
        <v>0</v>
      </c>
      <c r="BD104" s="146">
        <f t="shared" si="2199"/>
        <v>0</v>
      </c>
      <c r="BE104" s="146">
        <f t="shared" si="2200"/>
        <v>0</v>
      </c>
      <c r="BF104" s="146">
        <f t="shared" si="2243"/>
        <v>0</v>
      </c>
      <c r="BG104" s="147">
        <f t="shared" si="2244"/>
        <v>0</v>
      </c>
      <c r="BH104" s="151"/>
      <c r="BI104" s="146">
        <f t="shared" ref="BI104" si="2696">SUM(AZ104*O104)</f>
        <v>0</v>
      </c>
      <c r="BJ104" s="146">
        <f t="shared" ref="BJ104" si="2697">SUM(AZ104*P104)</f>
        <v>0</v>
      </c>
      <c r="BK104" s="146">
        <f t="shared" ref="BK104" si="2698">SUM(AZ104*Q104)</f>
        <v>0</v>
      </c>
      <c r="BL104" s="146">
        <f t="shared" ref="BL104" si="2699">SUM(AZ104*R104)</f>
        <v>0</v>
      </c>
      <c r="BM104" s="146">
        <f t="shared" ref="BM104" si="2700">SUM(AZ104*S104)</f>
        <v>0</v>
      </c>
      <c r="BN104" s="147">
        <f t="shared" si="2462"/>
        <v>0</v>
      </c>
      <c r="BO104" s="40"/>
      <c r="BP104" s="146">
        <f t="shared" ref="BP104" si="2701">SUM(AZ104*V104)</f>
        <v>0</v>
      </c>
      <c r="BQ104" s="146">
        <f t="shared" ref="BQ104" si="2702">SUM(AZ104*W104)</f>
        <v>0</v>
      </c>
      <c r="BR104" s="146">
        <f t="shared" ref="BR104" si="2703">SUM(AZ104*X104)</f>
        <v>0</v>
      </c>
      <c r="BS104" s="146">
        <f t="shared" ref="BS104" si="2704">SUM(AZ104*Y104)</f>
        <v>0</v>
      </c>
      <c r="BT104" s="146">
        <f t="shared" ref="BT104" si="2705">SUM(AZ104*Z104)</f>
        <v>0</v>
      </c>
      <c r="BU104" s="147">
        <f t="shared" si="2464"/>
        <v>0</v>
      </c>
      <c r="BV104" s="39"/>
      <c r="BW104" s="200"/>
      <c r="BX104" s="137"/>
      <c r="BY104" s="146">
        <f t="shared" si="2247"/>
        <v>0</v>
      </c>
      <c r="BZ104" s="146">
        <f t="shared" si="2248"/>
        <v>0</v>
      </c>
      <c r="CA104" s="146">
        <f t="shared" si="2211"/>
        <v>0</v>
      </c>
      <c r="CB104" s="146">
        <f t="shared" si="2212"/>
        <v>0</v>
      </c>
      <c r="CC104" s="146">
        <f t="shared" si="2249"/>
        <v>0</v>
      </c>
      <c r="CD104" s="147">
        <f t="shared" si="2250"/>
        <v>0</v>
      </c>
      <c r="CE104" s="151"/>
      <c r="CF104" s="146">
        <f t="shared" ref="CF104" si="2706">SUM(BW104*O104)</f>
        <v>0</v>
      </c>
      <c r="CG104" s="146">
        <f t="shared" ref="CG104" si="2707">SUM(BW104*P104)</f>
        <v>0</v>
      </c>
      <c r="CH104" s="146">
        <f t="shared" ref="CH104" si="2708">SUM(BW104*Q104)</f>
        <v>0</v>
      </c>
      <c r="CI104" s="146">
        <f t="shared" ref="CI104" si="2709">SUM(BW104*R104)</f>
        <v>0</v>
      </c>
      <c r="CJ104" s="146">
        <f t="shared" ref="CJ104" si="2710">SUM(BW104*S104)</f>
        <v>0</v>
      </c>
      <c r="CK104" s="147">
        <f t="shared" si="2466"/>
        <v>0</v>
      </c>
      <c r="CL104" s="151"/>
      <c r="CM104" s="146">
        <f t="shared" ref="CM104" si="2711">SUM(BW104*V104)</f>
        <v>0</v>
      </c>
      <c r="CN104" s="146">
        <f t="shared" ref="CN104" si="2712">SUM(BW104*W104)</f>
        <v>0</v>
      </c>
      <c r="CO104" s="146">
        <f t="shared" ref="CO104" si="2713">SUM(BW104*X104)</f>
        <v>0</v>
      </c>
      <c r="CP104" s="146">
        <f t="shared" ref="CP104" si="2714">SUM(BW104*Y104)</f>
        <v>0</v>
      </c>
      <c r="CQ104" s="146">
        <f t="shared" ref="CQ104" si="2715">SUM(BW104*Z104)</f>
        <v>0</v>
      </c>
      <c r="CR104" s="147">
        <f t="shared" si="2468"/>
        <v>0</v>
      </c>
      <c r="CS104" s="40"/>
      <c r="CT104" s="200"/>
      <c r="CU104" s="40"/>
      <c r="CV104" s="146">
        <f t="shared" si="2469"/>
        <v>0</v>
      </c>
      <c r="CW104" s="146">
        <f t="shared" si="2470"/>
        <v>0</v>
      </c>
      <c r="CX104" s="146">
        <f t="shared" si="2446"/>
        <v>0</v>
      </c>
      <c r="CY104" s="146">
        <f t="shared" si="2447"/>
        <v>0</v>
      </c>
      <c r="CZ104" s="146">
        <f t="shared" si="2471"/>
        <v>0</v>
      </c>
      <c r="DA104" s="149">
        <f t="shared" si="2472"/>
        <v>0</v>
      </c>
      <c r="DB104" s="151"/>
      <c r="DC104" s="146">
        <f t="shared" ref="DC104" si="2716">SUM(CT104*O104)</f>
        <v>0</v>
      </c>
      <c r="DD104" s="146">
        <f t="shared" ref="DD104" si="2717">SUM(CT104*P104)</f>
        <v>0</v>
      </c>
      <c r="DE104" s="146">
        <f t="shared" ref="DE104" si="2718">SUM(CT104*Q104)</f>
        <v>0</v>
      </c>
      <c r="DF104" s="146">
        <f t="shared" ref="DF104" si="2719">SUM(CT104*R104)</f>
        <v>0</v>
      </c>
      <c r="DG104" s="146">
        <f t="shared" ref="DG104" si="2720">SUM(CT104*S104)</f>
        <v>0</v>
      </c>
      <c r="DH104" s="149">
        <f t="shared" si="2474"/>
        <v>0</v>
      </c>
      <c r="DI104" s="151"/>
      <c r="DJ104" s="146">
        <f t="shared" ref="DJ104" si="2721">SUM(CT104*V104)</f>
        <v>0</v>
      </c>
      <c r="DK104" s="146">
        <f t="shared" ref="DK104" si="2722">SUM(CT104*W104)</f>
        <v>0</v>
      </c>
      <c r="DL104" s="146">
        <f t="shared" ref="DL104" si="2723">SUM(CT104*X104)</f>
        <v>0</v>
      </c>
      <c r="DM104" s="146">
        <f t="shared" ref="DM104" si="2724">SUM(CT104*Y104)</f>
        <v>0</v>
      </c>
      <c r="DN104" s="146">
        <f t="shared" ref="DN104" si="2725">SUM(CT104*Z104)</f>
        <v>0</v>
      </c>
      <c r="DO104" s="149">
        <f t="shared" si="2476"/>
        <v>0</v>
      </c>
      <c r="DP104" s="77"/>
    </row>
    <row r="105" spans="1:120" x14ac:dyDescent="0.3">
      <c r="A105" s="203"/>
      <c r="B105" s="205"/>
      <c r="C105" s="201"/>
      <c r="D105" s="201"/>
      <c r="E105" s="170">
        <f>E104</f>
        <v>0</v>
      </c>
      <c r="F105" s="201"/>
      <c r="G105" s="119" t="s">
        <v>24</v>
      </c>
      <c r="H105" s="146">
        <f>'Project 14'!$B$13</f>
        <v>0</v>
      </c>
      <c r="I105" s="146">
        <f>'Project 14'!$C$13</f>
        <v>0</v>
      </c>
      <c r="J105" s="146">
        <f>'Project 14'!$D$13</f>
        <v>0</v>
      </c>
      <c r="K105" s="146">
        <f>'Project 14'!$E$13</f>
        <v>0</v>
      </c>
      <c r="L105" s="146">
        <f>'Project 14'!$F$13</f>
        <v>0</v>
      </c>
      <c r="M105" s="149">
        <f>'Project 14'!$G$13</f>
        <v>0</v>
      </c>
      <c r="N105" s="151"/>
      <c r="O105" s="146">
        <f>'Project 14'!$B$22</f>
        <v>0</v>
      </c>
      <c r="P105" s="146">
        <f>'Project 14'!$C$22</f>
        <v>0</v>
      </c>
      <c r="Q105" s="146">
        <f>'Project 14'!$D$22</f>
        <v>0</v>
      </c>
      <c r="R105" s="146">
        <f>'Project 14'!$E$22</f>
        <v>0</v>
      </c>
      <c r="S105" s="146">
        <f>'Project 14'!$F$22</f>
        <v>0</v>
      </c>
      <c r="T105" s="149">
        <f>'Project 14'!$G$22</f>
        <v>0</v>
      </c>
      <c r="U105" s="151"/>
      <c r="V105" s="146">
        <f>'Project 14'!$J$22</f>
        <v>0</v>
      </c>
      <c r="W105" s="146">
        <f>'Project 14'!$K$22</f>
        <v>0</v>
      </c>
      <c r="X105" s="146">
        <f>'Project 14'!$L$22</f>
        <v>0</v>
      </c>
      <c r="Y105" s="146">
        <f>'Project 14'!$M$22</f>
        <v>0</v>
      </c>
      <c r="Z105" s="146">
        <f>'Project 14'!$N$22</f>
        <v>0</v>
      </c>
      <c r="AA105" s="149">
        <f>'Project 14'!$O$22</f>
        <v>0</v>
      </c>
      <c r="AB105" s="40"/>
      <c r="AC105" s="200"/>
      <c r="AE105" s="146">
        <f t="shared" si="2233"/>
        <v>0</v>
      </c>
      <c r="AF105" s="146">
        <f t="shared" si="2234"/>
        <v>0</v>
      </c>
      <c r="AG105" s="146">
        <f t="shared" si="2235"/>
        <v>0</v>
      </c>
      <c r="AH105" s="146">
        <f t="shared" si="2236"/>
        <v>0</v>
      </c>
      <c r="AI105" s="146">
        <f t="shared" si="2237"/>
        <v>0</v>
      </c>
      <c r="AJ105" s="149">
        <f t="shared" si="2238"/>
        <v>0</v>
      </c>
      <c r="AK105" s="151"/>
      <c r="AL105" s="146">
        <f t="shared" ref="AL105" si="2726">SUM(AC104*O105)</f>
        <v>0</v>
      </c>
      <c r="AM105" s="146">
        <f t="shared" ref="AM105" si="2727">SUM(AC104*P105)</f>
        <v>0</v>
      </c>
      <c r="AN105" s="146">
        <f t="shared" ref="AN105" si="2728">SUM(AC104*Q105)</f>
        <v>0</v>
      </c>
      <c r="AO105" s="146">
        <f t="shared" ref="AO105" si="2729">SUM(AC104*R105)</f>
        <v>0</v>
      </c>
      <c r="AP105" s="146">
        <f t="shared" ref="AP105" si="2730">SUM(AC104*S105)</f>
        <v>0</v>
      </c>
      <c r="AQ105" s="149">
        <f t="shared" si="2482"/>
        <v>0</v>
      </c>
      <c r="AR105" s="151"/>
      <c r="AS105" s="146">
        <f t="shared" ref="AS105" si="2731">SUM(AC104*V105)</f>
        <v>0</v>
      </c>
      <c r="AT105" s="146">
        <f t="shared" ref="AT105" si="2732">SUM(AC104*W105)</f>
        <v>0</v>
      </c>
      <c r="AU105" s="146">
        <f t="shared" ref="AU105" si="2733">SUM(AC104*X105)</f>
        <v>0</v>
      </c>
      <c r="AV105" s="146">
        <f t="shared" ref="AV105" si="2734">SUM(AC104*Y105)</f>
        <v>0</v>
      </c>
      <c r="AW105" s="146">
        <f t="shared" ref="AW105" si="2735">SUM(AC104*Z105)</f>
        <v>0</v>
      </c>
      <c r="AX105" s="149">
        <f t="shared" si="2460"/>
        <v>0</v>
      </c>
      <c r="AY105" s="40"/>
      <c r="AZ105" s="200"/>
      <c r="BA105" s="137"/>
      <c r="BB105" s="146">
        <f t="shared" si="2241"/>
        <v>0</v>
      </c>
      <c r="BC105" s="146">
        <f t="shared" si="2242"/>
        <v>0</v>
      </c>
      <c r="BD105" s="146">
        <f t="shared" si="2199"/>
        <v>0</v>
      </c>
      <c r="BE105" s="146">
        <f t="shared" si="2200"/>
        <v>0</v>
      </c>
      <c r="BF105" s="146">
        <f t="shared" si="2243"/>
        <v>0</v>
      </c>
      <c r="BG105" s="149">
        <f t="shared" si="2244"/>
        <v>0</v>
      </c>
      <c r="BH105" s="151"/>
      <c r="BI105" s="146">
        <f t="shared" ref="BI105" si="2736">SUM(AZ104*O105)</f>
        <v>0</v>
      </c>
      <c r="BJ105" s="146">
        <f t="shared" ref="BJ105" si="2737">SUM(AZ104*P105)</f>
        <v>0</v>
      </c>
      <c r="BK105" s="146">
        <f t="shared" ref="BK105" si="2738">SUM(AZ104*Q105)</f>
        <v>0</v>
      </c>
      <c r="BL105" s="146">
        <f t="shared" ref="BL105" si="2739">SUM(AZ104*R105)</f>
        <v>0</v>
      </c>
      <c r="BM105" s="146">
        <f t="shared" ref="BM105" si="2740">SUM(AZ104*S105)</f>
        <v>0</v>
      </c>
      <c r="BN105" s="149">
        <f t="shared" si="2462"/>
        <v>0</v>
      </c>
      <c r="BO105" s="40"/>
      <c r="BP105" s="146">
        <f t="shared" ref="BP105" si="2741">SUM(AZ104*V105)</f>
        <v>0</v>
      </c>
      <c r="BQ105" s="146">
        <f t="shared" ref="BQ105" si="2742">SUM(AZ104*W105)</f>
        <v>0</v>
      </c>
      <c r="BR105" s="146">
        <f t="shared" ref="BR105" si="2743">SUM(AZ104*X105)</f>
        <v>0</v>
      </c>
      <c r="BS105" s="146">
        <f t="shared" ref="BS105" si="2744">SUM(AZ104*Y105)</f>
        <v>0</v>
      </c>
      <c r="BT105" s="146">
        <f t="shared" ref="BT105" si="2745">SUM(AZ104*Z105)</f>
        <v>0</v>
      </c>
      <c r="BU105" s="149">
        <f t="shared" si="2464"/>
        <v>0</v>
      </c>
      <c r="BV105" s="39"/>
      <c r="BW105" s="200"/>
      <c r="BX105" s="137"/>
      <c r="BY105" s="146">
        <f t="shared" si="2247"/>
        <v>0</v>
      </c>
      <c r="BZ105" s="146">
        <f t="shared" si="2248"/>
        <v>0</v>
      </c>
      <c r="CA105" s="146">
        <f t="shared" si="2211"/>
        <v>0</v>
      </c>
      <c r="CB105" s="146">
        <f t="shared" si="2212"/>
        <v>0</v>
      </c>
      <c r="CC105" s="146">
        <f t="shared" si="2249"/>
        <v>0</v>
      </c>
      <c r="CD105" s="149">
        <f t="shared" si="2250"/>
        <v>0</v>
      </c>
      <c r="CE105" s="151"/>
      <c r="CF105" s="146">
        <f t="shared" ref="CF105" si="2746">SUM(BW104*O105)</f>
        <v>0</v>
      </c>
      <c r="CG105" s="146">
        <f t="shared" ref="CG105" si="2747">SUM(BW104*P105)</f>
        <v>0</v>
      </c>
      <c r="CH105" s="146">
        <f t="shared" ref="CH105" si="2748">SUM(BW104*Q105)</f>
        <v>0</v>
      </c>
      <c r="CI105" s="146">
        <f t="shared" ref="CI105" si="2749">SUM(BW104*R105)</f>
        <v>0</v>
      </c>
      <c r="CJ105" s="146">
        <f t="shared" ref="CJ105" si="2750">SUM(BW104*S105)</f>
        <v>0</v>
      </c>
      <c r="CK105" s="149">
        <f t="shared" si="2466"/>
        <v>0</v>
      </c>
      <c r="CL105" s="151"/>
      <c r="CM105" s="146">
        <f t="shared" ref="CM105" si="2751">SUM(BW104*V105)</f>
        <v>0</v>
      </c>
      <c r="CN105" s="146">
        <f t="shared" ref="CN105" si="2752">SUM(BW104*W105)</f>
        <v>0</v>
      </c>
      <c r="CO105" s="146">
        <f t="shared" ref="CO105" si="2753">SUM(BW104*X105)</f>
        <v>0</v>
      </c>
      <c r="CP105" s="146">
        <f t="shared" ref="CP105" si="2754">SUM(BW104*Y105)</f>
        <v>0</v>
      </c>
      <c r="CQ105" s="146">
        <f t="shared" ref="CQ105" si="2755">SUM(BW104*Z105)</f>
        <v>0</v>
      </c>
      <c r="CR105" s="149">
        <f t="shared" si="2468"/>
        <v>0</v>
      </c>
      <c r="CS105" s="40"/>
      <c r="CT105" s="200"/>
      <c r="CU105" s="40"/>
      <c r="CV105" s="146">
        <f t="shared" si="2469"/>
        <v>0</v>
      </c>
      <c r="CW105" s="146">
        <f t="shared" si="2470"/>
        <v>0</v>
      </c>
      <c r="CX105" s="146">
        <f t="shared" si="2446"/>
        <v>0</v>
      </c>
      <c r="CY105" s="146">
        <f t="shared" si="2447"/>
        <v>0</v>
      </c>
      <c r="CZ105" s="146">
        <f t="shared" si="2471"/>
        <v>0</v>
      </c>
      <c r="DA105" s="149">
        <f t="shared" si="2472"/>
        <v>0</v>
      </c>
      <c r="DB105" s="151"/>
      <c r="DC105" s="146">
        <f t="shared" ref="DC105" si="2756">SUM(CT104*O105)</f>
        <v>0</v>
      </c>
      <c r="DD105" s="146">
        <f t="shared" ref="DD105" si="2757">SUM(CT104*P105)</f>
        <v>0</v>
      </c>
      <c r="DE105" s="146">
        <f t="shared" ref="DE105" si="2758">SUM(CT104*Q105)</f>
        <v>0</v>
      </c>
      <c r="DF105" s="146">
        <f t="shared" ref="DF105" si="2759">SUM(CT104*R105)</f>
        <v>0</v>
      </c>
      <c r="DG105" s="146">
        <f t="shared" ref="DG105" si="2760">SUM(CT104*S105)</f>
        <v>0</v>
      </c>
      <c r="DH105" s="149">
        <f t="shared" si="2474"/>
        <v>0</v>
      </c>
      <c r="DI105" s="151"/>
      <c r="DJ105" s="146">
        <f t="shared" ref="DJ105" si="2761">SUM(CT104*V105)</f>
        <v>0</v>
      </c>
      <c r="DK105" s="146">
        <f t="shared" ref="DK105" si="2762">SUM(CT104*W105)</f>
        <v>0</v>
      </c>
      <c r="DL105" s="146">
        <f t="shared" ref="DL105" si="2763">SUM(CT104*X105)</f>
        <v>0</v>
      </c>
      <c r="DM105" s="146">
        <f t="shared" ref="DM105" si="2764">SUM(CT104*Y105)</f>
        <v>0</v>
      </c>
      <c r="DN105" s="146">
        <f t="shared" ref="DN105" si="2765">SUM(CT104*Z105)</f>
        <v>0</v>
      </c>
      <c r="DO105" s="149">
        <f t="shared" si="2476"/>
        <v>0</v>
      </c>
      <c r="DP105" s="77"/>
    </row>
    <row r="106" spans="1:120" x14ac:dyDescent="0.3">
      <c r="A106" s="203"/>
      <c r="B106" s="205"/>
      <c r="C106" s="201"/>
      <c r="D106" s="201"/>
      <c r="E106" s="170">
        <f t="shared" ref="E106:E108" si="2766">E105</f>
        <v>0</v>
      </c>
      <c r="F106" s="201"/>
      <c r="G106" s="119" t="s">
        <v>25</v>
      </c>
      <c r="H106" s="146">
        <f>'Project 14'!$B$14</f>
        <v>0</v>
      </c>
      <c r="I106" s="146">
        <f>'Project 14'!$C$14</f>
        <v>0</v>
      </c>
      <c r="J106" s="146">
        <f>'Project 14'!$D$14</f>
        <v>0</v>
      </c>
      <c r="K106" s="146">
        <f>'Project 14'!$E$14</f>
        <v>0</v>
      </c>
      <c r="L106" s="146">
        <f>'Project 14'!$F$14</f>
        <v>0</v>
      </c>
      <c r="M106" s="149">
        <f>'Project 14'!$G$14</f>
        <v>0</v>
      </c>
      <c r="N106" s="151"/>
      <c r="O106" s="146">
        <f>'Project 14'!$B$23</f>
        <v>0</v>
      </c>
      <c r="P106" s="146">
        <f>'Project 14'!$C$23</f>
        <v>0</v>
      </c>
      <c r="Q106" s="146">
        <f>'Project 14'!$D$23</f>
        <v>0</v>
      </c>
      <c r="R106" s="146">
        <f>'Project 14'!$E$23</f>
        <v>0</v>
      </c>
      <c r="S106" s="146">
        <f>'Project 14'!$F$23</f>
        <v>0</v>
      </c>
      <c r="T106" s="149">
        <f>'Project 14'!$G$23</f>
        <v>0</v>
      </c>
      <c r="U106" s="151"/>
      <c r="V106" s="146">
        <f>'Project 14'!$J$23</f>
        <v>0</v>
      </c>
      <c r="W106" s="146">
        <f>'Project 14'!$K$23</f>
        <v>0</v>
      </c>
      <c r="X106" s="146">
        <f>'Project 14'!$L$23</f>
        <v>0</v>
      </c>
      <c r="Y106" s="146">
        <f>'Project 14'!$M$23</f>
        <v>0</v>
      </c>
      <c r="Z106" s="146">
        <f>'Project 14'!$N$23</f>
        <v>0</v>
      </c>
      <c r="AA106" s="149">
        <f>'Project 14'!$O$23</f>
        <v>0</v>
      </c>
      <c r="AB106" s="40"/>
      <c r="AC106" s="200"/>
      <c r="AE106" s="146">
        <f t="shared" si="2233"/>
        <v>0</v>
      </c>
      <c r="AF106" s="146">
        <f t="shared" si="2234"/>
        <v>0</v>
      </c>
      <c r="AG106" s="146">
        <f t="shared" si="2235"/>
        <v>0</v>
      </c>
      <c r="AH106" s="146">
        <f t="shared" si="2236"/>
        <v>0</v>
      </c>
      <c r="AI106" s="146">
        <f t="shared" si="2237"/>
        <v>0</v>
      </c>
      <c r="AJ106" s="149">
        <f t="shared" si="2238"/>
        <v>0</v>
      </c>
      <c r="AK106" s="151"/>
      <c r="AL106" s="146">
        <f t="shared" ref="AL106" si="2767">SUM(AC104*O106)</f>
        <v>0</v>
      </c>
      <c r="AM106" s="146">
        <f t="shared" ref="AM106" si="2768">SUM(AC104*P106)</f>
        <v>0</v>
      </c>
      <c r="AN106" s="146">
        <f t="shared" ref="AN106" si="2769">SUM(AC104*Q106)</f>
        <v>0</v>
      </c>
      <c r="AO106" s="146">
        <f t="shared" ref="AO106" si="2770">SUM(AC104*R106)</f>
        <v>0</v>
      </c>
      <c r="AP106" s="146">
        <f t="shared" ref="AP106" si="2771">SUM(AC104*S106)</f>
        <v>0</v>
      </c>
      <c r="AQ106" s="149">
        <f t="shared" si="2482"/>
        <v>0</v>
      </c>
      <c r="AR106" s="151"/>
      <c r="AS106" s="146">
        <f t="shared" ref="AS106" si="2772">SUM(AC104*V106)</f>
        <v>0</v>
      </c>
      <c r="AT106" s="146">
        <f t="shared" ref="AT106" si="2773">SUM(AC104*W106)</f>
        <v>0</v>
      </c>
      <c r="AU106" s="146">
        <f t="shared" ref="AU106" si="2774">SUM(AC104*X106)</f>
        <v>0</v>
      </c>
      <c r="AV106" s="146">
        <f t="shared" ref="AV106" si="2775">SUM(AC104*Y106)</f>
        <v>0</v>
      </c>
      <c r="AW106" s="146">
        <f t="shared" ref="AW106" si="2776">SUM(AC104*Z106)</f>
        <v>0</v>
      </c>
      <c r="AX106" s="149">
        <f t="shared" si="2460"/>
        <v>0</v>
      </c>
      <c r="AY106" s="40"/>
      <c r="AZ106" s="200"/>
      <c r="BA106" s="137"/>
      <c r="BB106" s="146">
        <f t="shared" si="2241"/>
        <v>0</v>
      </c>
      <c r="BC106" s="146">
        <f t="shared" si="2242"/>
        <v>0</v>
      </c>
      <c r="BD106" s="146">
        <f t="shared" si="2199"/>
        <v>0</v>
      </c>
      <c r="BE106" s="146">
        <f t="shared" si="2200"/>
        <v>0</v>
      </c>
      <c r="BF106" s="146">
        <f t="shared" si="2243"/>
        <v>0</v>
      </c>
      <c r="BG106" s="149">
        <f t="shared" si="2244"/>
        <v>0</v>
      </c>
      <c r="BH106" s="151"/>
      <c r="BI106" s="146">
        <f t="shared" ref="BI106" si="2777">SUM(AZ104*O106)</f>
        <v>0</v>
      </c>
      <c r="BJ106" s="146">
        <f t="shared" ref="BJ106" si="2778">SUM(AZ104*P106)</f>
        <v>0</v>
      </c>
      <c r="BK106" s="146">
        <f t="shared" ref="BK106" si="2779">SUM(AZ104*Q106)</f>
        <v>0</v>
      </c>
      <c r="BL106" s="146">
        <f t="shared" ref="BL106" si="2780">SUM(AZ104*R106)</f>
        <v>0</v>
      </c>
      <c r="BM106" s="146">
        <f t="shared" ref="BM106" si="2781">SUM(AZ104*S106)</f>
        <v>0</v>
      </c>
      <c r="BN106" s="149">
        <f t="shared" si="2462"/>
        <v>0</v>
      </c>
      <c r="BO106" s="40"/>
      <c r="BP106" s="146">
        <f t="shared" ref="BP106" si="2782">SUM(AZ104*V106)</f>
        <v>0</v>
      </c>
      <c r="BQ106" s="146">
        <f t="shared" ref="BQ106" si="2783">SUM(AZ104*W106)</f>
        <v>0</v>
      </c>
      <c r="BR106" s="146">
        <f t="shared" ref="BR106" si="2784">SUM(AZ104*X106)</f>
        <v>0</v>
      </c>
      <c r="BS106" s="146">
        <f t="shared" ref="BS106" si="2785">SUM(AZ104*Y106)</f>
        <v>0</v>
      </c>
      <c r="BT106" s="146">
        <f t="shared" ref="BT106" si="2786">SUM(AZ104*Z106)</f>
        <v>0</v>
      </c>
      <c r="BU106" s="149">
        <f t="shared" si="2464"/>
        <v>0</v>
      </c>
      <c r="BV106" s="39"/>
      <c r="BW106" s="200"/>
      <c r="BX106" s="137"/>
      <c r="BY106" s="146">
        <f t="shared" si="2247"/>
        <v>0</v>
      </c>
      <c r="BZ106" s="146">
        <f t="shared" si="2248"/>
        <v>0</v>
      </c>
      <c r="CA106" s="146">
        <f t="shared" si="2211"/>
        <v>0</v>
      </c>
      <c r="CB106" s="146">
        <f t="shared" si="2212"/>
        <v>0</v>
      </c>
      <c r="CC106" s="146">
        <f t="shared" si="2249"/>
        <v>0</v>
      </c>
      <c r="CD106" s="149">
        <f t="shared" si="2250"/>
        <v>0</v>
      </c>
      <c r="CE106" s="151"/>
      <c r="CF106" s="146">
        <f t="shared" ref="CF106" si="2787">SUM(BW104*O106)</f>
        <v>0</v>
      </c>
      <c r="CG106" s="146">
        <f t="shared" ref="CG106" si="2788">SUM(BW104*P106)</f>
        <v>0</v>
      </c>
      <c r="CH106" s="146">
        <f t="shared" ref="CH106" si="2789">SUM(BW104*Q106)</f>
        <v>0</v>
      </c>
      <c r="CI106" s="146">
        <f t="shared" ref="CI106" si="2790">SUM(BW104*R106)</f>
        <v>0</v>
      </c>
      <c r="CJ106" s="146">
        <f t="shared" ref="CJ106" si="2791">SUM(BW104*S106)</f>
        <v>0</v>
      </c>
      <c r="CK106" s="149">
        <f t="shared" si="2466"/>
        <v>0</v>
      </c>
      <c r="CL106" s="151"/>
      <c r="CM106" s="146">
        <f t="shared" ref="CM106" si="2792">SUM(BW104*V106)</f>
        <v>0</v>
      </c>
      <c r="CN106" s="146">
        <f t="shared" ref="CN106" si="2793">SUM(BW104*W106)</f>
        <v>0</v>
      </c>
      <c r="CO106" s="146">
        <f t="shared" ref="CO106" si="2794">SUM(BW104*X106)</f>
        <v>0</v>
      </c>
      <c r="CP106" s="146">
        <f t="shared" ref="CP106" si="2795">SUM(BW104*Y106)</f>
        <v>0</v>
      </c>
      <c r="CQ106" s="146">
        <f t="shared" ref="CQ106" si="2796">SUM(BW104*Z106)</f>
        <v>0</v>
      </c>
      <c r="CR106" s="149">
        <f t="shared" si="2468"/>
        <v>0</v>
      </c>
      <c r="CS106" s="40"/>
      <c r="CT106" s="200"/>
      <c r="CU106" s="40"/>
      <c r="CV106" s="146">
        <f t="shared" si="2469"/>
        <v>0</v>
      </c>
      <c r="CW106" s="146">
        <f t="shared" si="2470"/>
        <v>0</v>
      </c>
      <c r="CX106" s="146">
        <f t="shared" si="2446"/>
        <v>0</v>
      </c>
      <c r="CY106" s="146">
        <f t="shared" si="2447"/>
        <v>0</v>
      </c>
      <c r="CZ106" s="146">
        <f t="shared" si="2471"/>
        <v>0</v>
      </c>
      <c r="DA106" s="149">
        <f t="shared" si="2472"/>
        <v>0</v>
      </c>
      <c r="DB106" s="151"/>
      <c r="DC106" s="146">
        <f t="shared" ref="DC106" si="2797">SUM(CT104*O106)</f>
        <v>0</v>
      </c>
      <c r="DD106" s="146">
        <f t="shared" ref="DD106" si="2798">SUM(CT104*P106)</f>
        <v>0</v>
      </c>
      <c r="DE106" s="146">
        <f t="shared" ref="DE106" si="2799">SUM(CT104*Q106)</f>
        <v>0</v>
      </c>
      <c r="DF106" s="146">
        <f t="shared" ref="DF106" si="2800">SUM(CT104*R106)</f>
        <v>0</v>
      </c>
      <c r="DG106" s="146">
        <f t="shared" ref="DG106" si="2801">SUM(CT104*S106)</f>
        <v>0</v>
      </c>
      <c r="DH106" s="149">
        <f t="shared" si="2474"/>
        <v>0</v>
      </c>
      <c r="DI106" s="151"/>
      <c r="DJ106" s="146">
        <f t="shared" ref="DJ106" si="2802">SUM(CT104*V106)</f>
        <v>0</v>
      </c>
      <c r="DK106" s="146">
        <f t="shared" ref="DK106" si="2803">SUM(CT104*W106)</f>
        <v>0</v>
      </c>
      <c r="DL106" s="146">
        <f t="shared" ref="DL106" si="2804">SUM(CT104*X106)</f>
        <v>0</v>
      </c>
      <c r="DM106" s="146">
        <f t="shared" ref="DM106" si="2805">SUM(CT104*Y106)</f>
        <v>0</v>
      </c>
      <c r="DN106" s="146">
        <f t="shared" ref="DN106" si="2806">SUM(CT104*Z106)</f>
        <v>0</v>
      </c>
      <c r="DO106" s="149">
        <f t="shared" si="2476"/>
        <v>0</v>
      </c>
      <c r="DP106" s="77"/>
    </row>
    <row r="107" spans="1:120" x14ac:dyDescent="0.3">
      <c r="A107" s="203"/>
      <c r="B107" s="205"/>
      <c r="C107" s="201"/>
      <c r="D107" s="201"/>
      <c r="E107" s="170">
        <f t="shared" si="2766"/>
        <v>0</v>
      </c>
      <c r="F107" s="201"/>
      <c r="G107" s="119" t="s">
        <v>26</v>
      </c>
      <c r="H107" s="146">
        <f>'Project 14'!$B$15</f>
        <v>0</v>
      </c>
      <c r="I107" s="146">
        <f>'Project 14'!$C$15</f>
        <v>0</v>
      </c>
      <c r="J107" s="146">
        <f>'Project 14'!$D$15</f>
        <v>0</v>
      </c>
      <c r="K107" s="146">
        <f>'Project 14'!$E$15</f>
        <v>0</v>
      </c>
      <c r="L107" s="146">
        <f>'Project 14'!$F$15</f>
        <v>0</v>
      </c>
      <c r="M107" s="149">
        <f>'Project 14'!$G$15</f>
        <v>0</v>
      </c>
      <c r="N107" s="151"/>
      <c r="O107" s="146">
        <f>'Project 14'!$B$24</f>
        <v>0</v>
      </c>
      <c r="P107" s="146">
        <f>'Project 14'!$C$24</f>
        <v>0</v>
      </c>
      <c r="Q107" s="146">
        <f>'Project 14'!$D$24</f>
        <v>0</v>
      </c>
      <c r="R107" s="146">
        <f>'Project 14'!$E$24</f>
        <v>0</v>
      </c>
      <c r="S107" s="146">
        <f>'Project 14'!$F$24</f>
        <v>0</v>
      </c>
      <c r="T107" s="149">
        <f>'Project 14'!$G$24</f>
        <v>0</v>
      </c>
      <c r="U107" s="151"/>
      <c r="V107" s="146">
        <f>'Project 14'!$J$24</f>
        <v>0</v>
      </c>
      <c r="W107" s="146">
        <f>'Project 14'!$K$24</f>
        <v>0</v>
      </c>
      <c r="X107" s="146">
        <f>'Project 14'!$L$24</f>
        <v>0</v>
      </c>
      <c r="Y107" s="146">
        <f>'Project 14'!$M$24</f>
        <v>0</v>
      </c>
      <c r="Z107" s="146">
        <f>'Project 14'!$N$24</f>
        <v>0</v>
      </c>
      <c r="AA107" s="149">
        <f>'Project 14'!$O$24</f>
        <v>0</v>
      </c>
      <c r="AB107" s="40"/>
      <c r="AC107" s="200"/>
      <c r="AE107" s="146">
        <f t="shared" si="2233"/>
        <v>0</v>
      </c>
      <c r="AF107" s="146">
        <f t="shared" si="2234"/>
        <v>0</v>
      </c>
      <c r="AG107" s="146">
        <f t="shared" si="2235"/>
        <v>0</v>
      </c>
      <c r="AH107" s="146">
        <f t="shared" si="2236"/>
        <v>0</v>
      </c>
      <c r="AI107" s="146">
        <f t="shared" si="2237"/>
        <v>0</v>
      </c>
      <c r="AJ107" s="149">
        <f t="shared" si="2238"/>
        <v>0</v>
      </c>
      <c r="AK107" s="151"/>
      <c r="AL107" s="146">
        <f t="shared" ref="AL107" si="2807">SUM(AC104*O107)</f>
        <v>0</v>
      </c>
      <c r="AM107" s="146">
        <f t="shared" ref="AM107" si="2808">SUM(AC104*P107)</f>
        <v>0</v>
      </c>
      <c r="AN107" s="146">
        <f t="shared" ref="AN107" si="2809">SUM(AC104*Q107)</f>
        <v>0</v>
      </c>
      <c r="AO107" s="146">
        <f t="shared" ref="AO107" si="2810">SUM(AC104*R107)</f>
        <v>0</v>
      </c>
      <c r="AP107" s="146">
        <f t="shared" ref="AP107" si="2811">SUM(AC104*S107)</f>
        <v>0</v>
      </c>
      <c r="AQ107" s="149">
        <f t="shared" si="2482"/>
        <v>0</v>
      </c>
      <c r="AR107" s="151"/>
      <c r="AS107" s="146">
        <f t="shared" ref="AS107" si="2812">SUM(AC104*V107)</f>
        <v>0</v>
      </c>
      <c r="AT107" s="146">
        <f t="shared" ref="AT107" si="2813">SUM(AC104*W107)</f>
        <v>0</v>
      </c>
      <c r="AU107" s="146">
        <f t="shared" ref="AU107" si="2814">SUM(AC104*X107)</f>
        <v>0</v>
      </c>
      <c r="AV107" s="146">
        <f t="shared" ref="AV107" si="2815">SUM(AC104*Y107)</f>
        <v>0</v>
      </c>
      <c r="AW107" s="146">
        <f t="shared" ref="AW107" si="2816">SUM(AC104*Z107)</f>
        <v>0</v>
      </c>
      <c r="AX107" s="149">
        <f t="shared" si="2460"/>
        <v>0</v>
      </c>
      <c r="AY107" s="40"/>
      <c r="AZ107" s="200"/>
      <c r="BA107" s="137"/>
      <c r="BB107" s="146">
        <f t="shared" si="2241"/>
        <v>0</v>
      </c>
      <c r="BC107" s="146">
        <f t="shared" si="2242"/>
        <v>0</v>
      </c>
      <c r="BD107" s="146">
        <f t="shared" si="2199"/>
        <v>0</v>
      </c>
      <c r="BE107" s="146">
        <f t="shared" si="2200"/>
        <v>0</v>
      </c>
      <c r="BF107" s="146">
        <f t="shared" si="2243"/>
        <v>0</v>
      </c>
      <c r="BG107" s="149">
        <f t="shared" si="2244"/>
        <v>0</v>
      </c>
      <c r="BH107" s="151"/>
      <c r="BI107" s="146">
        <f t="shared" ref="BI107" si="2817">SUM(AZ104*O107)</f>
        <v>0</v>
      </c>
      <c r="BJ107" s="146">
        <f t="shared" ref="BJ107" si="2818">SUM(AZ104*P107)</f>
        <v>0</v>
      </c>
      <c r="BK107" s="146">
        <f t="shared" ref="BK107" si="2819">SUM(AZ104*Q107)</f>
        <v>0</v>
      </c>
      <c r="BL107" s="146">
        <f t="shared" ref="BL107" si="2820">SUM(AZ104*R107)</f>
        <v>0</v>
      </c>
      <c r="BM107" s="146">
        <f t="shared" ref="BM107" si="2821">SUM(AZ104*S107)</f>
        <v>0</v>
      </c>
      <c r="BN107" s="149">
        <f t="shared" si="2462"/>
        <v>0</v>
      </c>
      <c r="BO107" s="40"/>
      <c r="BP107" s="146">
        <f t="shared" ref="BP107" si="2822">SUM(AZ104*V107)</f>
        <v>0</v>
      </c>
      <c r="BQ107" s="146">
        <f t="shared" ref="BQ107" si="2823">SUM(AZ104*W107)</f>
        <v>0</v>
      </c>
      <c r="BR107" s="146">
        <f t="shared" ref="BR107" si="2824">SUM(AZ104*X107)</f>
        <v>0</v>
      </c>
      <c r="BS107" s="146">
        <f t="shared" ref="BS107" si="2825">SUM(AZ104*Y107)</f>
        <v>0</v>
      </c>
      <c r="BT107" s="146">
        <f t="shared" ref="BT107" si="2826">SUM(AZ104*Z107)</f>
        <v>0</v>
      </c>
      <c r="BU107" s="149">
        <f t="shared" si="2464"/>
        <v>0</v>
      </c>
      <c r="BV107" s="39"/>
      <c r="BW107" s="200"/>
      <c r="BX107" s="137"/>
      <c r="BY107" s="146">
        <f t="shared" si="2247"/>
        <v>0</v>
      </c>
      <c r="BZ107" s="146">
        <f t="shared" si="2248"/>
        <v>0</v>
      </c>
      <c r="CA107" s="146">
        <f t="shared" si="2211"/>
        <v>0</v>
      </c>
      <c r="CB107" s="146">
        <f t="shared" si="2212"/>
        <v>0</v>
      </c>
      <c r="CC107" s="146">
        <f t="shared" si="2249"/>
        <v>0</v>
      </c>
      <c r="CD107" s="149">
        <f t="shared" si="2250"/>
        <v>0</v>
      </c>
      <c r="CE107" s="151"/>
      <c r="CF107" s="146">
        <f t="shared" ref="CF107" si="2827">SUM(BW104*O107)</f>
        <v>0</v>
      </c>
      <c r="CG107" s="146">
        <f t="shared" ref="CG107" si="2828">SUM(BW104*P107)</f>
        <v>0</v>
      </c>
      <c r="CH107" s="146">
        <f t="shared" ref="CH107" si="2829">SUM(BW104*Q107)</f>
        <v>0</v>
      </c>
      <c r="CI107" s="146">
        <f t="shared" ref="CI107" si="2830">SUM(BW104*R107)</f>
        <v>0</v>
      </c>
      <c r="CJ107" s="146">
        <f t="shared" ref="CJ107" si="2831">SUM(BW104*S107)</f>
        <v>0</v>
      </c>
      <c r="CK107" s="149">
        <f t="shared" si="2466"/>
        <v>0</v>
      </c>
      <c r="CL107" s="151"/>
      <c r="CM107" s="146">
        <f t="shared" ref="CM107" si="2832">SUM(BW104*V107)</f>
        <v>0</v>
      </c>
      <c r="CN107" s="146">
        <f t="shared" ref="CN107" si="2833">SUM(BW104*W107)</f>
        <v>0</v>
      </c>
      <c r="CO107" s="146">
        <f t="shared" ref="CO107" si="2834">SUM(BW104*X107)</f>
        <v>0</v>
      </c>
      <c r="CP107" s="146">
        <f t="shared" ref="CP107" si="2835">SUM(BW104*Y107)</f>
        <v>0</v>
      </c>
      <c r="CQ107" s="146">
        <f t="shared" ref="CQ107" si="2836">SUM(BW104*Z107)</f>
        <v>0</v>
      </c>
      <c r="CR107" s="149">
        <f t="shared" si="2468"/>
        <v>0</v>
      </c>
      <c r="CS107" s="40"/>
      <c r="CT107" s="200"/>
      <c r="CU107" s="40"/>
      <c r="CV107" s="146">
        <f t="shared" si="2469"/>
        <v>0</v>
      </c>
      <c r="CW107" s="146">
        <f t="shared" si="2470"/>
        <v>0</v>
      </c>
      <c r="CX107" s="146">
        <f t="shared" si="2446"/>
        <v>0</v>
      </c>
      <c r="CY107" s="146">
        <f t="shared" si="2447"/>
        <v>0</v>
      </c>
      <c r="CZ107" s="146">
        <f t="shared" si="2471"/>
        <v>0</v>
      </c>
      <c r="DA107" s="149">
        <f t="shared" si="2472"/>
        <v>0</v>
      </c>
      <c r="DB107" s="151"/>
      <c r="DC107" s="146">
        <f t="shared" ref="DC107" si="2837">SUM(CT104*O107)</f>
        <v>0</v>
      </c>
      <c r="DD107" s="146">
        <f t="shared" ref="DD107" si="2838">SUM(CT104*P107)</f>
        <v>0</v>
      </c>
      <c r="DE107" s="146">
        <f t="shared" ref="DE107" si="2839">SUM(CT104*Q107)</f>
        <v>0</v>
      </c>
      <c r="DF107" s="146">
        <f t="shared" ref="DF107" si="2840">SUM(CT104*R107)</f>
        <v>0</v>
      </c>
      <c r="DG107" s="146">
        <f t="shared" ref="DG107" si="2841">SUM(CT104*S107)</f>
        <v>0</v>
      </c>
      <c r="DH107" s="149">
        <f t="shared" si="2474"/>
        <v>0</v>
      </c>
      <c r="DI107" s="151"/>
      <c r="DJ107" s="146">
        <f t="shared" ref="DJ107" si="2842">SUM(CT104*V107)</f>
        <v>0</v>
      </c>
      <c r="DK107" s="146">
        <f t="shared" ref="DK107" si="2843">SUM(CT104*W107)</f>
        <v>0</v>
      </c>
      <c r="DL107" s="146">
        <f t="shared" ref="DL107" si="2844">SUM(CT104*X107)</f>
        <v>0</v>
      </c>
      <c r="DM107" s="146">
        <f t="shared" ref="DM107" si="2845">SUM(CT104*Y107)</f>
        <v>0</v>
      </c>
      <c r="DN107" s="146">
        <f t="shared" ref="DN107" si="2846">SUM(CT104*Z107)</f>
        <v>0</v>
      </c>
      <c r="DO107" s="149">
        <f t="shared" si="2476"/>
        <v>0</v>
      </c>
      <c r="DP107" s="77"/>
    </row>
    <row r="108" spans="1:120" x14ac:dyDescent="0.3">
      <c r="A108" s="203"/>
      <c r="B108" s="205"/>
      <c r="C108" s="201"/>
      <c r="D108" s="201"/>
      <c r="E108" s="170">
        <f t="shared" si="2766"/>
        <v>0</v>
      </c>
      <c r="F108" s="201"/>
      <c r="G108" s="119" t="s">
        <v>27</v>
      </c>
      <c r="H108" s="146">
        <f>'Project 14'!$B$16</f>
        <v>0</v>
      </c>
      <c r="I108" s="146">
        <f>'Project 14'!$C$16</f>
        <v>0</v>
      </c>
      <c r="J108" s="146">
        <f>'Project 14'!$D$16</f>
        <v>0</v>
      </c>
      <c r="K108" s="146">
        <f>'Project 14'!$E$16</f>
        <v>0</v>
      </c>
      <c r="L108" s="146">
        <f>'Project 14'!$F$16</f>
        <v>0</v>
      </c>
      <c r="M108" s="149">
        <f>'Project 14'!$G$16</f>
        <v>0</v>
      </c>
      <c r="N108" s="151"/>
      <c r="O108" s="146">
        <f>'Project 14'!$B$25</f>
        <v>0</v>
      </c>
      <c r="P108" s="146">
        <f>'Project 14'!$C$25</f>
        <v>0</v>
      </c>
      <c r="Q108" s="146">
        <f>'Project 14'!$D$25</f>
        <v>0</v>
      </c>
      <c r="R108" s="146">
        <f>'Project 14'!$E$25</f>
        <v>0</v>
      </c>
      <c r="S108" s="146">
        <f>'Project 14'!$F$25</f>
        <v>0</v>
      </c>
      <c r="T108" s="149">
        <f>'Project 14'!$G$25</f>
        <v>0</v>
      </c>
      <c r="U108" s="151"/>
      <c r="V108" s="146">
        <f>'Project 14'!$J$25</f>
        <v>0</v>
      </c>
      <c r="W108" s="146">
        <f>'Project 14'!$K$25</f>
        <v>0</v>
      </c>
      <c r="X108" s="146">
        <f>'Project 14'!$L$25</f>
        <v>0</v>
      </c>
      <c r="Y108" s="146">
        <f>'Project 14'!$M$25</f>
        <v>0</v>
      </c>
      <c r="Z108" s="146">
        <f>'Project 14'!$N$25</f>
        <v>0</v>
      </c>
      <c r="AA108" s="149">
        <f>'Project 14'!$O$25</f>
        <v>0</v>
      </c>
      <c r="AB108" s="40"/>
      <c r="AC108" s="200"/>
      <c r="AE108" s="146">
        <f t="shared" si="2233"/>
        <v>0</v>
      </c>
      <c r="AF108" s="146">
        <f t="shared" si="2234"/>
        <v>0</v>
      </c>
      <c r="AG108" s="146">
        <f t="shared" si="2235"/>
        <v>0</v>
      </c>
      <c r="AH108" s="146">
        <f t="shared" si="2236"/>
        <v>0</v>
      </c>
      <c r="AI108" s="146">
        <f t="shared" si="2237"/>
        <v>0</v>
      </c>
      <c r="AJ108" s="149">
        <f t="shared" si="2238"/>
        <v>0</v>
      </c>
      <c r="AK108" s="151"/>
      <c r="AL108" s="146">
        <f t="shared" ref="AL108" si="2847">SUM(AC104*O108)</f>
        <v>0</v>
      </c>
      <c r="AM108" s="146">
        <f t="shared" ref="AM108" si="2848">SUM(AC104*P108)</f>
        <v>0</v>
      </c>
      <c r="AN108" s="146">
        <f t="shared" ref="AN108" si="2849">SUM(AC104*Q108)</f>
        <v>0</v>
      </c>
      <c r="AO108" s="146">
        <f t="shared" ref="AO108" si="2850">SUM(AC104*R108)</f>
        <v>0</v>
      </c>
      <c r="AP108" s="146">
        <f t="shared" ref="AP108" si="2851">SUM(AC104*S108)</f>
        <v>0</v>
      </c>
      <c r="AQ108" s="149">
        <f t="shared" si="2482"/>
        <v>0</v>
      </c>
      <c r="AR108" s="151"/>
      <c r="AS108" s="146">
        <f t="shared" ref="AS108" si="2852">SUM(AC104*V108)</f>
        <v>0</v>
      </c>
      <c r="AT108" s="146">
        <f t="shared" ref="AT108" si="2853">SUM(AC104*W108)</f>
        <v>0</v>
      </c>
      <c r="AU108" s="146">
        <f t="shared" ref="AU108" si="2854">SUM(AC104*X108)</f>
        <v>0</v>
      </c>
      <c r="AV108" s="146">
        <f t="shared" ref="AV108" si="2855">SUM(AC104*Y108)</f>
        <v>0</v>
      </c>
      <c r="AW108" s="146">
        <f t="shared" ref="AW108" si="2856">SUM(AC104*Z108)</f>
        <v>0</v>
      </c>
      <c r="AX108" s="149">
        <f t="shared" si="2460"/>
        <v>0</v>
      </c>
      <c r="AY108" s="40"/>
      <c r="AZ108" s="200"/>
      <c r="BA108" s="137"/>
      <c r="BB108" s="146">
        <f t="shared" si="2241"/>
        <v>0</v>
      </c>
      <c r="BC108" s="146">
        <f t="shared" si="2242"/>
        <v>0</v>
      </c>
      <c r="BD108" s="146">
        <f t="shared" si="2199"/>
        <v>0</v>
      </c>
      <c r="BE108" s="146">
        <f t="shared" si="2200"/>
        <v>0</v>
      </c>
      <c r="BF108" s="146">
        <f t="shared" si="2243"/>
        <v>0</v>
      </c>
      <c r="BG108" s="149">
        <f t="shared" si="2244"/>
        <v>0</v>
      </c>
      <c r="BH108" s="151"/>
      <c r="BI108" s="146">
        <f t="shared" ref="BI108" si="2857">SUM(AZ104*O108)</f>
        <v>0</v>
      </c>
      <c r="BJ108" s="146">
        <f t="shared" ref="BJ108" si="2858">SUM(AZ104*P108)</f>
        <v>0</v>
      </c>
      <c r="BK108" s="146">
        <f t="shared" ref="BK108" si="2859">SUM(AZ104*Q108)</f>
        <v>0</v>
      </c>
      <c r="BL108" s="146">
        <f t="shared" ref="BL108" si="2860">SUM(AZ104*R108)</f>
        <v>0</v>
      </c>
      <c r="BM108" s="146">
        <f t="shared" ref="BM108" si="2861">SUM(AZ104*S108)</f>
        <v>0</v>
      </c>
      <c r="BN108" s="149">
        <f t="shared" si="2462"/>
        <v>0</v>
      </c>
      <c r="BO108" s="40"/>
      <c r="BP108" s="146">
        <f t="shared" ref="BP108" si="2862">SUM(AZ104*V108)</f>
        <v>0</v>
      </c>
      <c r="BQ108" s="146">
        <f t="shared" ref="BQ108" si="2863">SUM(AZ104*W108)</f>
        <v>0</v>
      </c>
      <c r="BR108" s="146">
        <f t="shared" ref="BR108" si="2864">SUM(AZ104*X108)</f>
        <v>0</v>
      </c>
      <c r="BS108" s="146">
        <f t="shared" ref="BS108" si="2865">SUM(AZ104*Y108)</f>
        <v>0</v>
      </c>
      <c r="BT108" s="146">
        <f t="shared" ref="BT108" si="2866">SUM(AZ104*Z108)</f>
        <v>0</v>
      </c>
      <c r="BU108" s="149">
        <f t="shared" si="2464"/>
        <v>0</v>
      </c>
      <c r="BV108" s="39"/>
      <c r="BW108" s="200"/>
      <c r="BX108" s="137"/>
      <c r="BY108" s="146">
        <f t="shared" si="2247"/>
        <v>0</v>
      </c>
      <c r="BZ108" s="146">
        <f t="shared" si="2248"/>
        <v>0</v>
      </c>
      <c r="CA108" s="146">
        <f t="shared" si="2211"/>
        <v>0</v>
      </c>
      <c r="CB108" s="146">
        <f t="shared" si="2212"/>
        <v>0</v>
      </c>
      <c r="CC108" s="146">
        <f t="shared" si="2249"/>
        <v>0</v>
      </c>
      <c r="CD108" s="149">
        <f t="shared" si="2250"/>
        <v>0</v>
      </c>
      <c r="CE108" s="151"/>
      <c r="CF108" s="146">
        <f t="shared" ref="CF108" si="2867">SUM(BW104*O108)</f>
        <v>0</v>
      </c>
      <c r="CG108" s="146">
        <f t="shared" ref="CG108" si="2868">SUM(BW104*P108)</f>
        <v>0</v>
      </c>
      <c r="CH108" s="146">
        <f t="shared" ref="CH108" si="2869">SUM(BW104*Q108)</f>
        <v>0</v>
      </c>
      <c r="CI108" s="146">
        <f t="shared" ref="CI108" si="2870">SUM(BW104*R108)</f>
        <v>0</v>
      </c>
      <c r="CJ108" s="146">
        <f t="shared" ref="CJ108" si="2871">SUM(BW104*S108)</f>
        <v>0</v>
      </c>
      <c r="CK108" s="149">
        <f t="shared" si="2466"/>
        <v>0</v>
      </c>
      <c r="CL108" s="151"/>
      <c r="CM108" s="146">
        <f t="shared" ref="CM108" si="2872">SUM(BW104*V108)</f>
        <v>0</v>
      </c>
      <c r="CN108" s="146">
        <f t="shared" ref="CN108" si="2873">SUM(BW104*W108)</f>
        <v>0</v>
      </c>
      <c r="CO108" s="146">
        <f t="shared" ref="CO108" si="2874">SUM(BW104*X108)</f>
        <v>0</v>
      </c>
      <c r="CP108" s="146">
        <f t="shared" ref="CP108" si="2875">SUM(BW104*Y108)</f>
        <v>0</v>
      </c>
      <c r="CQ108" s="146">
        <f t="shared" ref="CQ108" si="2876">SUM(BW104*Z108)</f>
        <v>0</v>
      </c>
      <c r="CR108" s="149">
        <f t="shared" si="2468"/>
        <v>0</v>
      </c>
      <c r="CS108" s="40"/>
      <c r="CT108" s="200"/>
      <c r="CU108" s="40"/>
      <c r="CV108" s="146">
        <f t="shared" si="2469"/>
        <v>0</v>
      </c>
      <c r="CW108" s="146">
        <f t="shared" si="2470"/>
        <v>0</v>
      </c>
      <c r="CX108" s="146">
        <f t="shared" si="2446"/>
        <v>0</v>
      </c>
      <c r="CY108" s="146">
        <f t="shared" si="2447"/>
        <v>0</v>
      </c>
      <c r="CZ108" s="146">
        <f t="shared" si="2471"/>
        <v>0</v>
      </c>
      <c r="DA108" s="149">
        <f t="shared" si="2472"/>
        <v>0</v>
      </c>
      <c r="DB108" s="151"/>
      <c r="DC108" s="146">
        <f t="shared" ref="DC108" si="2877">SUM(CT104*O108)</f>
        <v>0</v>
      </c>
      <c r="DD108" s="146">
        <f t="shared" ref="DD108" si="2878">SUM(CT104*P108)</f>
        <v>0</v>
      </c>
      <c r="DE108" s="146">
        <f t="shared" ref="DE108" si="2879">SUM(CT104*Q108)</f>
        <v>0</v>
      </c>
      <c r="DF108" s="146">
        <f t="shared" ref="DF108" si="2880">SUM(CT104*R108)</f>
        <v>0</v>
      </c>
      <c r="DG108" s="146">
        <f t="shared" ref="DG108" si="2881">SUM(CT104*S108)</f>
        <v>0</v>
      </c>
      <c r="DH108" s="149">
        <f t="shared" si="2474"/>
        <v>0</v>
      </c>
      <c r="DI108" s="151"/>
      <c r="DJ108" s="146">
        <f t="shared" ref="DJ108" si="2882">SUM(CT104*V108)</f>
        <v>0</v>
      </c>
      <c r="DK108" s="146">
        <f t="shared" ref="DK108" si="2883">SUM(CT104*W108)</f>
        <v>0</v>
      </c>
      <c r="DL108" s="146">
        <f t="shared" ref="DL108" si="2884">SUM(CT104*X108)</f>
        <v>0</v>
      </c>
      <c r="DM108" s="146">
        <f t="shared" ref="DM108" si="2885">SUM(CT104*Y108)</f>
        <v>0</v>
      </c>
      <c r="DN108" s="146">
        <f t="shared" ref="DN108" si="2886">SUM(CT104*Z108)</f>
        <v>0</v>
      </c>
      <c r="DO108" s="149">
        <f t="shared" si="2476"/>
        <v>0</v>
      </c>
      <c r="DP108" s="77"/>
    </row>
    <row r="109" spans="1:120" x14ac:dyDescent="0.3">
      <c r="A109" s="204"/>
      <c r="B109" s="205"/>
      <c r="C109" s="201"/>
      <c r="D109" s="201"/>
      <c r="E109" s="171" t="s">
        <v>21</v>
      </c>
      <c r="F109" s="201"/>
      <c r="G109" s="119" t="s">
        <v>21</v>
      </c>
      <c r="H109" s="195">
        <f>'Project 14'!$B$17</f>
        <v>0</v>
      </c>
      <c r="I109" s="195">
        <f>'Project 14'!$C$17</f>
        <v>0</v>
      </c>
      <c r="J109" s="195">
        <f>'Project 14'!$D$17</f>
        <v>0</v>
      </c>
      <c r="K109" s="195">
        <f>'Project 14'!$E$17</f>
        <v>0</v>
      </c>
      <c r="L109" s="195">
        <f>'Project 14'!$F$17</f>
        <v>0</v>
      </c>
      <c r="M109" s="196">
        <f>'Project 14'!$G$17</f>
        <v>0</v>
      </c>
      <c r="N109" s="151"/>
      <c r="O109" s="195">
        <f>'Project 14'!$B$26</f>
        <v>0</v>
      </c>
      <c r="P109" s="195">
        <f>'Project 14'!$C$26</f>
        <v>0</v>
      </c>
      <c r="Q109" s="195">
        <f>'Project 14'!$D$26</f>
        <v>0</v>
      </c>
      <c r="R109" s="195">
        <f>'Project 14'!$E$26</f>
        <v>0</v>
      </c>
      <c r="S109" s="195">
        <f>'Project 14'!$F$26</f>
        <v>0</v>
      </c>
      <c r="T109" s="196">
        <f>'Project 14'!$G$26</f>
        <v>0</v>
      </c>
      <c r="U109" s="151"/>
      <c r="V109" s="195">
        <f>'Project 14'!$J$26</f>
        <v>0</v>
      </c>
      <c r="W109" s="195">
        <f>'Project 14'!$K$26</f>
        <v>0</v>
      </c>
      <c r="X109" s="195">
        <f>'Project 14'!$L$26</f>
        <v>0</v>
      </c>
      <c r="Y109" s="195">
        <f>'Project 14'!$M$26</f>
        <v>0</v>
      </c>
      <c r="Z109" s="195">
        <f>'Project 14'!$N$26</f>
        <v>0</v>
      </c>
      <c r="AA109" s="196">
        <f>'Project 14'!$O$26</f>
        <v>0</v>
      </c>
      <c r="AB109" s="40"/>
      <c r="AC109" s="200"/>
      <c r="AE109" s="195">
        <f t="shared" si="2233"/>
        <v>0</v>
      </c>
      <c r="AF109" s="195">
        <f t="shared" si="2234"/>
        <v>0</v>
      </c>
      <c r="AG109" s="195">
        <f t="shared" si="2235"/>
        <v>0</v>
      </c>
      <c r="AH109" s="195">
        <f t="shared" si="2236"/>
        <v>0</v>
      </c>
      <c r="AI109" s="195">
        <f t="shared" si="2237"/>
        <v>0</v>
      </c>
      <c r="AJ109" s="196">
        <f t="shared" si="2238"/>
        <v>0</v>
      </c>
      <c r="AK109" s="151"/>
      <c r="AL109" s="195">
        <f t="shared" ref="AL109:AP109" si="2887">SUM(AL104:AL108)</f>
        <v>0</v>
      </c>
      <c r="AM109" s="195">
        <f t="shared" si="2887"/>
        <v>0</v>
      </c>
      <c r="AN109" s="195">
        <f t="shared" si="2887"/>
        <v>0</v>
      </c>
      <c r="AO109" s="195">
        <f t="shared" si="2887"/>
        <v>0</v>
      </c>
      <c r="AP109" s="195">
        <f t="shared" si="2887"/>
        <v>0</v>
      </c>
      <c r="AQ109" s="196">
        <f t="shared" si="2482"/>
        <v>0</v>
      </c>
      <c r="AR109" s="151"/>
      <c r="AS109" s="195">
        <f t="shared" ref="AS109:AW121" si="2888">SUM(AS104:AS108)</f>
        <v>0</v>
      </c>
      <c r="AT109" s="195">
        <f t="shared" si="2888"/>
        <v>0</v>
      </c>
      <c r="AU109" s="195">
        <f t="shared" si="2888"/>
        <v>0</v>
      </c>
      <c r="AV109" s="195">
        <f t="shared" si="2888"/>
        <v>0</v>
      </c>
      <c r="AW109" s="195">
        <f t="shared" si="2888"/>
        <v>0</v>
      </c>
      <c r="AX109" s="196">
        <f t="shared" si="2460"/>
        <v>0</v>
      </c>
      <c r="AY109" s="40"/>
      <c r="AZ109" s="200"/>
      <c r="BA109" s="137"/>
      <c r="BB109" s="195">
        <f t="shared" si="2241"/>
        <v>0</v>
      </c>
      <c r="BC109" s="195">
        <f t="shared" si="2242"/>
        <v>0</v>
      </c>
      <c r="BD109" s="195">
        <f t="shared" si="2199"/>
        <v>0</v>
      </c>
      <c r="BE109" s="195">
        <f t="shared" si="2200"/>
        <v>0</v>
      </c>
      <c r="BF109" s="195">
        <f t="shared" si="2243"/>
        <v>0</v>
      </c>
      <c r="BG109" s="196">
        <f t="shared" si="2244"/>
        <v>0</v>
      </c>
      <c r="BH109" s="151"/>
      <c r="BI109" s="195">
        <f t="shared" ref="BI109:BM121" si="2889">SUM(BI104:BI108)</f>
        <v>0</v>
      </c>
      <c r="BJ109" s="195">
        <f t="shared" si="2889"/>
        <v>0</v>
      </c>
      <c r="BK109" s="195">
        <f t="shared" si="2889"/>
        <v>0</v>
      </c>
      <c r="BL109" s="195">
        <f t="shared" si="2889"/>
        <v>0</v>
      </c>
      <c r="BM109" s="195">
        <f t="shared" si="2889"/>
        <v>0</v>
      </c>
      <c r="BN109" s="196">
        <f t="shared" si="2462"/>
        <v>0</v>
      </c>
      <c r="BO109" s="40"/>
      <c r="BP109" s="195">
        <f t="shared" ref="BP109:BT121" si="2890">SUM(BP104:BP108)</f>
        <v>0</v>
      </c>
      <c r="BQ109" s="195">
        <f t="shared" si="2890"/>
        <v>0</v>
      </c>
      <c r="BR109" s="195">
        <f t="shared" si="2890"/>
        <v>0</v>
      </c>
      <c r="BS109" s="195">
        <f t="shared" si="2890"/>
        <v>0</v>
      </c>
      <c r="BT109" s="195">
        <f t="shared" si="2890"/>
        <v>0</v>
      </c>
      <c r="BU109" s="196">
        <f t="shared" si="2464"/>
        <v>0</v>
      </c>
      <c r="BV109" s="39"/>
      <c r="BW109" s="200"/>
      <c r="BX109" s="137"/>
      <c r="BY109" s="195">
        <f t="shared" si="2247"/>
        <v>0</v>
      </c>
      <c r="BZ109" s="195">
        <f t="shared" si="2248"/>
        <v>0</v>
      </c>
      <c r="CA109" s="195">
        <f t="shared" si="2211"/>
        <v>0</v>
      </c>
      <c r="CB109" s="195">
        <f t="shared" si="2212"/>
        <v>0</v>
      </c>
      <c r="CC109" s="195">
        <f t="shared" si="2249"/>
        <v>0</v>
      </c>
      <c r="CD109" s="196">
        <f t="shared" si="2250"/>
        <v>0</v>
      </c>
      <c r="CE109" s="151"/>
      <c r="CF109" s="195">
        <f t="shared" ref="CF109:CJ121" si="2891">SUM(CF104:CF108)</f>
        <v>0</v>
      </c>
      <c r="CG109" s="195">
        <f t="shared" si="2891"/>
        <v>0</v>
      </c>
      <c r="CH109" s="195">
        <f t="shared" si="2891"/>
        <v>0</v>
      </c>
      <c r="CI109" s="195">
        <f t="shared" si="2891"/>
        <v>0</v>
      </c>
      <c r="CJ109" s="195">
        <f t="shared" si="2891"/>
        <v>0</v>
      </c>
      <c r="CK109" s="196">
        <f t="shared" si="2466"/>
        <v>0</v>
      </c>
      <c r="CL109" s="151"/>
      <c r="CM109" s="195">
        <f t="shared" ref="CM109:CQ121" si="2892">SUM(CM104:CM108)</f>
        <v>0</v>
      </c>
      <c r="CN109" s="195">
        <f t="shared" si="2892"/>
        <v>0</v>
      </c>
      <c r="CO109" s="195">
        <f t="shared" si="2892"/>
        <v>0</v>
      </c>
      <c r="CP109" s="195">
        <f t="shared" si="2892"/>
        <v>0</v>
      </c>
      <c r="CQ109" s="195">
        <f t="shared" si="2892"/>
        <v>0</v>
      </c>
      <c r="CR109" s="196">
        <f t="shared" si="2468"/>
        <v>0</v>
      </c>
      <c r="CS109" s="40"/>
      <c r="CT109" s="200"/>
      <c r="CU109" s="40"/>
      <c r="CV109" s="150">
        <f t="shared" si="2469"/>
        <v>0</v>
      </c>
      <c r="CW109" s="150">
        <f t="shared" si="2470"/>
        <v>0</v>
      </c>
      <c r="CX109" s="150">
        <f t="shared" si="2446"/>
        <v>0</v>
      </c>
      <c r="CY109" s="150">
        <f t="shared" si="2447"/>
        <v>0</v>
      </c>
      <c r="CZ109" s="150">
        <f t="shared" si="2471"/>
        <v>0</v>
      </c>
      <c r="DA109" s="149">
        <f t="shared" si="2472"/>
        <v>0</v>
      </c>
      <c r="DB109" s="151"/>
      <c r="DC109" s="150">
        <f t="shared" ref="DC109:DG121" si="2893">SUM(DC104:DC108)</f>
        <v>0</v>
      </c>
      <c r="DD109" s="150">
        <f t="shared" si="2893"/>
        <v>0</v>
      </c>
      <c r="DE109" s="150">
        <f t="shared" si="2893"/>
        <v>0</v>
      </c>
      <c r="DF109" s="150">
        <f t="shared" si="2893"/>
        <v>0</v>
      </c>
      <c r="DG109" s="150">
        <f t="shared" si="2893"/>
        <v>0</v>
      </c>
      <c r="DH109" s="149">
        <f t="shared" si="2474"/>
        <v>0</v>
      </c>
      <c r="DI109" s="151"/>
      <c r="DJ109" s="150">
        <f t="shared" ref="DJ109:DN121" si="2894">SUM(DJ104:DJ108)</f>
        <v>0</v>
      </c>
      <c r="DK109" s="150">
        <f t="shared" si="2894"/>
        <v>0</v>
      </c>
      <c r="DL109" s="150">
        <f t="shared" si="2894"/>
        <v>0</v>
      </c>
      <c r="DM109" s="150">
        <f t="shared" si="2894"/>
        <v>0</v>
      </c>
      <c r="DN109" s="150">
        <f t="shared" si="2894"/>
        <v>0</v>
      </c>
      <c r="DO109" s="149">
        <f t="shared" si="2476"/>
        <v>0</v>
      </c>
      <c r="DP109" s="77"/>
    </row>
    <row r="110" spans="1:120" x14ac:dyDescent="0.3">
      <c r="A110" s="202" t="s">
        <v>50</v>
      </c>
      <c r="B110" s="205">
        <f>'Project 15'!$C$2</f>
        <v>0</v>
      </c>
      <c r="C110" s="201">
        <f>'Project 15'!$C$3</f>
        <v>0</v>
      </c>
      <c r="D110" s="201">
        <f>'Project 15'!$C$4</f>
        <v>0</v>
      </c>
      <c r="E110" s="169">
        <f>'Project 15'!$C$6</f>
        <v>0</v>
      </c>
      <c r="F110" s="201">
        <f>'Project 15'!$C$7</f>
        <v>0</v>
      </c>
      <c r="G110" s="119" t="s">
        <v>22</v>
      </c>
      <c r="H110" s="146">
        <f>'Project 15'!$B$12</f>
        <v>0</v>
      </c>
      <c r="I110" s="146">
        <f>'Project 15'!$C$12</f>
        <v>0</v>
      </c>
      <c r="J110" s="146">
        <f>'Project 15'!$D$12</f>
        <v>0</v>
      </c>
      <c r="K110" s="146">
        <f>'Project 15'!$E$12</f>
        <v>0</v>
      </c>
      <c r="L110" s="146">
        <f>'Project 15'!$F$12</f>
        <v>0</v>
      </c>
      <c r="M110" s="147">
        <f>'Project 15'!$G$12</f>
        <v>0</v>
      </c>
      <c r="N110" s="151"/>
      <c r="O110" s="146">
        <f>'Project 15'!$B$21</f>
        <v>0</v>
      </c>
      <c r="P110" s="146">
        <f>'Project 15'!$C$21</f>
        <v>0</v>
      </c>
      <c r="Q110" s="146">
        <f>'Project 15'!$D$21</f>
        <v>0</v>
      </c>
      <c r="R110" s="146">
        <f>'Project 15'!$E$21</f>
        <v>0</v>
      </c>
      <c r="S110" s="146">
        <f>'Project 15'!$F$21</f>
        <v>0</v>
      </c>
      <c r="T110" s="147">
        <f>'Project 15'!$G$21</f>
        <v>0</v>
      </c>
      <c r="U110" s="151"/>
      <c r="V110" s="146">
        <f>'Project 15'!$J$21</f>
        <v>0</v>
      </c>
      <c r="W110" s="146">
        <f>'Project 15'!$K$21</f>
        <v>0</v>
      </c>
      <c r="X110" s="146">
        <f>'Project 15'!$L$21</f>
        <v>0</v>
      </c>
      <c r="Y110" s="146">
        <f>'Project 15'!$M$21</f>
        <v>0</v>
      </c>
      <c r="Z110" s="146">
        <f>'Project 15'!$N$21</f>
        <v>0</v>
      </c>
      <c r="AA110" s="147">
        <f>'Project 15'!$O$21</f>
        <v>0</v>
      </c>
      <c r="AB110" s="40"/>
      <c r="AC110" s="200"/>
      <c r="AE110" s="146">
        <f t="shared" si="2233"/>
        <v>0</v>
      </c>
      <c r="AF110" s="146">
        <f t="shared" si="2234"/>
        <v>0</v>
      </c>
      <c r="AG110" s="146">
        <f t="shared" si="2235"/>
        <v>0</v>
      </c>
      <c r="AH110" s="146">
        <f t="shared" si="2236"/>
        <v>0</v>
      </c>
      <c r="AI110" s="146">
        <f t="shared" si="2237"/>
        <v>0</v>
      </c>
      <c r="AJ110" s="147">
        <f t="shared" si="2238"/>
        <v>0</v>
      </c>
      <c r="AK110" s="151"/>
      <c r="AL110" s="146">
        <f t="shared" ref="AL110" si="2895">SUM(AC110*O110)</f>
        <v>0</v>
      </c>
      <c r="AM110" s="146">
        <f t="shared" ref="AM110" si="2896">SUM(AC110*P110)</f>
        <v>0</v>
      </c>
      <c r="AN110" s="146">
        <f t="shared" ref="AN110" si="2897">SUM(AC110*Q110)</f>
        <v>0</v>
      </c>
      <c r="AO110" s="146">
        <f t="shared" ref="AO110" si="2898">SUM(AC110*R110)</f>
        <v>0</v>
      </c>
      <c r="AP110" s="146">
        <f t="shared" ref="AP110" si="2899">SUM(AC110*S110)</f>
        <v>0</v>
      </c>
      <c r="AQ110" s="147">
        <f t="shared" si="2482"/>
        <v>0</v>
      </c>
      <c r="AR110" s="151"/>
      <c r="AS110" s="146">
        <f t="shared" ref="AS110" si="2900">SUM(AC110*V110)</f>
        <v>0</v>
      </c>
      <c r="AT110" s="146">
        <f t="shared" ref="AT110" si="2901">SUM(AC110*W110)</f>
        <v>0</v>
      </c>
      <c r="AU110" s="146">
        <f t="shared" ref="AU110" si="2902">SUM(AC110*X110)</f>
        <v>0</v>
      </c>
      <c r="AV110" s="146">
        <f t="shared" ref="AV110" si="2903">SUM(AC110*Y110)</f>
        <v>0</v>
      </c>
      <c r="AW110" s="146">
        <f t="shared" ref="AW110" si="2904">SUM(AC110*Z110)</f>
        <v>0</v>
      </c>
      <c r="AX110" s="147">
        <f t="shared" si="2460"/>
        <v>0</v>
      </c>
      <c r="AY110" s="40"/>
      <c r="AZ110" s="200"/>
      <c r="BA110" s="137"/>
      <c r="BB110" s="146">
        <f t="shared" si="2241"/>
        <v>0</v>
      </c>
      <c r="BC110" s="146">
        <f t="shared" si="2242"/>
        <v>0</v>
      </c>
      <c r="BD110" s="146">
        <f t="shared" si="2199"/>
        <v>0</v>
      </c>
      <c r="BE110" s="146">
        <f t="shared" si="2200"/>
        <v>0</v>
      </c>
      <c r="BF110" s="146">
        <f t="shared" si="2243"/>
        <v>0</v>
      </c>
      <c r="BG110" s="147">
        <f t="shared" si="2244"/>
        <v>0</v>
      </c>
      <c r="BH110" s="151"/>
      <c r="BI110" s="146">
        <f t="shared" ref="BI110" si="2905">SUM(AZ110*O110)</f>
        <v>0</v>
      </c>
      <c r="BJ110" s="146">
        <f t="shared" ref="BJ110" si="2906">SUM(AZ110*P110)</f>
        <v>0</v>
      </c>
      <c r="BK110" s="146">
        <f t="shared" ref="BK110" si="2907">SUM(AZ110*Q110)</f>
        <v>0</v>
      </c>
      <c r="BL110" s="146">
        <f t="shared" ref="BL110" si="2908">SUM(AZ110*R110)</f>
        <v>0</v>
      </c>
      <c r="BM110" s="146">
        <f t="shared" ref="BM110" si="2909">SUM(AZ110*S110)</f>
        <v>0</v>
      </c>
      <c r="BN110" s="147">
        <f t="shared" si="2462"/>
        <v>0</v>
      </c>
      <c r="BO110" s="40"/>
      <c r="BP110" s="146">
        <f t="shared" ref="BP110" si="2910">SUM(AZ110*V110)</f>
        <v>0</v>
      </c>
      <c r="BQ110" s="146">
        <f t="shared" ref="BQ110" si="2911">SUM(AZ110*W110)</f>
        <v>0</v>
      </c>
      <c r="BR110" s="146">
        <f t="shared" ref="BR110" si="2912">SUM(AZ110*X110)</f>
        <v>0</v>
      </c>
      <c r="BS110" s="146">
        <f t="shared" ref="BS110" si="2913">SUM(AZ110*Y110)</f>
        <v>0</v>
      </c>
      <c r="BT110" s="146">
        <f t="shared" ref="BT110" si="2914">SUM(AZ110*Z110)</f>
        <v>0</v>
      </c>
      <c r="BU110" s="147">
        <f t="shared" si="2464"/>
        <v>0</v>
      </c>
      <c r="BV110" s="39"/>
      <c r="BW110" s="200"/>
      <c r="BX110" s="137"/>
      <c r="BY110" s="146">
        <f t="shared" si="2247"/>
        <v>0</v>
      </c>
      <c r="BZ110" s="146">
        <f t="shared" si="2248"/>
        <v>0</v>
      </c>
      <c r="CA110" s="146">
        <f t="shared" si="2211"/>
        <v>0</v>
      </c>
      <c r="CB110" s="146">
        <f t="shared" si="2212"/>
        <v>0</v>
      </c>
      <c r="CC110" s="146">
        <f t="shared" si="2249"/>
        <v>0</v>
      </c>
      <c r="CD110" s="147">
        <f t="shared" si="2250"/>
        <v>0</v>
      </c>
      <c r="CE110" s="151"/>
      <c r="CF110" s="146">
        <f t="shared" ref="CF110" si="2915">SUM(BW110*O110)</f>
        <v>0</v>
      </c>
      <c r="CG110" s="146">
        <f t="shared" ref="CG110" si="2916">SUM(BW110*P110)</f>
        <v>0</v>
      </c>
      <c r="CH110" s="146">
        <f t="shared" ref="CH110" si="2917">SUM(BW110*Q110)</f>
        <v>0</v>
      </c>
      <c r="CI110" s="146">
        <f t="shared" ref="CI110" si="2918">SUM(BW110*R110)</f>
        <v>0</v>
      </c>
      <c r="CJ110" s="146">
        <f t="shared" ref="CJ110" si="2919">SUM(BW110*S110)</f>
        <v>0</v>
      </c>
      <c r="CK110" s="147">
        <f t="shared" si="2466"/>
        <v>0</v>
      </c>
      <c r="CL110" s="151"/>
      <c r="CM110" s="146">
        <f t="shared" ref="CM110" si="2920">SUM(BW110*V110)</f>
        <v>0</v>
      </c>
      <c r="CN110" s="146">
        <f t="shared" ref="CN110" si="2921">SUM(BW110*W110)</f>
        <v>0</v>
      </c>
      <c r="CO110" s="146">
        <f t="shared" ref="CO110" si="2922">SUM(BW110*X110)</f>
        <v>0</v>
      </c>
      <c r="CP110" s="146">
        <f t="shared" ref="CP110" si="2923">SUM(BW110*Y110)</f>
        <v>0</v>
      </c>
      <c r="CQ110" s="146">
        <f t="shared" ref="CQ110" si="2924">SUM(BW110*Z110)</f>
        <v>0</v>
      </c>
      <c r="CR110" s="147">
        <f t="shared" si="2468"/>
        <v>0</v>
      </c>
      <c r="CS110" s="40"/>
      <c r="CT110" s="200"/>
      <c r="CU110" s="40"/>
      <c r="CV110" s="146">
        <f t="shared" si="2469"/>
        <v>0</v>
      </c>
      <c r="CW110" s="146">
        <f t="shared" si="2470"/>
        <v>0</v>
      </c>
      <c r="CX110" s="146">
        <f t="shared" si="2446"/>
        <v>0</v>
      </c>
      <c r="CY110" s="146">
        <f t="shared" si="2447"/>
        <v>0</v>
      </c>
      <c r="CZ110" s="146">
        <f t="shared" si="2471"/>
        <v>0</v>
      </c>
      <c r="DA110" s="149">
        <f t="shared" si="2472"/>
        <v>0</v>
      </c>
      <c r="DB110" s="151"/>
      <c r="DC110" s="146">
        <f t="shared" ref="DC110" si="2925">SUM(CT110*O110)</f>
        <v>0</v>
      </c>
      <c r="DD110" s="146">
        <f t="shared" ref="DD110" si="2926">SUM(CT110*P110)</f>
        <v>0</v>
      </c>
      <c r="DE110" s="146">
        <f t="shared" ref="DE110" si="2927">SUM(CT110*Q110)</f>
        <v>0</v>
      </c>
      <c r="DF110" s="146">
        <f t="shared" ref="DF110" si="2928">SUM(CT110*R110)</f>
        <v>0</v>
      </c>
      <c r="DG110" s="146">
        <f t="shared" ref="DG110" si="2929">SUM(CT110*S110)</f>
        <v>0</v>
      </c>
      <c r="DH110" s="149">
        <f t="shared" si="2474"/>
        <v>0</v>
      </c>
      <c r="DI110" s="151"/>
      <c r="DJ110" s="146">
        <f t="shared" ref="DJ110" si="2930">SUM(CT110*V110)</f>
        <v>0</v>
      </c>
      <c r="DK110" s="146">
        <f t="shared" ref="DK110" si="2931">SUM(CT110*W110)</f>
        <v>0</v>
      </c>
      <c r="DL110" s="146">
        <f t="shared" ref="DL110" si="2932">SUM(CT110*X110)</f>
        <v>0</v>
      </c>
      <c r="DM110" s="146">
        <f t="shared" ref="DM110" si="2933">SUM(CT110*Y110)</f>
        <v>0</v>
      </c>
      <c r="DN110" s="146">
        <f t="shared" ref="DN110" si="2934">SUM(CT110*Z110)</f>
        <v>0</v>
      </c>
      <c r="DO110" s="149">
        <f t="shared" si="2476"/>
        <v>0</v>
      </c>
      <c r="DP110" s="77"/>
    </row>
    <row r="111" spans="1:120" x14ac:dyDescent="0.3">
      <c r="A111" s="203"/>
      <c r="B111" s="205"/>
      <c r="C111" s="201"/>
      <c r="D111" s="201"/>
      <c r="E111" s="170">
        <f>E110</f>
        <v>0</v>
      </c>
      <c r="F111" s="201"/>
      <c r="G111" s="119" t="s">
        <v>24</v>
      </c>
      <c r="H111" s="146">
        <f>'Project 15'!$B$13</f>
        <v>0</v>
      </c>
      <c r="I111" s="146">
        <f>'Project 15'!$C$13</f>
        <v>0</v>
      </c>
      <c r="J111" s="146">
        <f>'Project 15'!$D$13</f>
        <v>0</v>
      </c>
      <c r="K111" s="146">
        <f>'Project 15'!$E$13</f>
        <v>0</v>
      </c>
      <c r="L111" s="146">
        <f>'Project 15'!$F$13</f>
        <v>0</v>
      </c>
      <c r="M111" s="149">
        <f>'Project 15'!$G$13</f>
        <v>0</v>
      </c>
      <c r="N111" s="151"/>
      <c r="O111" s="146">
        <f>'Project 15'!$B$22</f>
        <v>0</v>
      </c>
      <c r="P111" s="146">
        <f>'Project 15'!$C$22</f>
        <v>0</v>
      </c>
      <c r="Q111" s="146">
        <f>'Project 15'!$D$22</f>
        <v>0</v>
      </c>
      <c r="R111" s="146">
        <f>'Project 15'!$E$22</f>
        <v>0</v>
      </c>
      <c r="S111" s="146">
        <f>'Project 15'!$F$22</f>
        <v>0</v>
      </c>
      <c r="T111" s="149">
        <f>'Project 15'!$G$22</f>
        <v>0</v>
      </c>
      <c r="U111" s="151"/>
      <c r="V111" s="146">
        <f>'Project 15'!$J$22</f>
        <v>0</v>
      </c>
      <c r="W111" s="146">
        <f>'Project 15'!$K$22</f>
        <v>0</v>
      </c>
      <c r="X111" s="146">
        <f>'Project 15'!$L$22</f>
        <v>0</v>
      </c>
      <c r="Y111" s="146">
        <f>'Project 15'!$M$22</f>
        <v>0</v>
      </c>
      <c r="Z111" s="146">
        <f>'Project 15'!$N$22</f>
        <v>0</v>
      </c>
      <c r="AA111" s="149">
        <f>'Project 15'!$O$22</f>
        <v>0</v>
      </c>
      <c r="AB111" s="40"/>
      <c r="AC111" s="200"/>
      <c r="AE111" s="146">
        <f t="shared" si="2233"/>
        <v>0</v>
      </c>
      <c r="AF111" s="146">
        <f t="shared" si="2234"/>
        <v>0</v>
      </c>
      <c r="AG111" s="146">
        <f t="shared" si="2235"/>
        <v>0</v>
      </c>
      <c r="AH111" s="146">
        <f t="shared" si="2236"/>
        <v>0</v>
      </c>
      <c r="AI111" s="146">
        <f t="shared" si="2237"/>
        <v>0</v>
      </c>
      <c r="AJ111" s="149">
        <f t="shared" si="2238"/>
        <v>0</v>
      </c>
      <c r="AK111" s="151"/>
      <c r="AL111" s="146">
        <f t="shared" ref="AL111" si="2935">SUM(AC110*O111)</f>
        <v>0</v>
      </c>
      <c r="AM111" s="146">
        <f t="shared" ref="AM111" si="2936">SUM(AC110*P111)</f>
        <v>0</v>
      </c>
      <c r="AN111" s="146">
        <f t="shared" ref="AN111" si="2937">SUM(AC110*Q111)</f>
        <v>0</v>
      </c>
      <c r="AO111" s="146">
        <f t="shared" ref="AO111" si="2938">SUM(AC110*R111)</f>
        <v>0</v>
      </c>
      <c r="AP111" s="146">
        <f t="shared" ref="AP111" si="2939">SUM(AC110*S111)</f>
        <v>0</v>
      </c>
      <c r="AQ111" s="149">
        <f t="shared" si="2482"/>
        <v>0</v>
      </c>
      <c r="AR111" s="151"/>
      <c r="AS111" s="146">
        <f t="shared" ref="AS111" si="2940">SUM(AC110*V111)</f>
        <v>0</v>
      </c>
      <c r="AT111" s="146">
        <f t="shared" ref="AT111" si="2941">SUM(AC110*W111)</f>
        <v>0</v>
      </c>
      <c r="AU111" s="146">
        <f t="shared" ref="AU111" si="2942">SUM(AC110*X111)</f>
        <v>0</v>
      </c>
      <c r="AV111" s="146">
        <f t="shared" ref="AV111" si="2943">SUM(AC110*Y111)</f>
        <v>0</v>
      </c>
      <c r="AW111" s="146">
        <f t="shared" ref="AW111" si="2944">SUM(AC110*Z111)</f>
        <v>0</v>
      </c>
      <c r="AX111" s="149">
        <f t="shared" si="2460"/>
        <v>0</v>
      </c>
      <c r="AY111" s="40"/>
      <c r="AZ111" s="200"/>
      <c r="BA111" s="137"/>
      <c r="BB111" s="146">
        <f t="shared" si="2241"/>
        <v>0</v>
      </c>
      <c r="BC111" s="146">
        <f t="shared" si="2242"/>
        <v>0</v>
      </c>
      <c r="BD111" s="146">
        <f t="shared" si="2199"/>
        <v>0</v>
      </c>
      <c r="BE111" s="146">
        <f t="shared" si="2200"/>
        <v>0</v>
      </c>
      <c r="BF111" s="146">
        <f t="shared" si="2243"/>
        <v>0</v>
      </c>
      <c r="BG111" s="149">
        <f t="shared" si="2244"/>
        <v>0</v>
      </c>
      <c r="BH111" s="151"/>
      <c r="BI111" s="146">
        <f t="shared" ref="BI111" si="2945">SUM(AZ110*O111)</f>
        <v>0</v>
      </c>
      <c r="BJ111" s="146">
        <f t="shared" ref="BJ111" si="2946">SUM(AZ110*P111)</f>
        <v>0</v>
      </c>
      <c r="BK111" s="146">
        <f t="shared" ref="BK111" si="2947">SUM(AZ110*Q111)</f>
        <v>0</v>
      </c>
      <c r="BL111" s="146">
        <f t="shared" ref="BL111" si="2948">SUM(AZ110*R111)</f>
        <v>0</v>
      </c>
      <c r="BM111" s="146">
        <f t="shared" ref="BM111" si="2949">SUM(AZ110*S111)</f>
        <v>0</v>
      </c>
      <c r="BN111" s="149">
        <f t="shared" si="2462"/>
        <v>0</v>
      </c>
      <c r="BO111" s="40"/>
      <c r="BP111" s="146">
        <f t="shared" ref="BP111" si="2950">SUM(AZ110*V111)</f>
        <v>0</v>
      </c>
      <c r="BQ111" s="146">
        <f t="shared" ref="BQ111" si="2951">SUM(AZ110*W111)</f>
        <v>0</v>
      </c>
      <c r="BR111" s="146">
        <f t="shared" ref="BR111" si="2952">SUM(AZ110*X111)</f>
        <v>0</v>
      </c>
      <c r="BS111" s="146">
        <f t="shared" ref="BS111" si="2953">SUM(AZ110*Y111)</f>
        <v>0</v>
      </c>
      <c r="BT111" s="146">
        <f t="shared" ref="BT111" si="2954">SUM(AZ110*Z111)</f>
        <v>0</v>
      </c>
      <c r="BU111" s="149">
        <f t="shared" si="2464"/>
        <v>0</v>
      </c>
      <c r="BV111" s="39"/>
      <c r="BW111" s="200"/>
      <c r="BX111" s="137"/>
      <c r="BY111" s="146">
        <f t="shared" si="2247"/>
        <v>0</v>
      </c>
      <c r="BZ111" s="146">
        <f t="shared" si="2248"/>
        <v>0</v>
      </c>
      <c r="CA111" s="146">
        <f t="shared" si="2211"/>
        <v>0</v>
      </c>
      <c r="CB111" s="146">
        <f t="shared" si="2212"/>
        <v>0</v>
      </c>
      <c r="CC111" s="146">
        <f t="shared" si="2249"/>
        <v>0</v>
      </c>
      <c r="CD111" s="149">
        <f t="shared" si="2250"/>
        <v>0</v>
      </c>
      <c r="CE111" s="151"/>
      <c r="CF111" s="146">
        <f t="shared" ref="CF111" si="2955">SUM(BW110*O111)</f>
        <v>0</v>
      </c>
      <c r="CG111" s="146">
        <f t="shared" ref="CG111" si="2956">SUM(BW110*P111)</f>
        <v>0</v>
      </c>
      <c r="CH111" s="146">
        <f t="shared" ref="CH111" si="2957">SUM(BW110*Q111)</f>
        <v>0</v>
      </c>
      <c r="CI111" s="146">
        <f t="shared" ref="CI111" si="2958">SUM(BW110*R111)</f>
        <v>0</v>
      </c>
      <c r="CJ111" s="146">
        <f t="shared" ref="CJ111" si="2959">SUM(BW110*S111)</f>
        <v>0</v>
      </c>
      <c r="CK111" s="149">
        <f t="shared" si="2466"/>
        <v>0</v>
      </c>
      <c r="CL111" s="151"/>
      <c r="CM111" s="146">
        <f t="shared" ref="CM111" si="2960">SUM(BW110*V111)</f>
        <v>0</v>
      </c>
      <c r="CN111" s="146">
        <f t="shared" ref="CN111" si="2961">SUM(BW110*W111)</f>
        <v>0</v>
      </c>
      <c r="CO111" s="146">
        <f t="shared" ref="CO111" si="2962">SUM(BW110*X111)</f>
        <v>0</v>
      </c>
      <c r="CP111" s="146">
        <f t="shared" ref="CP111" si="2963">SUM(BW110*Y111)</f>
        <v>0</v>
      </c>
      <c r="CQ111" s="146">
        <f t="shared" ref="CQ111" si="2964">SUM(BW110*Z111)</f>
        <v>0</v>
      </c>
      <c r="CR111" s="149">
        <f t="shared" si="2468"/>
        <v>0</v>
      </c>
      <c r="CS111" s="40"/>
      <c r="CT111" s="200"/>
      <c r="CU111" s="40"/>
      <c r="CV111" s="146">
        <f t="shared" si="2469"/>
        <v>0</v>
      </c>
      <c r="CW111" s="146">
        <f t="shared" si="2470"/>
        <v>0</v>
      </c>
      <c r="CX111" s="146">
        <f t="shared" si="2446"/>
        <v>0</v>
      </c>
      <c r="CY111" s="146">
        <f t="shared" si="2447"/>
        <v>0</v>
      </c>
      <c r="CZ111" s="146">
        <f t="shared" si="2471"/>
        <v>0</v>
      </c>
      <c r="DA111" s="149">
        <f t="shared" si="2472"/>
        <v>0</v>
      </c>
      <c r="DB111" s="151"/>
      <c r="DC111" s="146">
        <f t="shared" ref="DC111" si="2965">SUM(CT110*O111)</f>
        <v>0</v>
      </c>
      <c r="DD111" s="146">
        <f t="shared" ref="DD111" si="2966">SUM(CT110*P111)</f>
        <v>0</v>
      </c>
      <c r="DE111" s="146">
        <f t="shared" ref="DE111" si="2967">SUM(CT110*Q111)</f>
        <v>0</v>
      </c>
      <c r="DF111" s="146">
        <f t="shared" ref="DF111" si="2968">SUM(CT110*R111)</f>
        <v>0</v>
      </c>
      <c r="DG111" s="146">
        <f t="shared" ref="DG111" si="2969">SUM(CT110*S111)</f>
        <v>0</v>
      </c>
      <c r="DH111" s="149">
        <f t="shared" si="2474"/>
        <v>0</v>
      </c>
      <c r="DI111" s="151"/>
      <c r="DJ111" s="146">
        <f t="shared" ref="DJ111" si="2970">SUM(CT110*V111)</f>
        <v>0</v>
      </c>
      <c r="DK111" s="146">
        <f t="shared" ref="DK111" si="2971">SUM(CT110*W111)</f>
        <v>0</v>
      </c>
      <c r="DL111" s="146">
        <f t="shared" ref="DL111" si="2972">SUM(CT110*X111)</f>
        <v>0</v>
      </c>
      <c r="DM111" s="146">
        <f t="shared" ref="DM111" si="2973">SUM(CT110*Y111)</f>
        <v>0</v>
      </c>
      <c r="DN111" s="146">
        <f t="shared" ref="DN111" si="2974">SUM(CT110*Z111)</f>
        <v>0</v>
      </c>
      <c r="DO111" s="149">
        <f t="shared" si="2476"/>
        <v>0</v>
      </c>
      <c r="DP111" s="77"/>
    </row>
    <row r="112" spans="1:120" x14ac:dyDescent="0.3">
      <c r="A112" s="203"/>
      <c r="B112" s="205"/>
      <c r="C112" s="201"/>
      <c r="D112" s="201"/>
      <c r="E112" s="170">
        <f t="shared" ref="E112:E114" si="2975">E111</f>
        <v>0</v>
      </c>
      <c r="F112" s="201"/>
      <c r="G112" s="119" t="s">
        <v>25</v>
      </c>
      <c r="H112" s="146">
        <f>'Project 15'!$B$14</f>
        <v>0</v>
      </c>
      <c r="I112" s="146">
        <f>'Project 15'!$C$14</f>
        <v>0</v>
      </c>
      <c r="J112" s="146">
        <f>'Project 15'!$D$14</f>
        <v>0</v>
      </c>
      <c r="K112" s="146">
        <f>'Project 15'!$E$14</f>
        <v>0</v>
      </c>
      <c r="L112" s="146">
        <f>'Project 15'!$F$14</f>
        <v>0</v>
      </c>
      <c r="M112" s="149">
        <f>'Project 15'!$G$14</f>
        <v>0</v>
      </c>
      <c r="N112" s="151"/>
      <c r="O112" s="146">
        <f>'Project 15'!$B$23</f>
        <v>0</v>
      </c>
      <c r="P112" s="146">
        <f>'Project 15'!$C$23</f>
        <v>0</v>
      </c>
      <c r="Q112" s="146">
        <f>'Project 15'!$D$23</f>
        <v>0</v>
      </c>
      <c r="R112" s="146">
        <f>'Project 15'!$E$23</f>
        <v>0</v>
      </c>
      <c r="S112" s="146">
        <f>'Project 15'!$F$23</f>
        <v>0</v>
      </c>
      <c r="T112" s="149">
        <f>'Project 15'!$G$23</f>
        <v>0</v>
      </c>
      <c r="U112" s="151"/>
      <c r="V112" s="146">
        <f>'Project 15'!$J$23</f>
        <v>0</v>
      </c>
      <c r="W112" s="146">
        <f>'Project 15'!$K$23</f>
        <v>0</v>
      </c>
      <c r="X112" s="146">
        <f>'Project 15'!$L$23</f>
        <v>0</v>
      </c>
      <c r="Y112" s="146">
        <f>'Project 15'!$M$23</f>
        <v>0</v>
      </c>
      <c r="Z112" s="146">
        <f>'Project 15'!$N$23</f>
        <v>0</v>
      </c>
      <c r="AA112" s="149">
        <f>'Project 15'!$O$23</f>
        <v>0</v>
      </c>
      <c r="AB112" s="40"/>
      <c r="AC112" s="200"/>
      <c r="AE112" s="146">
        <f t="shared" si="2233"/>
        <v>0</v>
      </c>
      <c r="AF112" s="146">
        <f t="shared" si="2234"/>
        <v>0</v>
      </c>
      <c r="AG112" s="146">
        <f t="shared" si="2235"/>
        <v>0</v>
      </c>
      <c r="AH112" s="146">
        <f t="shared" si="2236"/>
        <v>0</v>
      </c>
      <c r="AI112" s="146">
        <f t="shared" si="2237"/>
        <v>0</v>
      </c>
      <c r="AJ112" s="149">
        <f t="shared" si="2238"/>
        <v>0</v>
      </c>
      <c r="AK112" s="151"/>
      <c r="AL112" s="146">
        <f t="shared" ref="AL112" si="2976">SUM(AC110*O112)</f>
        <v>0</v>
      </c>
      <c r="AM112" s="146">
        <f t="shared" ref="AM112" si="2977">SUM(AC110*P112)</f>
        <v>0</v>
      </c>
      <c r="AN112" s="146">
        <f t="shared" ref="AN112" si="2978">SUM(AC110*Q112)</f>
        <v>0</v>
      </c>
      <c r="AO112" s="146">
        <f t="shared" ref="AO112" si="2979">SUM(AC110*R112)</f>
        <v>0</v>
      </c>
      <c r="AP112" s="146">
        <f t="shared" ref="AP112" si="2980">SUM(AC110*S112)</f>
        <v>0</v>
      </c>
      <c r="AQ112" s="149">
        <f t="shared" si="2482"/>
        <v>0</v>
      </c>
      <c r="AR112" s="151"/>
      <c r="AS112" s="146">
        <f t="shared" ref="AS112" si="2981">SUM(AC110*V112)</f>
        <v>0</v>
      </c>
      <c r="AT112" s="146">
        <f t="shared" ref="AT112" si="2982">SUM(AC110*W112)</f>
        <v>0</v>
      </c>
      <c r="AU112" s="146">
        <f t="shared" ref="AU112" si="2983">SUM(AC110*X112)</f>
        <v>0</v>
      </c>
      <c r="AV112" s="146">
        <f t="shared" ref="AV112" si="2984">SUM(AC110*Y112)</f>
        <v>0</v>
      </c>
      <c r="AW112" s="146">
        <f t="shared" ref="AW112" si="2985">SUM(AC110*Z112)</f>
        <v>0</v>
      </c>
      <c r="AX112" s="149">
        <f t="shared" si="2460"/>
        <v>0</v>
      </c>
      <c r="AY112" s="40"/>
      <c r="AZ112" s="200"/>
      <c r="BA112" s="137"/>
      <c r="BB112" s="146">
        <f t="shared" si="2241"/>
        <v>0</v>
      </c>
      <c r="BC112" s="146">
        <f t="shared" si="2242"/>
        <v>0</v>
      </c>
      <c r="BD112" s="146">
        <f t="shared" si="2199"/>
        <v>0</v>
      </c>
      <c r="BE112" s="146">
        <f t="shared" si="2200"/>
        <v>0</v>
      </c>
      <c r="BF112" s="146">
        <f t="shared" si="2243"/>
        <v>0</v>
      </c>
      <c r="BG112" s="149">
        <f t="shared" si="2244"/>
        <v>0</v>
      </c>
      <c r="BH112" s="151"/>
      <c r="BI112" s="146">
        <f t="shared" ref="BI112" si="2986">SUM(AZ110*O112)</f>
        <v>0</v>
      </c>
      <c r="BJ112" s="146">
        <f t="shared" ref="BJ112" si="2987">SUM(AZ110*P112)</f>
        <v>0</v>
      </c>
      <c r="BK112" s="146">
        <f t="shared" ref="BK112" si="2988">SUM(AZ110*Q112)</f>
        <v>0</v>
      </c>
      <c r="BL112" s="146">
        <f t="shared" ref="BL112" si="2989">SUM(AZ110*R112)</f>
        <v>0</v>
      </c>
      <c r="BM112" s="146">
        <f t="shared" ref="BM112" si="2990">SUM(AZ110*S112)</f>
        <v>0</v>
      </c>
      <c r="BN112" s="149">
        <f t="shared" si="2462"/>
        <v>0</v>
      </c>
      <c r="BO112" s="40"/>
      <c r="BP112" s="146">
        <f t="shared" ref="BP112" si="2991">SUM(AZ110*V112)</f>
        <v>0</v>
      </c>
      <c r="BQ112" s="146">
        <f t="shared" ref="BQ112" si="2992">SUM(AZ110*W112)</f>
        <v>0</v>
      </c>
      <c r="BR112" s="146">
        <f t="shared" ref="BR112" si="2993">SUM(AZ110*X112)</f>
        <v>0</v>
      </c>
      <c r="BS112" s="146">
        <f t="shared" ref="BS112" si="2994">SUM(AZ110*Y112)</f>
        <v>0</v>
      </c>
      <c r="BT112" s="146">
        <f t="shared" ref="BT112" si="2995">SUM(AZ110*Z112)</f>
        <v>0</v>
      </c>
      <c r="BU112" s="149">
        <f t="shared" si="2464"/>
        <v>0</v>
      </c>
      <c r="BV112" s="39"/>
      <c r="BW112" s="200"/>
      <c r="BX112" s="137"/>
      <c r="BY112" s="146">
        <f t="shared" si="2247"/>
        <v>0</v>
      </c>
      <c r="BZ112" s="146">
        <f t="shared" si="2248"/>
        <v>0</v>
      </c>
      <c r="CA112" s="146">
        <f t="shared" si="2211"/>
        <v>0</v>
      </c>
      <c r="CB112" s="146">
        <f t="shared" si="2212"/>
        <v>0</v>
      </c>
      <c r="CC112" s="146">
        <f t="shared" si="2249"/>
        <v>0</v>
      </c>
      <c r="CD112" s="149">
        <f t="shared" si="2250"/>
        <v>0</v>
      </c>
      <c r="CE112" s="151"/>
      <c r="CF112" s="146">
        <f t="shared" ref="CF112" si="2996">SUM(BW110*O112)</f>
        <v>0</v>
      </c>
      <c r="CG112" s="146">
        <f t="shared" ref="CG112" si="2997">SUM(BW110*P112)</f>
        <v>0</v>
      </c>
      <c r="CH112" s="146">
        <f t="shared" ref="CH112" si="2998">SUM(BW110*Q112)</f>
        <v>0</v>
      </c>
      <c r="CI112" s="146">
        <f t="shared" ref="CI112" si="2999">SUM(BW110*R112)</f>
        <v>0</v>
      </c>
      <c r="CJ112" s="146">
        <f t="shared" ref="CJ112" si="3000">SUM(BW110*S112)</f>
        <v>0</v>
      </c>
      <c r="CK112" s="149">
        <f t="shared" si="2466"/>
        <v>0</v>
      </c>
      <c r="CL112" s="151"/>
      <c r="CM112" s="146">
        <f t="shared" ref="CM112" si="3001">SUM(BW110*V112)</f>
        <v>0</v>
      </c>
      <c r="CN112" s="146">
        <f t="shared" ref="CN112" si="3002">SUM(BW110*W112)</f>
        <v>0</v>
      </c>
      <c r="CO112" s="146">
        <f t="shared" ref="CO112" si="3003">SUM(BW110*X112)</f>
        <v>0</v>
      </c>
      <c r="CP112" s="146">
        <f t="shared" ref="CP112" si="3004">SUM(BW110*Y112)</f>
        <v>0</v>
      </c>
      <c r="CQ112" s="146">
        <f t="shared" ref="CQ112" si="3005">SUM(BW110*Z112)</f>
        <v>0</v>
      </c>
      <c r="CR112" s="149">
        <f t="shared" si="2468"/>
        <v>0</v>
      </c>
      <c r="CS112" s="40"/>
      <c r="CT112" s="200"/>
      <c r="CU112" s="40"/>
      <c r="CV112" s="146">
        <f t="shared" si="2469"/>
        <v>0</v>
      </c>
      <c r="CW112" s="146">
        <f t="shared" si="2470"/>
        <v>0</v>
      </c>
      <c r="CX112" s="146">
        <f t="shared" si="2446"/>
        <v>0</v>
      </c>
      <c r="CY112" s="146">
        <f t="shared" si="2447"/>
        <v>0</v>
      </c>
      <c r="CZ112" s="146">
        <f t="shared" si="2471"/>
        <v>0</v>
      </c>
      <c r="DA112" s="149">
        <f t="shared" si="2472"/>
        <v>0</v>
      </c>
      <c r="DB112" s="151"/>
      <c r="DC112" s="146">
        <f t="shared" ref="DC112" si="3006">SUM(CT110*O112)</f>
        <v>0</v>
      </c>
      <c r="DD112" s="146">
        <f t="shared" ref="DD112" si="3007">SUM(CT110*P112)</f>
        <v>0</v>
      </c>
      <c r="DE112" s="146">
        <f t="shared" ref="DE112" si="3008">SUM(CT110*Q112)</f>
        <v>0</v>
      </c>
      <c r="DF112" s="146">
        <f t="shared" ref="DF112" si="3009">SUM(CT110*R112)</f>
        <v>0</v>
      </c>
      <c r="DG112" s="146">
        <f t="shared" ref="DG112" si="3010">SUM(CT110*S112)</f>
        <v>0</v>
      </c>
      <c r="DH112" s="149">
        <f t="shared" si="2474"/>
        <v>0</v>
      </c>
      <c r="DI112" s="151"/>
      <c r="DJ112" s="146">
        <f t="shared" ref="DJ112" si="3011">SUM(CT110*V112)</f>
        <v>0</v>
      </c>
      <c r="DK112" s="146">
        <f t="shared" ref="DK112" si="3012">SUM(CT110*W112)</f>
        <v>0</v>
      </c>
      <c r="DL112" s="146">
        <f t="shared" ref="DL112" si="3013">SUM(CT110*X112)</f>
        <v>0</v>
      </c>
      <c r="DM112" s="146">
        <f t="shared" ref="DM112" si="3014">SUM(CT110*Y112)</f>
        <v>0</v>
      </c>
      <c r="DN112" s="146">
        <f t="shared" ref="DN112" si="3015">SUM(CT110*Z112)</f>
        <v>0</v>
      </c>
      <c r="DO112" s="149">
        <f t="shared" si="2476"/>
        <v>0</v>
      </c>
      <c r="DP112" s="77"/>
    </row>
    <row r="113" spans="1:120" x14ac:dyDescent="0.3">
      <c r="A113" s="203"/>
      <c r="B113" s="205"/>
      <c r="C113" s="201"/>
      <c r="D113" s="201"/>
      <c r="E113" s="170">
        <f t="shared" si="2975"/>
        <v>0</v>
      </c>
      <c r="F113" s="201"/>
      <c r="G113" s="119" t="s">
        <v>26</v>
      </c>
      <c r="H113" s="146">
        <f>'Project 15'!$B$15</f>
        <v>0</v>
      </c>
      <c r="I113" s="146">
        <f>'Project 15'!$C$15</f>
        <v>0</v>
      </c>
      <c r="J113" s="146">
        <f>'Project 15'!$D$15</f>
        <v>0</v>
      </c>
      <c r="K113" s="146">
        <f>'Project 15'!$E$15</f>
        <v>0</v>
      </c>
      <c r="L113" s="146">
        <f>'Project 15'!$F$15</f>
        <v>0</v>
      </c>
      <c r="M113" s="149">
        <f>'Project 15'!$G$15</f>
        <v>0</v>
      </c>
      <c r="N113" s="151"/>
      <c r="O113" s="146">
        <f>'Project 15'!$B$24</f>
        <v>0</v>
      </c>
      <c r="P113" s="146">
        <f>'Project 15'!$C$24</f>
        <v>0</v>
      </c>
      <c r="Q113" s="146">
        <f>'Project 15'!$D$24</f>
        <v>0</v>
      </c>
      <c r="R113" s="146">
        <f>'Project 15'!$E$24</f>
        <v>0</v>
      </c>
      <c r="S113" s="146">
        <f>'Project 15'!$F$24</f>
        <v>0</v>
      </c>
      <c r="T113" s="149">
        <f>'Project 15'!$G$24</f>
        <v>0</v>
      </c>
      <c r="U113" s="151"/>
      <c r="V113" s="146">
        <f>'Project 15'!$J$24</f>
        <v>0</v>
      </c>
      <c r="W113" s="146">
        <f>'Project 15'!$K$24</f>
        <v>0</v>
      </c>
      <c r="X113" s="146">
        <f>'Project 15'!$L$24</f>
        <v>0</v>
      </c>
      <c r="Y113" s="146">
        <f>'Project 15'!$M$24</f>
        <v>0</v>
      </c>
      <c r="Z113" s="146">
        <f>'Project 15'!$N$24</f>
        <v>0</v>
      </c>
      <c r="AA113" s="149">
        <f>'Project 15'!$O$24</f>
        <v>0</v>
      </c>
      <c r="AB113" s="40"/>
      <c r="AC113" s="200"/>
      <c r="AE113" s="146">
        <f t="shared" si="2233"/>
        <v>0</v>
      </c>
      <c r="AF113" s="146">
        <f t="shared" si="2234"/>
        <v>0</v>
      </c>
      <c r="AG113" s="146">
        <f t="shared" si="2235"/>
        <v>0</v>
      </c>
      <c r="AH113" s="146">
        <f t="shared" si="2236"/>
        <v>0</v>
      </c>
      <c r="AI113" s="146">
        <f t="shared" si="2237"/>
        <v>0</v>
      </c>
      <c r="AJ113" s="149">
        <f t="shared" si="2238"/>
        <v>0</v>
      </c>
      <c r="AK113" s="151"/>
      <c r="AL113" s="146">
        <f t="shared" ref="AL113" si="3016">SUM(AC110*O113)</f>
        <v>0</v>
      </c>
      <c r="AM113" s="146">
        <f t="shared" ref="AM113" si="3017">SUM(AC110*P113)</f>
        <v>0</v>
      </c>
      <c r="AN113" s="146">
        <f t="shared" ref="AN113" si="3018">SUM(AC110*Q113)</f>
        <v>0</v>
      </c>
      <c r="AO113" s="146">
        <f t="shared" ref="AO113" si="3019">SUM(AC110*R113)</f>
        <v>0</v>
      </c>
      <c r="AP113" s="146">
        <f t="shared" ref="AP113" si="3020">SUM(AC110*S113)</f>
        <v>0</v>
      </c>
      <c r="AQ113" s="149">
        <f t="shared" si="2482"/>
        <v>0</v>
      </c>
      <c r="AR113" s="151"/>
      <c r="AS113" s="146">
        <f t="shared" ref="AS113" si="3021">SUM(AC110*V113)</f>
        <v>0</v>
      </c>
      <c r="AT113" s="146">
        <f t="shared" ref="AT113" si="3022">SUM(AC110*W113)</f>
        <v>0</v>
      </c>
      <c r="AU113" s="146">
        <f t="shared" ref="AU113" si="3023">SUM(AC110*X113)</f>
        <v>0</v>
      </c>
      <c r="AV113" s="146">
        <f t="shared" ref="AV113" si="3024">SUM(AC110*Y113)</f>
        <v>0</v>
      </c>
      <c r="AW113" s="146">
        <f t="shared" ref="AW113" si="3025">SUM(AC110*Z113)</f>
        <v>0</v>
      </c>
      <c r="AX113" s="149">
        <f t="shared" si="2460"/>
        <v>0</v>
      </c>
      <c r="AY113" s="40"/>
      <c r="AZ113" s="200"/>
      <c r="BA113" s="137"/>
      <c r="BB113" s="146">
        <f t="shared" si="2241"/>
        <v>0</v>
      </c>
      <c r="BC113" s="146">
        <f t="shared" si="2242"/>
        <v>0</v>
      </c>
      <c r="BD113" s="146">
        <f t="shared" si="2199"/>
        <v>0</v>
      </c>
      <c r="BE113" s="146">
        <f t="shared" si="2200"/>
        <v>0</v>
      </c>
      <c r="BF113" s="146">
        <f t="shared" si="2243"/>
        <v>0</v>
      </c>
      <c r="BG113" s="149">
        <f t="shared" si="2244"/>
        <v>0</v>
      </c>
      <c r="BH113" s="151"/>
      <c r="BI113" s="146">
        <f t="shared" ref="BI113" si="3026">SUM(AZ110*O113)</f>
        <v>0</v>
      </c>
      <c r="BJ113" s="146">
        <f t="shared" ref="BJ113" si="3027">SUM(AZ110*P113)</f>
        <v>0</v>
      </c>
      <c r="BK113" s="146">
        <f t="shared" ref="BK113" si="3028">SUM(AZ110*Q113)</f>
        <v>0</v>
      </c>
      <c r="BL113" s="146">
        <f t="shared" ref="BL113" si="3029">SUM(AZ110*R113)</f>
        <v>0</v>
      </c>
      <c r="BM113" s="146">
        <f t="shared" ref="BM113" si="3030">SUM(AZ110*S113)</f>
        <v>0</v>
      </c>
      <c r="BN113" s="149">
        <f t="shared" si="2462"/>
        <v>0</v>
      </c>
      <c r="BO113" s="40"/>
      <c r="BP113" s="146">
        <f t="shared" ref="BP113" si="3031">SUM(AZ110*V113)</f>
        <v>0</v>
      </c>
      <c r="BQ113" s="146">
        <f t="shared" ref="BQ113" si="3032">SUM(AZ110*W113)</f>
        <v>0</v>
      </c>
      <c r="BR113" s="146">
        <f t="shared" ref="BR113" si="3033">SUM(AZ110*X113)</f>
        <v>0</v>
      </c>
      <c r="BS113" s="146">
        <f t="shared" ref="BS113" si="3034">SUM(AZ110*Y113)</f>
        <v>0</v>
      </c>
      <c r="BT113" s="146">
        <f t="shared" ref="BT113" si="3035">SUM(AZ110*Z113)</f>
        <v>0</v>
      </c>
      <c r="BU113" s="149">
        <f t="shared" si="2464"/>
        <v>0</v>
      </c>
      <c r="BV113" s="39"/>
      <c r="BW113" s="200"/>
      <c r="BX113" s="137"/>
      <c r="BY113" s="146">
        <f t="shared" si="2247"/>
        <v>0</v>
      </c>
      <c r="BZ113" s="146">
        <f t="shared" si="2248"/>
        <v>0</v>
      </c>
      <c r="CA113" s="146">
        <f t="shared" si="2211"/>
        <v>0</v>
      </c>
      <c r="CB113" s="146">
        <f t="shared" si="2212"/>
        <v>0</v>
      </c>
      <c r="CC113" s="146">
        <f t="shared" si="2249"/>
        <v>0</v>
      </c>
      <c r="CD113" s="149">
        <f t="shared" si="2250"/>
        <v>0</v>
      </c>
      <c r="CE113" s="151"/>
      <c r="CF113" s="146">
        <f t="shared" ref="CF113" si="3036">SUM(BW110*O113)</f>
        <v>0</v>
      </c>
      <c r="CG113" s="146">
        <f t="shared" ref="CG113" si="3037">SUM(BW110*P113)</f>
        <v>0</v>
      </c>
      <c r="CH113" s="146">
        <f t="shared" ref="CH113" si="3038">SUM(BW110*Q113)</f>
        <v>0</v>
      </c>
      <c r="CI113" s="146">
        <f t="shared" ref="CI113" si="3039">SUM(BW110*R113)</f>
        <v>0</v>
      </c>
      <c r="CJ113" s="146">
        <f t="shared" ref="CJ113" si="3040">SUM(BW110*S113)</f>
        <v>0</v>
      </c>
      <c r="CK113" s="149">
        <f t="shared" si="2466"/>
        <v>0</v>
      </c>
      <c r="CL113" s="151"/>
      <c r="CM113" s="146">
        <f t="shared" ref="CM113" si="3041">SUM(BW110*V113)</f>
        <v>0</v>
      </c>
      <c r="CN113" s="146">
        <f t="shared" ref="CN113" si="3042">SUM(BW110*W113)</f>
        <v>0</v>
      </c>
      <c r="CO113" s="146">
        <f t="shared" ref="CO113" si="3043">SUM(BW110*X113)</f>
        <v>0</v>
      </c>
      <c r="CP113" s="146">
        <f t="shared" ref="CP113" si="3044">SUM(BW110*Y113)</f>
        <v>0</v>
      </c>
      <c r="CQ113" s="146">
        <f t="shared" ref="CQ113" si="3045">SUM(BW110*Z113)</f>
        <v>0</v>
      </c>
      <c r="CR113" s="149">
        <f t="shared" si="2468"/>
        <v>0</v>
      </c>
      <c r="CS113" s="40"/>
      <c r="CT113" s="200"/>
      <c r="CU113" s="40"/>
      <c r="CV113" s="146">
        <f t="shared" si="2469"/>
        <v>0</v>
      </c>
      <c r="CW113" s="146">
        <f t="shared" si="2470"/>
        <v>0</v>
      </c>
      <c r="CX113" s="146">
        <f t="shared" si="2446"/>
        <v>0</v>
      </c>
      <c r="CY113" s="146">
        <f t="shared" si="2447"/>
        <v>0</v>
      </c>
      <c r="CZ113" s="146">
        <f t="shared" si="2471"/>
        <v>0</v>
      </c>
      <c r="DA113" s="149">
        <f t="shared" si="2472"/>
        <v>0</v>
      </c>
      <c r="DB113" s="151"/>
      <c r="DC113" s="146">
        <f t="shared" ref="DC113" si="3046">SUM(CT110*O113)</f>
        <v>0</v>
      </c>
      <c r="DD113" s="146">
        <f t="shared" ref="DD113" si="3047">SUM(CT110*P113)</f>
        <v>0</v>
      </c>
      <c r="DE113" s="146">
        <f t="shared" ref="DE113" si="3048">SUM(CT110*Q113)</f>
        <v>0</v>
      </c>
      <c r="DF113" s="146">
        <f t="shared" ref="DF113" si="3049">SUM(CT110*R113)</f>
        <v>0</v>
      </c>
      <c r="DG113" s="146">
        <f t="shared" ref="DG113" si="3050">SUM(CT110*S113)</f>
        <v>0</v>
      </c>
      <c r="DH113" s="149">
        <f t="shared" si="2474"/>
        <v>0</v>
      </c>
      <c r="DI113" s="151"/>
      <c r="DJ113" s="146">
        <f t="shared" ref="DJ113" si="3051">SUM(CT110*V113)</f>
        <v>0</v>
      </c>
      <c r="DK113" s="146">
        <f t="shared" ref="DK113" si="3052">SUM(CT110*W113)</f>
        <v>0</v>
      </c>
      <c r="DL113" s="146">
        <f t="shared" ref="DL113" si="3053">SUM(CT110*X113)</f>
        <v>0</v>
      </c>
      <c r="DM113" s="146">
        <f t="shared" ref="DM113" si="3054">SUM(CT110*Y113)</f>
        <v>0</v>
      </c>
      <c r="DN113" s="146">
        <f t="shared" ref="DN113" si="3055">SUM(CT110*Z113)</f>
        <v>0</v>
      </c>
      <c r="DO113" s="149">
        <f t="shared" si="2476"/>
        <v>0</v>
      </c>
      <c r="DP113" s="77"/>
    </row>
    <row r="114" spans="1:120" x14ac:dyDescent="0.3">
      <c r="A114" s="203"/>
      <c r="B114" s="205"/>
      <c r="C114" s="201"/>
      <c r="D114" s="201"/>
      <c r="E114" s="170">
        <f t="shared" si="2975"/>
        <v>0</v>
      </c>
      <c r="F114" s="201"/>
      <c r="G114" s="119" t="s">
        <v>27</v>
      </c>
      <c r="H114" s="146">
        <f>'Project 15'!$B$16</f>
        <v>0</v>
      </c>
      <c r="I114" s="146">
        <f>'Project 15'!$C$16</f>
        <v>0</v>
      </c>
      <c r="J114" s="146">
        <f>'Project 15'!$D$16</f>
        <v>0</v>
      </c>
      <c r="K114" s="146">
        <f>'Project 15'!$E$16</f>
        <v>0</v>
      </c>
      <c r="L114" s="146">
        <f>'Project 15'!$F$16</f>
        <v>0</v>
      </c>
      <c r="M114" s="149">
        <f>'Project 15'!$G$16</f>
        <v>0</v>
      </c>
      <c r="N114" s="151"/>
      <c r="O114" s="146">
        <f>'Project 15'!$B$25</f>
        <v>0</v>
      </c>
      <c r="P114" s="146">
        <f>'Project 15'!$C$25</f>
        <v>0</v>
      </c>
      <c r="Q114" s="146">
        <f>'Project 15'!$D$25</f>
        <v>0</v>
      </c>
      <c r="R114" s="146">
        <f>'Project 15'!$E$25</f>
        <v>0</v>
      </c>
      <c r="S114" s="146">
        <f>'Project 15'!$F$25</f>
        <v>0</v>
      </c>
      <c r="T114" s="149">
        <f>'Project 15'!$G$25</f>
        <v>0</v>
      </c>
      <c r="U114" s="151"/>
      <c r="V114" s="146">
        <f>'Project 15'!$J$25</f>
        <v>0</v>
      </c>
      <c r="W114" s="146">
        <f>'Project 15'!$K$25</f>
        <v>0</v>
      </c>
      <c r="X114" s="146">
        <f>'Project 15'!$L$25</f>
        <v>0</v>
      </c>
      <c r="Y114" s="146">
        <f>'Project 15'!$M$25</f>
        <v>0</v>
      </c>
      <c r="Z114" s="146">
        <f>'Project 15'!$N$25</f>
        <v>0</v>
      </c>
      <c r="AA114" s="149">
        <f>'Project 15'!$O$25</f>
        <v>0</v>
      </c>
      <c r="AB114" s="40"/>
      <c r="AC114" s="200"/>
      <c r="AE114" s="146">
        <f t="shared" si="2233"/>
        <v>0</v>
      </c>
      <c r="AF114" s="146">
        <f t="shared" si="2234"/>
        <v>0</v>
      </c>
      <c r="AG114" s="146">
        <f t="shared" si="2235"/>
        <v>0</v>
      </c>
      <c r="AH114" s="146">
        <f t="shared" si="2236"/>
        <v>0</v>
      </c>
      <c r="AI114" s="146">
        <f t="shared" si="2237"/>
        <v>0</v>
      </c>
      <c r="AJ114" s="149">
        <f t="shared" si="2238"/>
        <v>0</v>
      </c>
      <c r="AK114" s="151"/>
      <c r="AL114" s="146">
        <f t="shared" ref="AL114" si="3056">SUM(AC110*O114)</f>
        <v>0</v>
      </c>
      <c r="AM114" s="146">
        <f t="shared" ref="AM114" si="3057">SUM(AC110*P114)</f>
        <v>0</v>
      </c>
      <c r="AN114" s="146">
        <f t="shared" ref="AN114" si="3058">SUM(AC110*Q114)</f>
        <v>0</v>
      </c>
      <c r="AO114" s="146">
        <f t="shared" ref="AO114" si="3059">SUM(AC110*R114)</f>
        <v>0</v>
      </c>
      <c r="AP114" s="146">
        <f t="shared" ref="AP114" si="3060">SUM(AC110*S114)</f>
        <v>0</v>
      </c>
      <c r="AQ114" s="149">
        <f t="shared" si="2482"/>
        <v>0</v>
      </c>
      <c r="AR114" s="151"/>
      <c r="AS114" s="146">
        <f t="shared" ref="AS114" si="3061">SUM(AC110*V114)</f>
        <v>0</v>
      </c>
      <c r="AT114" s="146">
        <f t="shared" ref="AT114" si="3062">SUM(AC110*W114)</f>
        <v>0</v>
      </c>
      <c r="AU114" s="146">
        <f t="shared" ref="AU114" si="3063">SUM(AC110*X114)</f>
        <v>0</v>
      </c>
      <c r="AV114" s="146">
        <f t="shared" ref="AV114" si="3064">SUM(AC110*Y114)</f>
        <v>0</v>
      </c>
      <c r="AW114" s="146">
        <f t="shared" ref="AW114" si="3065">SUM(AC110*Z114)</f>
        <v>0</v>
      </c>
      <c r="AX114" s="149">
        <f t="shared" si="2460"/>
        <v>0</v>
      </c>
      <c r="AY114" s="40"/>
      <c r="AZ114" s="200"/>
      <c r="BA114" s="137"/>
      <c r="BB114" s="146">
        <f t="shared" si="2241"/>
        <v>0</v>
      </c>
      <c r="BC114" s="146">
        <f t="shared" si="2242"/>
        <v>0</v>
      </c>
      <c r="BD114" s="146">
        <f t="shared" si="2199"/>
        <v>0</v>
      </c>
      <c r="BE114" s="146">
        <f t="shared" si="2200"/>
        <v>0</v>
      </c>
      <c r="BF114" s="146">
        <f t="shared" si="2243"/>
        <v>0</v>
      </c>
      <c r="BG114" s="149">
        <f t="shared" si="2244"/>
        <v>0</v>
      </c>
      <c r="BH114" s="151"/>
      <c r="BI114" s="146">
        <f t="shared" ref="BI114" si="3066">SUM(AZ110*O114)</f>
        <v>0</v>
      </c>
      <c r="BJ114" s="146">
        <f t="shared" ref="BJ114" si="3067">SUM(AZ110*P114)</f>
        <v>0</v>
      </c>
      <c r="BK114" s="146">
        <f t="shared" ref="BK114" si="3068">SUM(AZ110*Q114)</f>
        <v>0</v>
      </c>
      <c r="BL114" s="146">
        <f t="shared" ref="BL114" si="3069">SUM(AZ110*R114)</f>
        <v>0</v>
      </c>
      <c r="BM114" s="146">
        <f t="shared" ref="BM114" si="3070">SUM(AZ110*S114)</f>
        <v>0</v>
      </c>
      <c r="BN114" s="149">
        <f t="shared" si="2462"/>
        <v>0</v>
      </c>
      <c r="BO114" s="40"/>
      <c r="BP114" s="146">
        <f t="shared" ref="BP114" si="3071">SUM(AZ110*V114)</f>
        <v>0</v>
      </c>
      <c r="BQ114" s="146">
        <f t="shared" ref="BQ114" si="3072">SUM(AZ110*W114)</f>
        <v>0</v>
      </c>
      <c r="BR114" s="146">
        <f t="shared" ref="BR114" si="3073">SUM(AZ110*X114)</f>
        <v>0</v>
      </c>
      <c r="BS114" s="146">
        <f t="shared" ref="BS114" si="3074">SUM(AZ110*Y114)</f>
        <v>0</v>
      </c>
      <c r="BT114" s="146">
        <f t="shared" ref="BT114" si="3075">SUM(AZ110*Z114)</f>
        <v>0</v>
      </c>
      <c r="BU114" s="149">
        <f t="shared" si="2464"/>
        <v>0</v>
      </c>
      <c r="BV114" s="39"/>
      <c r="BW114" s="200"/>
      <c r="BX114" s="137"/>
      <c r="BY114" s="146">
        <f t="shared" si="2247"/>
        <v>0</v>
      </c>
      <c r="BZ114" s="146">
        <f t="shared" si="2248"/>
        <v>0</v>
      </c>
      <c r="CA114" s="146">
        <f t="shared" si="2211"/>
        <v>0</v>
      </c>
      <c r="CB114" s="146">
        <f t="shared" si="2212"/>
        <v>0</v>
      </c>
      <c r="CC114" s="146">
        <f t="shared" si="2249"/>
        <v>0</v>
      </c>
      <c r="CD114" s="149">
        <f t="shared" si="2250"/>
        <v>0</v>
      </c>
      <c r="CE114" s="151"/>
      <c r="CF114" s="146">
        <f t="shared" ref="CF114" si="3076">SUM(BW110*O114)</f>
        <v>0</v>
      </c>
      <c r="CG114" s="146">
        <f t="shared" ref="CG114" si="3077">SUM(BW110*P114)</f>
        <v>0</v>
      </c>
      <c r="CH114" s="146">
        <f t="shared" ref="CH114" si="3078">SUM(BW110*Q114)</f>
        <v>0</v>
      </c>
      <c r="CI114" s="146">
        <f t="shared" ref="CI114" si="3079">SUM(BW110*R114)</f>
        <v>0</v>
      </c>
      <c r="CJ114" s="146">
        <f t="shared" ref="CJ114" si="3080">SUM(BW110*S114)</f>
        <v>0</v>
      </c>
      <c r="CK114" s="149">
        <f t="shared" si="2466"/>
        <v>0</v>
      </c>
      <c r="CL114" s="151"/>
      <c r="CM114" s="146">
        <f t="shared" ref="CM114" si="3081">SUM(BW110*V114)</f>
        <v>0</v>
      </c>
      <c r="CN114" s="146">
        <f t="shared" ref="CN114" si="3082">SUM(BW110*W114)</f>
        <v>0</v>
      </c>
      <c r="CO114" s="146">
        <f t="shared" ref="CO114" si="3083">SUM(BW110*X114)</f>
        <v>0</v>
      </c>
      <c r="CP114" s="146">
        <f t="shared" ref="CP114" si="3084">SUM(BW110*Y114)</f>
        <v>0</v>
      </c>
      <c r="CQ114" s="146">
        <f t="shared" ref="CQ114" si="3085">SUM(BW110*Z114)</f>
        <v>0</v>
      </c>
      <c r="CR114" s="149">
        <f t="shared" si="2468"/>
        <v>0</v>
      </c>
      <c r="CS114" s="40"/>
      <c r="CT114" s="200"/>
      <c r="CU114" s="40"/>
      <c r="CV114" s="146">
        <f t="shared" si="2469"/>
        <v>0</v>
      </c>
      <c r="CW114" s="146">
        <f t="shared" si="2470"/>
        <v>0</v>
      </c>
      <c r="CX114" s="146">
        <f t="shared" si="2446"/>
        <v>0</v>
      </c>
      <c r="CY114" s="146">
        <f t="shared" si="2447"/>
        <v>0</v>
      </c>
      <c r="CZ114" s="146">
        <f t="shared" si="2471"/>
        <v>0</v>
      </c>
      <c r="DA114" s="149">
        <f t="shared" si="2472"/>
        <v>0</v>
      </c>
      <c r="DB114" s="151"/>
      <c r="DC114" s="146">
        <f t="shared" ref="DC114" si="3086">SUM(CT110*O114)</f>
        <v>0</v>
      </c>
      <c r="DD114" s="146">
        <f t="shared" ref="DD114" si="3087">SUM(CT110*P114)</f>
        <v>0</v>
      </c>
      <c r="DE114" s="146">
        <f t="shared" ref="DE114" si="3088">SUM(CT110*Q114)</f>
        <v>0</v>
      </c>
      <c r="DF114" s="146">
        <f t="shared" ref="DF114" si="3089">SUM(CT110*R114)</f>
        <v>0</v>
      </c>
      <c r="DG114" s="146">
        <f t="shared" ref="DG114" si="3090">SUM(CT110*S114)</f>
        <v>0</v>
      </c>
      <c r="DH114" s="149">
        <f t="shared" si="2474"/>
        <v>0</v>
      </c>
      <c r="DI114" s="151"/>
      <c r="DJ114" s="146">
        <f t="shared" ref="DJ114" si="3091">SUM(CT110*V114)</f>
        <v>0</v>
      </c>
      <c r="DK114" s="146">
        <f t="shared" ref="DK114" si="3092">SUM(CT110*W114)</f>
        <v>0</v>
      </c>
      <c r="DL114" s="146">
        <f t="shared" ref="DL114" si="3093">SUM(CT110*X114)</f>
        <v>0</v>
      </c>
      <c r="DM114" s="146">
        <f t="shared" ref="DM114" si="3094">SUM(CT110*Y114)</f>
        <v>0</v>
      </c>
      <c r="DN114" s="146">
        <f t="shared" ref="DN114" si="3095">SUM(CT110*Z114)</f>
        <v>0</v>
      </c>
      <c r="DO114" s="149">
        <f t="shared" si="2476"/>
        <v>0</v>
      </c>
      <c r="DP114" s="77"/>
    </row>
    <row r="115" spans="1:120" x14ac:dyDescent="0.3">
      <c r="A115" s="204"/>
      <c r="B115" s="205"/>
      <c r="C115" s="201"/>
      <c r="D115" s="201"/>
      <c r="E115" s="171" t="s">
        <v>21</v>
      </c>
      <c r="F115" s="201"/>
      <c r="G115" s="119" t="s">
        <v>21</v>
      </c>
      <c r="H115" s="195">
        <f>'Project 15'!$B$17</f>
        <v>0</v>
      </c>
      <c r="I115" s="195">
        <f>'Project 15'!$C$17</f>
        <v>0</v>
      </c>
      <c r="J115" s="195">
        <f>'Project 15'!$D$17</f>
        <v>0</v>
      </c>
      <c r="K115" s="195">
        <f>'Project 15'!$E$17</f>
        <v>0</v>
      </c>
      <c r="L115" s="195">
        <f>'Project 15'!$F$17</f>
        <v>0</v>
      </c>
      <c r="M115" s="196">
        <f>'Project 15'!$G$17</f>
        <v>0</v>
      </c>
      <c r="N115" s="151"/>
      <c r="O115" s="195">
        <f>'Project 15'!$B$26</f>
        <v>0</v>
      </c>
      <c r="P115" s="195">
        <f>'Project 15'!$C$26</f>
        <v>0</v>
      </c>
      <c r="Q115" s="195">
        <f>'Project 15'!$D$26</f>
        <v>0</v>
      </c>
      <c r="R115" s="195">
        <f>'Project 15'!$E$26</f>
        <v>0</v>
      </c>
      <c r="S115" s="195">
        <f>'Project 15'!$F$26</f>
        <v>0</v>
      </c>
      <c r="T115" s="196">
        <f>'Project 15'!$G$26</f>
        <v>0</v>
      </c>
      <c r="U115" s="151"/>
      <c r="V115" s="195">
        <f>'Project 15'!$J$26</f>
        <v>0</v>
      </c>
      <c r="W115" s="195">
        <f>'Project 15'!$K$26</f>
        <v>0</v>
      </c>
      <c r="X115" s="195">
        <f>'Project 15'!$L$26</f>
        <v>0</v>
      </c>
      <c r="Y115" s="195">
        <f>'Project 15'!$M$26</f>
        <v>0</v>
      </c>
      <c r="Z115" s="195">
        <f>'Project 15'!$N$26</f>
        <v>0</v>
      </c>
      <c r="AA115" s="196">
        <f>'Project 15'!$O$26</f>
        <v>0</v>
      </c>
      <c r="AB115" s="40"/>
      <c r="AC115" s="200"/>
      <c r="AE115" s="195">
        <f t="shared" si="2233"/>
        <v>0</v>
      </c>
      <c r="AF115" s="195">
        <f t="shared" si="2234"/>
        <v>0</v>
      </c>
      <c r="AG115" s="195">
        <f t="shared" si="2235"/>
        <v>0</v>
      </c>
      <c r="AH115" s="195">
        <f t="shared" si="2236"/>
        <v>0</v>
      </c>
      <c r="AI115" s="195">
        <f t="shared" si="2237"/>
        <v>0</v>
      </c>
      <c r="AJ115" s="196">
        <f t="shared" si="2238"/>
        <v>0</v>
      </c>
      <c r="AK115" s="151"/>
      <c r="AL115" s="195">
        <f t="shared" ref="AL115:AP115" si="3096">SUM(AL110:AL114)</f>
        <v>0</v>
      </c>
      <c r="AM115" s="195">
        <f t="shared" si="3096"/>
        <v>0</v>
      </c>
      <c r="AN115" s="195">
        <f t="shared" si="3096"/>
        <v>0</v>
      </c>
      <c r="AO115" s="195">
        <f t="shared" si="3096"/>
        <v>0</v>
      </c>
      <c r="AP115" s="195">
        <f t="shared" si="3096"/>
        <v>0</v>
      </c>
      <c r="AQ115" s="196">
        <f t="shared" si="2482"/>
        <v>0</v>
      </c>
      <c r="AR115" s="151"/>
      <c r="AS115" s="195">
        <f t="shared" ref="AS115" si="3097">SUM(AS110:AS114)</f>
        <v>0</v>
      </c>
      <c r="AT115" s="195">
        <f t="shared" si="2888"/>
        <v>0</v>
      </c>
      <c r="AU115" s="195">
        <f t="shared" si="2888"/>
        <v>0</v>
      </c>
      <c r="AV115" s="195">
        <f t="shared" si="2888"/>
        <v>0</v>
      </c>
      <c r="AW115" s="195">
        <f t="shared" si="2888"/>
        <v>0</v>
      </c>
      <c r="AX115" s="196">
        <f t="shared" si="2460"/>
        <v>0</v>
      </c>
      <c r="AY115" s="40"/>
      <c r="AZ115" s="200"/>
      <c r="BA115" s="137"/>
      <c r="BB115" s="195">
        <f t="shared" si="2241"/>
        <v>0</v>
      </c>
      <c r="BC115" s="195">
        <f t="shared" si="2242"/>
        <v>0</v>
      </c>
      <c r="BD115" s="195">
        <f t="shared" si="2199"/>
        <v>0</v>
      </c>
      <c r="BE115" s="195">
        <f t="shared" si="2200"/>
        <v>0</v>
      </c>
      <c r="BF115" s="195">
        <f t="shared" si="2243"/>
        <v>0</v>
      </c>
      <c r="BG115" s="196">
        <f t="shared" si="2244"/>
        <v>0</v>
      </c>
      <c r="BH115" s="151"/>
      <c r="BI115" s="195">
        <f t="shared" ref="BI115" si="3098">SUM(BI110:BI114)</f>
        <v>0</v>
      </c>
      <c r="BJ115" s="195">
        <f t="shared" si="2889"/>
        <v>0</v>
      </c>
      <c r="BK115" s="195">
        <f t="shared" si="2889"/>
        <v>0</v>
      </c>
      <c r="BL115" s="195">
        <f t="shared" si="2889"/>
        <v>0</v>
      </c>
      <c r="BM115" s="195">
        <f t="shared" si="2889"/>
        <v>0</v>
      </c>
      <c r="BN115" s="196">
        <f t="shared" si="2462"/>
        <v>0</v>
      </c>
      <c r="BO115" s="40"/>
      <c r="BP115" s="195">
        <f t="shared" ref="BP115" si="3099">SUM(BP110:BP114)</f>
        <v>0</v>
      </c>
      <c r="BQ115" s="195">
        <f t="shared" si="2890"/>
        <v>0</v>
      </c>
      <c r="BR115" s="195">
        <f t="shared" si="2890"/>
        <v>0</v>
      </c>
      <c r="BS115" s="195">
        <f t="shared" si="2890"/>
        <v>0</v>
      </c>
      <c r="BT115" s="195">
        <f t="shared" si="2890"/>
        <v>0</v>
      </c>
      <c r="BU115" s="196">
        <f t="shared" si="2464"/>
        <v>0</v>
      </c>
      <c r="BV115" s="39"/>
      <c r="BW115" s="200"/>
      <c r="BX115" s="137"/>
      <c r="BY115" s="195">
        <f t="shared" si="2247"/>
        <v>0</v>
      </c>
      <c r="BZ115" s="195">
        <f t="shared" si="2248"/>
        <v>0</v>
      </c>
      <c r="CA115" s="195">
        <f t="shared" si="2211"/>
        <v>0</v>
      </c>
      <c r="CB115" s="195">
        <f t="shared" si="2212"/>
        <v>0</v>
      </c>
      <c r="CC115" s="195">
        <f t="shared" si="2249"/>
        <v>0</v>
      </c>
      <c r="CD115" s="196">
        <f t="shared" si="2250"/>
        <v>0</v>
      </c>
      <c r="CE115" s="151"/>
      <c r="CF115" s="195">
        <f t="shared" ref="CF115" si="3100">SUM(CF110:CF114)</f>
        <v>0</v>
      </c>
      <c r="CG115" s="195">
        <f t="shared" si="2891"/>
        <v>0</v>
      </c>
      <c r="CH115" s="195">
        <f t="shared" si="2891"/>
        <v>0</v>
      </c>
      <c r="CI115" s="195">
        <f t="shared" si="2891"/>
        <v>0</v>
      </c>
      <c r="CJ115" s="195">
        <f t="shared" si="2891"/>
        <v>0</v>
      </c>
      <c r="CK115" s="196">
        <f t="shared" si="2466"/>
        <v>0</v>
      </c>
      <c r="CL115" s="151"/>
      <c r="CM115" s="195">
        <f t="shared" ref="CM115" si="3101">SUM(CM110:CM114)</f>
        <v>0</v>
      </c>
      <c r="CN115" s="195">
        <f t="shared" si="2892"/>
        <v>0</v>
      </c>
      <c r="CO115" s="195">
        <f t="shared" si="2892"/>
        <v>0</v>
      </c>
      <c r="CP115" s="195">
        <f t="shared" si="2892"/>
        <v>0</v>
      </c>
      <c r="CQ115" s="195">
        <f t="shared" si="2892"/>
        <v>0</v>
      </c>
      <c r="CR115" s="196">
        <f t="shared" si="2468"/>
        <v>0</v>
      </c>
      <c r="CS115" s="40"/>
      <c r="CT115" s="200"/>
      <c r="CU115" s="40"/>
      <c r="CV115" s="150">
        <f t="shared" si="2469"/>
        <v>0</v>
      </c>
      <c r="CW115" s="150">
        <f t="shared" si="2470"/>
        <v>0</v>
      </c>
      <c r="CX115" s="150">
        <f t="shared" si="2446"/>
        <v>0</v>
      </c>
      <c r="CY115" s="150">
        <f t="shared" si="2447"/>
        <v>0</v>
      </c>
      <c r="CZ115" s="150">
        <f t="shared" si="2471"/>
        <v>0</v>
      </c>
      <c r="DA115" s="149">
        <f t="shared" si="2472"/>
        <v>0</v>
      </c>
      <c r="DB115" s="151"/>
      <c r="DC115" s="150">
        <f t="shared" ref="DC115" si="3102">SUM(DC110:DC114)</f>
        <v>0</v>
      </c>
      <c r="DD115" s="150">
        <f t="shared" si="2893"/>
        <v>0</v>
      </c>
      <c r="DE115" s="150">
        <f t="shared" si="2893"/>
        <v>0</v>
      </c>
      <c r="DF115" s="150">
        <f t="shared" si="2893"/>
        <v>0</v>
      </c>
      <c r="DG115" s="150">
        <f t="shared" si="2893"/>
        <v>0</v>
      </c>
      <c r="DH115" s="149">
        <f t="shared" si="2474"/>
        <v>0</v>
      </c>
      <c r="DI115" s="151"/>
      <c r="DJ115" s="150">
        <f t="shared" ref="DJ115:DK115" si="3103">SUM(DJ110:DJ114)</f>
        <v>0</v>
      </c>
      <c r="DK115" s="150">
        <f t="shared" si="3103"/>
        <v>0</v>
      </c>
      <c r="DL115" s="150">
        <f t="shared" si="2894"/>
        <v>0</v>
      </c>
      <c r="DM115" s="150">
        <f t="shared" si="2894"/>
        <v>0</v>
      </c>
      <c r="DN115" s="150">
        <f t="shared" si="2894"/>
        <v>0</v>
      </c>
      <c r="DO115" s="149">
        <f t="shared" si="2476"/>
        <v>0</v>
      </c>
      <c r="DP115" s="77"/>
    </row>
    <row r="116" spans="1:120" x14ac:dyDescent="0.3">
      <c r="A116" s="202" t="s">
        <v>51</v>
      </c>
      <c r="B116" s="205">
        <f>'Project 16'!$C$2</f>
        <v>0</v>
      </c>
      <c r="C116" s="201">
        <f>'Project 16'!$C$3</f>
        <v>0</v>
      </c>
      <c r="D116" s="201">
        <f>'Project 16'!$C$4</f>
        <v>0</v>
      </c>
      <c r="E116" s="169">
        <f>'Project 16'!$C$6</f>
        <v>0</v>
      </c>
      <c r="F116" s="201">
        <f>'Project 16'!$C$7</f>
        <v>0</v>
      </c>
      <c r="G116" s="119" t="s">
        <v>22</v>
      </c>
      <c r="H116" s="146">
        <f>'Project 16'!$B$12</f>
        <v>0</v>
      </c>
      <c r="I116" s="146">
        <f>'Project 16'!$C$12</f>
        <v>0</v>
      </c>
      <c r="J116" s="146">
        <f>'Project 16'!$D$12</f>
        <v>0</v>
      </c>
      <c r="K116" s="146">
        <f>'Project 16'!$E$12</f>
        <v>0</v>
      </c>
      <c r="L116" s="146">
        <f>'Project 16'!$F$12</f>
        <v>0</v>
      </c>
      <c r="M116" s="147">
        <f>'Project 16'!$G$12</f>
        <v>0</v>
      </c>
      <c r="N116" s="151"/>
      <c r="O116" s="146">
        <f>'Project 16'!$B$21</f>
        <v>0</v>
      </c>
      <c r="P116" s="146">
        <f>'Project 16'!$C$21</f>
        <v>0</v>
      </c>
      <c r="Q116" s="146">
        <f>'Project 16'!$D$21</f>
        <v>0</v>
      </c>
      <c r="R116" s="146">
        <f>'Project 16'!$E$21</f>
        <v>0</v>
      </c>
      <c r="S116" s="146">
        <f>'Project 16'!$F$21</f>
        <v>0</v>
      </c>
      <c r="T116" s="147">
        <f>'Project 16'!$G$21</f>
        <v>0</v>
      </c>
      <c r="U116" s="151"/>
      <c r="V116" s="146">
        <f>'Project 16'!$J$21</f>
        <v>0</v>
      </c>
      <c r="W116" s="146">
        <f>'Project 16'!$K$21</f>
        <v>0</v>
      </c>
      <c r="X116" s="146">
        <f>'Project 16'!$L$21</f>
        <v>0</v>
      </c>
      <c r="Y116" s="146">
        <f>'Project 16'!$M$21</f>
        <v>0</v>
      </c>
      <c r="Z116" s="146">
        <f>'Project 16'!$N$21</f>
        <v>0</v>
      </c>
      <c r="AA116" s="147">
        <f>'Project 16'!$O$21</f>
        <v>0</v>
      </c>
      <c r="AB116" s="40"/>
      <c r="AC116" s="200"/>
      <c r="AE116" s="146">
        <f t="shared" si="2233"/>
        <v>0</v>
      </c>
      <c r="AF116" s="146">
        <f t="shared" si="2234"/>
        <v>0</v>
      </c>
      <c r="AG116" s="146">
        <f t="shared" si="2235"/>
        <v>0</v>
      </c>
      <c r="AH116" s="146">
        <f t="shared" si="2236"/>
        <v>0</v>
      </c>
      <c r="AI116" s="146">
        <f t="shared" si="2237"/>
        <v>0</v>
      </c>
      <c r="AJ116" s="147">
        <f t="shared" si="2238"/>
        <v>0</v>
      </c>
      <c r="AK116" s="151"/>
      <c r="AL116" s="146">
        <f t="shared" ref="AL116" si="3104">SUM(AC116*O116)</f>
        <v>0</v>
      </c>
      <c r="AM116" s="146">
        <f t="shared" ref="AM116" si="3105">SUM(AC116*P116)</f>
        <v>0</v>
      </c>
      <c r="AN116" s="146">
        <f t="shared" ref="AN116" si="3106">SUM(AC116*Q116)</f>
        <v>0</v>
      </c>
      <c r="AO116" s="146">
        <f t="shared" ref="AO116" si="3107">SUM(AC116*R116)</f>
        <v>0</v>
      </c>
      <c r="AP116" s="146">
        <f t="shared" ref="AP116" si="3108">SUM(AC116*S116)</f>
        <v>0</v>
      </c>
      <c r="AQ116" s="147">
        <f t="shared" si="2482"/>
        <v>0</v>
      </c>
      <c r="AR116" s="151"/>
      <c r="AS116" s="146">
        <f t="shared" ref="AS116" si="3109">SUM(AC116*V116)</f>
        <v>0</v>
      </c>
      <c r="AT116" s="146">
        <f t="shared" ref="AT116" si="3110">SUM(AC116*W116)</f>
        <v>0</v>
      </c>
      <c r="AU116" s="146">
        <f t="shared" ref="AU116" si="3111">SUM(AC116*X116)</f>
        <v>0</v>
      </c>
      <c r="AV116" s="146">
        <f t="shared" ref="AV116" si="3112">SUM(AC116*Y116)</f>
        <v>0</v>
      </c>
      <c r="AW116" s="146">
        <f t="shared" ref="AW116" si="3113">SUM(AC116*Z116)</f>
        <v>0</v>
      </c>
      <c r="AX116" s="147">
        <f t="shared" si="2460"/>
        <v>0</v>
      </c>
      <c r="AY116" s="40"/>
      <c r="AZ116" s="200"/>
      <c r="BA116" s="137"/>
      <c r="BB116" s="146">
        <f t="shared" si="2241"/>
        <v>0</v>
      </c>
      <c r="BC116" s="146">
        <f t="shared" si="2242"/>
        <v>0</v>
      </c>
      <c r="BD116" s="146">
        <f t="shared" si="2199"/>
        <v>0</v>
      </c>
      <c r="BE116" s="146">
        <f t="shared" si="2200"/>
        <v>0</v>
      </c>
      <c r="BF116" s="146">
        <f t="shared" si="2243"/>
        <v>0</v>
      </c>
      <c r="BG116" s="147">
        <f t="shared" si="2244"/>
        <v>0</v>
      </c>
      <c r="BH116" s="151"/>
      <c r="BI116" s="146">
        <f t="shared" ref="BI116" si="3114">SUM(AZ116*O116)</f>
        <v>0</v>
      </c>
      <c r="BJ116" s="146">
        <f t="shared" ref="BJ116" si="3115">SUM(AZ116*P116)</f>
        <v>0</v>
      </c>
      <c r="BK116" s="146">
        <f t="shared" ref="BK116" si="3116">SUM(AZ116*Q116)</f>
        <v>0</v>
      </c>
      <c r="BL116" s="146">
        <f t="shared" ref="BL116" si="3117">SUM(AZ116*R116)</f>
        <v>0</v>
      </c>
      <c r="BM116" s="146">
        <f t="shared" ref="BM116" si="3118">SUM(AZ116*S116)</f>
        <v>0</v>
      </c>
      <c r="BN116" s="147">
        <f t="shared" si="2462"/>
        <v>0</v>
      </c>
      <c r="BO116" s="40"/>
      <c r="BP116" s="146">
        <f t="shared" ref="BP116" si="3119">SUM(AZ116*V116)</f>
        <v>0</v>
      </c>
      <c r="BQ116" s="146">
        <f t="shared" ref="BQ116" si="3120">SUM(AZ116*W116)</f>
        <v>0</v>
      </c>
      <c r="BR116" s="146">
        <f t="shared" ref="BR116" si="3121">SUM(AZ116*X116)</f>
        <v>0</v>
      </c>
      <c r="BS116" s="146">
        <f t="shared" ref="BS116" si="3122">SUM(AZ116*Y116)</f>
        <v>0</v>
      </c>
      <c r="BT116" s="146">
        <f t="shared" ref="BT116" si="3123">SUM(AZ116*Z116)</f>
        <v>0</v>
      </c>
      <c r="BU116" s="147">
        <f t="shared" si="2464"/>
        <v>0</v>
      </c>
      <c r="BV116" s="39"/>
      <c r="BW116" s="200"/>
      <c r="BX116" s="137"/>
      <c r="BY116" s="146">
        <f t="shared" si="2247"/>
        <v>0</v>
      </c>
      <c r="BZ116" s="146">
        <f t="shared" si="2248"/>
        <v>0</v>
      </c>
      <c r="CA116" s="146">
        <f t="shared" si="2211"/>
        <v>0</v>
      </c>
      <c r="CB116" s="146">
        <f t="shared" si="2212"/>
        <v>0</v>
      </c>
      <c r="CC116" s="146">
        <f t="shared" si="2249"/>
        <v>0</v>
      </c>
      <c r="CD116" s="147">
        <f t="shared" si="2250"/>
        <v>0</v>
      </c>
      <c r="CE116" s="151"/>
      <c r="CF116" s="146">
        <f t="shared" ref="CF116" si="3124">SUM(BW116*O116)</f>
        <v>0</v>
      </c>
      <c r="CG116" s="146">
        <f t="shared" ref="CG116" si="3125">SUM(BW116*P116)</f>
        <v>0</v>
      </c>
      <c r="CH116" s="146">
        <f t="shared" ref="CH116" si="3126">SUM(BW116*Q116)</f>
        <v>0</v>
      </c>
      <c r="CI116" s="146">
        <f t="shared" ref="CI116" si="3127">SUM(BW116*R116)</f>
        <v>0</v>
      </c>
      <c r="CJ116" s="146">
        <f t="shared" ref="CJ116" si="3128">SUM(BW116*S116)</f>
        <v>0</v>
      </c>
      <c r="CK116" s="147">
        <f t="shared" si="2466"/>
        <v>0</v>
      </c>
      <c r="CL116" s="151"/>
      <c r="CM116" s="146">
        <f t="shared" ref="CM116" si="3129">SUM(BW116*V116)</f>
        <v>0</v>
      </c>
      <c r="CN116" s="146">
        <f t="shared" ref="CN116" si="3130">SUM(BW116*W116)</f>
        <v>0</v>
      </c>
      <c r="CO116" s="146">
        <f t="shared" ref="CO116" si="3131">SUM(BW116*X116)</f>
        <v>0</v>
      </c>
      <c r="CP116" s="146">
        <f t="shared" ref="CP116" si="3132">SUM(BW116*Y116)</f>
        <v>0</v>
      </c>
      <c r="CQ116" s="146">
        <f t="shared" ref="CQ116" si="3133">SUM(BW116*Z116)</f>
        <v>0</v>
      </c>
      <c r="CR116" s="147">
        <f t="shared" si="2468"/>
        <v>0</v>
      </c>
      <c r="CS116" s="40"/>
      <c r="CT116" s="200"/>
      <c r="CU116" s="40"/>
      <c r="CV116" s="146">
        <f t="shared" si="2469"/>
        <v>0</v>
      </c>
      <c r="CW116" s="146">
        <f t="shared" si="2470"/>
        <v>0</v>
      </c>
      <c r="CX116" s="146">
        <f t="shared" si="2446"/>
        <v>0</v>
      </c>
      <c r="CY116" s="146">
        <f t="shared" si="2447"/>
        <v>0</v>
      </c>
      <c r="CZ116" s="146">
        <f t="shared" si="2471"/>
        <v>0</v>
      </c>
      <c r="DA116" s="149">
        <f t="shared" si="2472"/>
        <v>0</v>
      </c>
      <c r="DB116" s="151"/>
      <c r="DC116" s="146">
        <f t="shared" ref="DC116" si="3134">SUM(CT116*O116)</f>
        <v>0</v>
      </c>
      <c r="DD116" s="146">
        <f t="shared" ref="DD116" si="3135">SUM(CT116*P116)</f>
        <v>0</v>
      </c>
      <c r="DE116" s="146">
        <f t="shared" ref="DE116" si="3136">SUM(CT116*Q116)</f>
        <v>0</v>
      </c>
      <c r="DF116" s="146">
        <f t="shared" ref="DF116" si="3137">SUM(CT116*R116)</f>
        <v>0</v>
      </c>
      <c r="DG116" s="146">
        <f t="shared" ref="DG116" si="3138">SUM(CT116*S116)</f>
        <v>0</v>
      </c>
      <c r="DH116" s="149">
        <f t="shared" si="2474"/>
        <v>0</v>
      </c>
      <c r="DI116" s="151"/>
      <c r="DJ116" s="146">
        <f t="shared" ref="DJ116" si="3139">SUM(CT116*V116)</f>
        <v>0</v>
      </c>
      <c r="DK116" s="146">
        <f t="shared" ref="DK116" si="3140">SUM(CT116*W116)</f>
        <v>0</v>
      </c>
      <c r="DL116" s="146">
        <f t="shared" ref="DL116" si="3141">SUM(CT116*X116)</f>
        <v>0</v>
      </c>
      <c r="DM116" s="146">
        <f t="shared" ref="DM116" si="3142">SUM(CT116*Y116)</f>
        <v>0</v>
      </c>
      <c r="DN116" s="146">
        <f t="shared" ref="DN116" si="3143">SUM(CT116*Z116)</f>
        <v>0</v>
      </c>
      <c r="DO116" s="149">
        <f t="shared" si="2476"/>
        <v>0</v>
      </c>
      <c r="DP116" s="77"/>
    </row>
    <row r="117" spans="1:120" x14ac:dyDescent="0.3">
      <c r="A117" s="203"/>
      <c r="B117" s="205"/>
      <c r="C117" s="201"/>
      <c r="D117" s="201"/>
      <c r="E117" s="170">
        <f>E116</f>
        <v>0</v>
      </c>
      <c r="F117" s="201"/>
      <c r="G117" s="119" t="s">
        <v>24</v>
      </c>
      <c r="H117" s="146">
        <f>'Project 16'!$B$13</f>
        <v>0</v>
      </c>
      <c r="I117" s="146">
        <f>'Project 16'!$C$13</f>
        <v>0</v>
      </c>
      <c r="J117" s="146">
        <f>'Project 16'!$D$13</f>
        <v>0</v>
      </c>
      <c r="K117" s="146">
        <f>'Project 16'!$E$13</f>
        <v>0</v>
      </c>
      <c r="L117" s="146">
        <f>'Project 16'!$F$13</f>
        <v>0</v>
      </c>
      <c r="M117" s="149">
        <f>'Project 16'!$G$13</f>
        <v>0</v>
      </c>
      <c r="N117" s="151"/>
      <c r="O117" s="146">
        <f>'Project 16'!$B$22</f>
        <v>0</v>
      </c>
      <c r="P117" s="146">
        <f>'Project 16'!$C$22</f>
        <v>0</v>
      </c>
      <c r="Q117" s="146">
        <f>'Project 16'!$D$22</f>
        <v>0</v>
      </c>
      <c r="R117" s="146">
        <f>'Project 16'!$E$22</f>
        <v>0</v>
      </c>
      <c r="S117" s="146">
        <f>'Project 16'!$F$22</f>
        <v>0</v>
      </c>
      <c r="T117" s="149">
        <f>'Project 16'!$G$22</f>
        <v>0</v>
      </c>
      <c r="U117" s="151"/>
      <c r="V117" s="146">
        <f>'Project 16'!$J$22</f>
        <v>0</v>
      </c>
      <c r="W117" s="146">
        <f>'Project 16'!$K$22</f>
        <v>0</v>
      </c>
      <c r="X117" s="146">
        <f>'Project 16'!$L$22</f>
        <v>0</v>
      </c>
      <c r="Y117" s="146">
        <f>'Project 16'!$M$22</f>
        <v>0</v>
      </c>
      <c r="Z117" s="146">
        <f>'Project 16'!$N$22</f>
        <v>0</v>
      </c>
      <c r="AA117" s="149">
        <f>'Project 16'!$O$22</f>
        <v>0</v>
      </c>
      <c r="AB117" s="40"/>
      <c r="AC117" s="200"/>
      <c r="AE117" s="146">
        <f t="shared" si="2233"/>
        <v>0</v>
      </c>
      <c r="AF117" s="146">
        <f t="shared" si="2234"/>
        <v>0</v>
      </c>
      <c r="AG117" s="146">
        <f t="shared" si="2235"/>
        <v>0</v>
      </c>
      <c r="AH117" s="146">
        <f t="shared" si="2236"/>
        <v>0</v>
      </c>
      <c r="AI117" s="146">
        <f t="shared" si="2237"/>
        <v>0</v>
      </c>
      <c r="AJ117" s="149">
        <f t="shared" si="2238"/>
        <v>0</v>
      </c>
      <c r="AK117" s="151"/>
      <c r="AL117" s="146">
        <f t="shared" ref="AL117" si="3144">SUM(AC116*O117)</f>
        <v>0</v>
      </c>
      <c r="AM117" s="146">
        <f t="shared" ref="AM117" si="3145">SUM(AC116*P117)</f>
        <v>0</v>
      </c>
      <c r="AN117" s="146">
        <f t="shared" ref="AN117" si="3146">SUM(AC116*Q117)</f>
        <v>0</v>
      </c>
      <c r="AO117" s="146">
        <f t="shared" ref="AO117" si="3147">SUM(AC116*R117)</f>
        <v>0</v>
      </c>
      <c r="AP117" s="146">
        <f t="shared" ref="AP117" si="3148">SUM(AC116*S117)</f>
        <v>0</v>
      </c>
      <c r="AQ117" s="149">
        <f t="shared" si="2482"/>
        <v>0</v>
      </c>
      <c r="AR117" s="151"/>
      <c r="AS117" s="146">
        <f t="shared" ref="AS117" si="3149">SUM(AC116*V117)</f>
        <v>0</v>
      </c>
      <c r="AT117" s="146">
        <f t="shared" ref="AT117" si="3150">SUM(AC116*W117)</f>
        <v>0</v>
      </c>
      <c r="AU117" s="146">
        <f t="shared" ref="AU117" si="3151">SUM(AC116*X117)</f>
        <v>0</v>
      </c>
      <c r="AV117" s="146">
        <f t="shared" ref="AV117" si="3152">SUM(AC116*Y117)</f>
        <v>0</v>
      </c>
      <c r="AW117" s="146">
        <f t="shared" ref="AW117" si="3153">SUM(AC116*Z117)</f>
        <v>0</v>
      </c>
      <c r="AX117" s="149">
        <f t="shared" si="2460"/>
        <v>0</v>
      </c>
      <c r="AY117" s="40"/>
      <c r="AZ117" s="200"/>
      <c r="BA117" s="137"/>
      <c r="BB117" s="146">
        <f t="shared" si="2241"/>
        <v>0</v>
      </c>
      <c r="BC117" s="146">
        <f t="shared" si="2242"/>
        <v>0</v>
      </c>
      <c r="BD117" s="146">
        <f t="shared" si="2199"/>
        <v>0</v>
      </c>
      <c r="BE117" s="146">
        <f t="shared" si="2200"/>
        <v>0</v>
      </c>
      <c r="BF117" s="146">
        <f t="shared" si="2243"/>
        <v>0</v>
      </c>
      <c r="BG117" s="149">
        <f t="shared" si="2244"/>
        <v>0</v>
      </c>
      <c r="BH117" s="151"/>
      <c r="BI117" s="146">
        <f t="shared" ref="BI117" si="3154">SUM(AZ116*O117)</f>
        <v>0</v>
      </c>
      <c r="BJ117" s="146">
        <f t="shared" ref="BJ117" si="3155">SUM(AZ116*P117)</f>
        <v>0</v>
      </c>
      <c r="BK117" s="146">
        <f t="shared" ref="BK117" si="3156">SUM(AZ116*Q117)</f>
        <v>0</v>
      </c>
      <c r="BL117" s="146">
        <f t="shared" ref="BL117" si="3157">SUM(AZ116*R117)</f>
        <v>0</v>
      </c>
      <c r="BM117" s="146">
        <f t="shared" ref="BM117" si="3158">SUM(AZ116*S117)</f>
        <v>0</v>
      </c>
      <c r="BN117" s="149">
        <f t="shared" si="2462"/>
        <v>0</v>
      </c>
      <c r="BO117" s="40"/>
      <c r="BP117" s="146">
        <f t="shared" ref="BP117" si="3159">SUM(AZ116*V117)</f>
        <v>0</v>
      </c>
      <c r="BQ117" s="146">
        <f t="shared" ref="BQ117" si="3160">SUM(AZ116*W117)</f>
        <v>0</v>
      </c>
      <c r="BR117" s="146">
        <f t="shared" ref="BR117" si="3161">SUM(AZ116*X117)</f>
        <v>0</v>
      </c>
      <c r="BS117" s="146">
        <f t="shared" ref="BS117" si="3162">SUM(AZ116*Y117)</f>
        <v>0</v>
      </c>
      <c r="BT117" s="146">
        <f t="shared" ref="BT117" si="3163">SUM(AZ116*Z117)</f>
        <v>0</v>
      </c>
      <c r="BU117" s="149">
        <f t="shared" si="2464"/>
        <v>0</v>
      </c>
      <c r="BV117" s="39"/>
      <c r="BW117" s="200"/>
      <c r="BX117" s="137"/>
      <c r="BY117" s="146">
        <f t="shared" si="2247"/>
        <v>0</v>
      </c>
      <c r="BZ117" s="146">
        <f t="shared" si="2248"/>
        <v>0</v>
      </c>
      <c r="CA117" s="146">
        <f t="shared" si="2211"/>
        <v>0</v>
      </c>
      <c r="CB117" s="146">
        <f t="shared" si="2212"/>
        <v>0</v>
      </c>
      <c r="CC117" s="146">
        <f t="shared" si="2249"/>
        <v>0</v>
      </c>
      <c r="CD117" s="149">
        <f t="shared" si="2250"/>
        <v>0</v>
      </c>
      <c r="CE117" s="151"/>
      <c r="CF117" s="146">
        <f t="shared" ref="CF117" si="3164">SUM(BW116*O117)</f>
        <v>0</v>
      </c>
      <c r="CG117" s="146">
        <f t="shared" ref="CG117" si="3165">SUM(BW116*P117)</f>
        <v>0</v>
      </c>
      <c r="CH117" s="146">
        <f t="shared" ref="CH117" si="3166">SUM(BW116*Q117)</f>
        <v>0</v>
      </c>
      <c r="CI117" s="146">
        <f t="shared" ref="CI117" si="3167">SUM(BW116*R117)</f>
        <v>0</v>
      </c>
      <c r="CJ117" s="146">
        <f t="shared" ref="CJ117" si="3168">SUM(BW116*S117)</f>
        <v>0</v>
      </c>
      <c r="CK117" s="149">
        <f t="shared" si="2466"/>
        <v>0</v>
      </c>
      <c r="CL117" s="151"/>
      <c r="CM117" s="146">
        <f t="shared" ref="CM117" si="3169">SUM(BW116*V117)</f>
        <v>0</v>
      </c>
      <c r="CN117" s="146">
        <f t="shared" ref="CN117" si="3170">SUM(BW116*W117)</f>
        <v>0</v>
      </c>
      <c r="CO117" s="146">
        <f t="shared" ref="CO117" si="3171">SUM(BW116*X117)</f>
        <v>0</v>
      </c>
      <c r="CP117" s="146">
        <f t="shared" ref="CP117" si="3172">SUM(BW116*Y117)</f>
        <v>0</v>
      </c>
      <c r="CQ117" s="146">
        <f t="shared" ref="CQ117" si="3173">SUM(BW116*Z117)</f>
        <v>0</v>
      </c>
      <c r="CR117" s="149">
        <f t="shared" si="2468"/>
        <v>0</v>
      </c>
      <c r="CS117" s="40"/>
      <c r="CT117" s="200"/>
      <c r="CU117" s="40"/>
      <c r="CV117" s="146">
        <f t="shared" si="2469"/>
        <v>0</v>
      </c>
      <c r="CW117" s="146">
        <f t="shared" si="2470"/>
        <v>0</v>
      </c>
      <c r="CX117" s="146">
        <f t="shared" si="2446"/>
        <v>0</v>
      </c>
      <c r="CY117" s="146">
        <f t="shared" si="2447"/>
        <v>0</v>
      </c>
      <c r="CZ117" s="146">
        <f t="shared" si="2471"/>
        <v>0</v>
      </c>
      <c r="DA117" s="149">
        <f t="shared" si="2472"/>
        <v>0</v>
      </c>
      <c r="DB117" s="151"/>
      <c r="DC117" s="146">
        <f t="shared" ref="DC117" si="3174">SUM(CT116*O117)</f>
        <v>0</v>
      </c>
      <c r="DD117" s="146">
        <f t="shared" ref="DD117" si="3175">SUM(CT116*P117)</f>
        <v>0</v>
      </c>
      <c r="DE117" s="146">
        <f t="shared" ref="DE117" si="3176">SUM(CT116*Q117)</f>
        <v>0</v>
      </c>
      <c r="DF117" s="146">
        <f t="shared" ref="DF117" si="3177">SUM(CT116*R117)</f>
        <v>0</v>
      </c>
      <c r="DG117" s="146">
        <f t="shared" ref="DG117" si="3178">SUM(CT116*S117)</f>
        <v>0</v>
      </c>
      <c r="DH117" s="149">
        <f t="shared" si="2474"/>
        <v>0</v>
      </c>
      <c r="DI117" s="151"/>
      <c r="DJ117" s="146">
        <f t="shared" ref="DJ117" si="3179">SUM(CT116*V117)</f>
        <v>0</v>
      </c>
      <c r="DK117" s="146">
        <f t="shared" ref="DK117" si="3180">SUM(CT116*W117)</f>
        <v>0</v>
      </c>
      <c r="DL117" s="146">
        <f t="shared" ref="DL117" si="3181">SUM(CT116*X117)</f>
        <v>0</v>
      </c>
      <c r="DM117" s="146">
        <f t="shared" ref="DM117" si="3182">SUM(CT116*Y117)</f>
        <v>0</v>
      </c>
      <c r="DN117" s="146">
        <f t="shared" ref="DN117" si="3183">SUM(CT116*Z117)</f>
        <v>0</v>
      </c>
      <c r="DO117" s="149">
        <f t="shared" si="2476"/>
        <v>0</v>
      </c>
      <c r="DP117" s="77"/>
    </row>
    <row r="118" spans="1:120" x14ac:dyDescent="0.3">
      <c r="A118" s="203"/>
      <c r="B118" s="205"/>
      <c r="C118" s="201"/>
      <c r="D118" s="201"/>
      <c r="E118" s="170">
        <f t="shared" ref="E118:E120" si="3184">E117</f>
        <v>0</v>
      </c>
      <c r="F118" s="201"/>
      <c r="G118" s="119" t="s">
        <v>25</v>
      </c>
      <c r="H118" s="146">
        <f>'Project 16'!$B$14</f>
        <v>0</v>
      </c>
      <c r="I118" s="146">
        <f>'Project 16'!$C$14</f>
        <v>0</v>
      </c>
      <c r="J118" s="146">
        <f>'Project 16'!$D$14</f>
        <v>0</v>
      </c>
      <c r="K118" s="146">
        <f>'Project 16'!$E$14</f>
        <v>0</v>
      </c>
      <c r="L118" s="146">
        <f>'Project 16'!$F$14</f>
        <v>0</v>
      </c>
      <c r="M118" s="149">
        <f>'Project 16'!$G$14</f>
        <v>0</v>
      </c>
      <c r="N118" s="151"/>
      <c r="O118" s="146">
        <f>'Project 16'!$B$23</f>
        <v>0</v>
      </c>
      <c r="P118" s="146">
        <f>'Project 16'!$C$23</f>
        <v>0</v>
      </c>
      <c r="Q118" s="146">
        <f>'Project 16'!$D$23</f>
        <v>0</v>
      </c>
      <c r="R118" s="146">
        <f>'Project 16'!$E$23</f>
        <v>0</v>
      </c>
      <c r="S118" s="146">
        <f>'Project 16'!$F$23</f>
        <v>0</v>
      </c>
      <c r="T118" s="149">
        <f>'Project 16'!$G$23</f>
        <v>0</v>
      </c>
      <c r="U118" s="151"/>
      <c r="V118" s="146">
        <f>'Project 16'!$J$23</f>
        <v>0</v>
      </c>
      <c r="W118" s="146">
        <f>'Project 16'!$K$23</f>
        <v>0</v>
      </c>
      <c r="X118" s="146">
        <f>'Project 16'!$L$23</f>
        <v>0</v>
      </c>
      <c r="Y118" s="146">
        <f>'Project 16'!$M$23</f>
        <v>0</v>
      </c>
      <c r="Z118" s="146">
        <f>'Project 16'!$N$23</f>
        <v>0</v>
      </c>
      <c r="AA118" s="149">
        <f>'Project 16'!$O$23</f>
        <v>0</v>
      </c>
      <c r="AB118" s="40"/>
      <c r="AC118" s="200"/>
      <c r="AE118" s="146">
        <f t="shared" si="2233"/>
        <v>0</v>
      </c>
      <c r="AF118" s="146">
        <f t="shared" si="2234"/>
        <v>0</v>
      </c>
      <c r="AG118" s="146">
        <f t="shared" si="2235"/>
        <v>0</v>
      </c>
      <c r="AH118" s="146">
        <f t="shared" si="2236"/>
        <v>0</v>
      </c>
      <c r="AI118" s="146">
        <f t="shared" si="2237"/>
        <v>0</v>
      </c>
      <c r="AJ118" s="149">
        <f t="shared" si="2238"/>
        <v>0</v>
      </c>
      <c r="AK118" s="151"/>
      <c r="AL118" s="146">
        <f t="shared" ref="AL118" si="3185">SUM(AC116*O118)</f>
        <v>0</v>
      </c>
      <c r="AM118" s="146">
        <f t="shared" ref="AM118" si="3186">SUM(AC116*P118)</f>
        <v>0</v>
      </c>
      <c r="AN118" s="146">
        <f t="shared" ref="AN118" si="3187">SUM(AC116*Q118)</f>
        <v>0</v>
      </c>
      <c r="AO118" s="146">
        <f t="shared" ref="AO118" si="3188">SUM(AC116*R118)</f>
        <v>0</v>
      </c>
      <c r="AP118" s="146">
        <f t="shared" ref="AP118" si="3189">SUM(AC116*S118)</f>
        <v>0</v>
      </c>
      <c r="AQ118" s="149">
        <f t="shared" si="2482"/>
        <v>0</v>
      </c>
      <c r="AR118" s="151"/>
      <c r="AS118" s="146">
        <f t="shared" ref="AS118" si="3190">SUM(AC116*V118)</f>
        <v>0</v>
      </c>
      <c r="AT118" s="146">
        <f t="shared" ref="AT118" si="3191">SUM(AC116*W118)</f>
        <v>0</v>
      </c>
      <c r="AU118" s="146">
        <f t="shared" ref="AU118" si="3192">SUM(AC116*X118)</f>
        <v>0</v>
      </c>
      <c r="AV118" s="146">
        <f t="shared" ref="AV118" si="3193">SUM(AC116*Y118)</f>
        <v>0</v>
      </c>
      <c r="AW118" s="146">
        <f t="shared" ref="AW118" si="3194">SUM(AC116*Z118)</f>
        <v>0</v>
      </c>
      <c r="AX118" s="149">
        <f t="shared" si="2460"/>
        <v>0</v>
      </c>
      <c r="AY118" s="40"/>
      <c r="AZ118" s="200"/>
      <c r="BA118" s="137"/>
      <c r="BB118" s="146">
        <f t="shared" si="2241"/>
        <v>0</v>
      </c>
      <c r="BC118" s="146">
        <f t="shared" si="2242"/>
        <v>0</v>
      </c>
      <c r="BD118" s="146">
        <f t="shared" si="2199"/>
        <v>0</v>
      </c>
      <c r="BE118" s="146">
        <f t="shared" si="2200"/>
        <v>0</v>
      </c>
      <c r="BF118" s="146">
        <f t="shared" si="2243"/>
        <v>0</v>
      </c>
      <c r="BG118" s="149">
        <f t="shared" si="2244"/>
        <v>0</v>
      </c>
      <c r="BH118" s="151"/>
      <c r="BI118" s="146">
        <f t="shared" ref="BI118" si="3195">SUM(AZ116*O118)</f>
        <v>0</v>
      </c>
      <c r="BJ118" s="146">
        <f t="shared" ref="BJ118" si="3196">SUM(AZ116*P118)</f>
        <v>0</v>
      </c>
      <c r="BK118" s="146">
        <f t="shared" ref="BK118" si="3197">SUM(AZ116*Q118)</f>
        <v>0</v>
      </c>
      <c r="BL118" s="146">
        <f t="shared" ref="BL118" si="3198">SUM(AZ116*R118)</f>
        <v>0</v>
      </c>
      <c r="BM118" s="146">
        <f t="shared" ref="BM118" si="3199">SUM(AZ116*S118)</f>
        <v>0</v>
      </c>
      <c r="BN118" s="149">
        <f t="shared" si="2462"/>
        <v>0</v>
      </c>
      <c r="BO118" s="40"/>
      <c r="BP118" s="146">
        <f t="shared" ref="BP118" si="3200">SUM(AZ116*V118)</f>
        <v>0</v>
      </c>
      <c r="BQ118" s="146">
        <f t="shared" ref="BQ118" si="3201">SUM(AZ116*W118)</f>
        <v>0</v>
      </c>
      <c r="BR118" s="146">
        <f t="shared" ref="BR118" si="3202">SUM(AZ116*X118)</f>
        <v>0</v>
      </c>
      <c r="BS118" s="146">
        <f t="shared" ref="BS118" si="3203">SUM(AZ116*Y118)</f>
        <v>0</v>
      </c>
      <c r="BT118" s="146">
        <f t="shared" ref="BT118" si="3204">SUM(AZ116*Z118)</f>
        <v>0</v>
      </c>
      <c r="BU118" s="149">
        <f t="shared" si="2464"/>
        <v>0</v>
      </c>
      <c r="BV118" s="39"/>
      <c r="BW118" s="200"/>
      <c r="BX118" s="137"/>
      <c r="BY118" s="146">
        <f t="shared" si="2247"/>
        <v>0</v>
      </c>
      <c r="BZ118" s="146">
        <f t="shared" si="2248"/>
        <v>0</v>
      </c>
      <c r="CA118" s="146">
        <f t="shared" si="2211"/>
        <v>0</v>
      </c>
      <c r="CB118" s="146">
        <f t="shared" si="2212"/>
        <v>0</v>
      </c>
      <c r="CC118" s="146">
        <f t="shared" si="2249"/>
        <v>0</v>
      </c>
      <c r="CD118" s="149">
        <f t="shared" si="2250"/>
        <v>0</v>
      </c>
      <c r="CE118" s="151"/>
      <c r="CF118" s="146">
        <f t="shared" ref="CF118" si="3205">SUM(BW116*O118)</f>
        <v>0</v>
      </c>
      <c r="CG118" s="146">
        <f t="shared" ref="CG118" si="3206">SUM(BW116*P118)</f>
        <v>0</v>
      </c>
      <c r="CH118" s="146">
        <f t="shared" ref="CH118" si="3207">SUM(BW116*Q118)</f>
        <v>0</v>
      </c>
      <c r="CI118" s="146">
        <f t="shared" ref="CI118" si="3208">SUM(BW116*R118)</f>
        <v>0</v>
      </c>
      <c r="CJ118" s="146">
        <f t="shared" ref="CJ118" si="3209">SUM(BW116*S118)</f>
        <v>0</v>
      </c>
      <c r="CK118" s="149">
        <f t="shared" si="2466"/>
        <v>0</v>
      </c>
      <c r="CL118" s="151"/>
      <c r="CM118" s="146">
        <f t="shared" ref="CM118" si="3210">SUM(BW116*V118)</f>
        <v>0</v>
      </c>
      <c r="CN118" s="146">
        <f t="shared" ref="CN118" si="3211">SUM(BW116*W118)</f>
        <v>0</v>
      </c>
      <c r="CO118" s="146">
        <f t="shared" ref="CO118" si="3212">SUM(BW116*X118)</f>
        <v>0</v>
      </c>
      <c r="CP118" s="146">
        <f t="shared" ref="CP118" si="3213">SUM(BW116*Y118)</f>
        <v>0</v>
      </c>
      <c r="CQ118" s="146">
        <f t="shared" ref="CQ118" si="3214">SUM(BW116*Z118)</f>
        <v>0</v>
      </c>
      <c r="CR118" s="149">
        <f t="shared" si="2468"/>
        <v>0</v>
      </c>
      <c r="CS118" s="40"/>
      <c r="CT118" s="200"/>
      <c r="CU118" s="40"/>
      <c r="CV118" s="146">
        <f t="shared" si="2469"/>
        <v>0</v>
      </c>
      <c r="CW118" s="146">
        <f t="shared" si="2470"/>
        <v>0</v>
      </c>
      <c r="CX118" s="146">
        <f t="shared" si="2446"/>
        <v>0</v>
      </c>
      <c r="CY118" s="146">
        <f t="shared" si="2447"/>
        <v>0</v>
      </c>
      <c r="CZ118" s="146">
        <f t="shared" si="2471"/>
        <v>0</v>
      </c>
      <c r="DA118" s="149">
        <f t="shared" si="2472"/>
        <v>0</v>
      </c>
      <c r="DB118" s="151"/>
      <c r="DC118" s="146">
        <f t="shared" ref="DC118" si="3215">SUM(CT116*O118)</f>
        <v>0</v>
      </c>
      <c r="DD118" s="146">
        <f t="shared" ref="DD118" si="3216">SUM(CT116*P118)</f>
        <v>0</v>
      </c>
      <c r="DE118" s="146">
        <f t="shared" ref="DE118" si="3217">SUM(CT116*Q118)</f>
        <v>0</v>
      </c>
      <c r="DF118" s="146">
        <f t="shared" ref="DF118" si="3218">SUM(CT116*R118)</f>
        <v>0</v>
      </c>
      <c r="DG118" s="146">
        <f t="shared" ref="DG118" si="3219">SUM(CT116*S118)</f>
        <v>0</v>
      </c>
      <c r="DH118" s="149">
        <f t="shared" si="2474"/>
        <v>0</v>
      </c>
      <c r="DI118" s="151"/>
      <c r="DJ118" s="146">
        <f t="shared" ref="DJ118" si="3220">SUM(CT116*V118)</f>
        <v>0</v>
      </c>
      <c r="DK118" s="146">
        <f t="shared" ref="DK118" si="3221">SUM(CT116*W118)</f>
        <v>0</v>
      </c>
      <c r="DL118" s="146">
        <f t="shared" ref="DL118" si="3222">SUM(CT116*X118)</f>
        <v>0</v>
      </c>
      <c r="DM118" s="146">
        <f t="shared" ref="DM118" si="3223">SUM(CT116*Y118)</f>
        <v>0</v>
      </c>
      <c r="DN118" s="146">
        <f t="shared" ref="DN118" si="3224">SUM(CT116*Z118)</f>
        <v>0</v>
      </c>
      <c r="DO118" s="149">
        <f t="shared" si="2476"/>
        <v>0</v>
      </c>
      <c r="DP118" s="77"/>
    </row>
    <row r="119" spans="1:120" x14ac:dyDescent="0.3">
      <c r="A119" s="203"/>
      <c r="B119" s="205"/>
      <c r="C119" s="201"/>
      <c r="D119" s="201"/>
      <c r="E119" s="170">
        <f t="shared" si="3184"/>
        <v>0</v>
      </c>
      <c r="F119" s="201"/>
      <c r="G119" s="119" t="s">
        <v>26</v>
      </c>
      <c r="H119" s="146">
        <f>'Project 16'!$B$15</f>
        <v>0</v>
      </c>
      <c r="I119" s="146">
        <f>'Project 16'!$C$15</f>
        <v>0</v>
      </c>
      <c r="J119" s="146">
        <f>'Project 16'!$D$15</f>
        <v>0</v>
      </c>
      <c r="K119" s="146">
        <f>'Project 16'!$E$15</f>
        <v>0</v>
      </c>
      <c r="L119" s="146">
        <f>'Project 16'!$F$15</f>
        <v>0</v>
      </c>
      <c r="M119" s="149">
        <f>'Project 16'!$G$15</f>
        <v>0</v>
      </c>
      <c r="N119" s="151"/>
      <c r="O119" s="146">
        <f>'Project 16'!$B$24</f>
        <v>0</v>
      </c>
      <c r="P119" s="146">
        <f>'Project 16'!$C$24</f>
        <v>0</v>
      </c>
      <c r="Q119" s="146">
        <f>'Project 16'!$D$24</f>
        <v>0</v>
      </c>
      <c r="R119" s="146">
        <f>'Project 16'!$E$24</f>
        <v>0</v>
      </c>
      <c r="S119" s="146">
        <f>'Project 16'!$F$24</f>
        <v>0</v>
      </c>
      <c r="T119" s="149">
        <f>'Project 16'!$G$24</f>
        <v>0</v>
      </c>
      <c r="U119" s="151"/>
      <c r="V119" s="146">
        <f>'Project 16'!$J$24</f>
        <v>0</v>
      </c>
      <c r="W119" s="146">
        <f>'Project 16'!$K$24</f>
        <v>0</v>
      </c>
      <c r="X119" s="146">
        <f>'Project 16'!$L$24</f>
        <v>0</v>
      </c>
      <c r="Y119" s="146">
        <f>'Project 16'!$M$24</f>
        <v>0</v>
      </c>
      <c r="Z119" s="146">
        <f>'Project 16'!$N$24</f>
        <v>0</v>
      </c>
      <c r="AA119" s="149">
        <f>'Project 16'!$O$24</f>
        <v>0</v>
      </c>
      <c r="AB119" s="40"/>
      <c r="AC119" s="200"/>
      <c r="AE119" s="146">
        <f t="shared" si="2233"/>
        <v>0</v>
      </c>
      <c r="AF119" s="146">
        <f t="shared" si="2234"/>
        <v>0</v>
      </c>
      <c r="AG119" s="146">
        <f t="shared" si="2235"/>
        <v>0</v>
      </c>
      <c r="AH119" s="146">
        <f t="shared" si="2236"/>
        <v>0</v>
      </c>
      <c r="AI119" s="146">
        <f t="shared" si="2237"/>
        <v>0</v>
      </c>
      <c r="AJ119" s="149">
        <f t="shared" si="2238"/>
        <v>0</v>
      </c>
      <c r="AK119" s="151"/>
      <c r="AL119" s="146">
        <f t="shared" ref="AL119" si="3225">SUM(AC116*O119)</f>
        <v>0</v>
      </c>
      <c r="AM119" s="146">
        <f t="shared" ref="AM119" si="3226">SUM(AC116*P119)</f>
        <v>0</v>
      </c>
      <c r="AN119" s="146">
        <f t="shared" ref="AN119" si="3227">SUM(AC116*Q119)</f>
        <v>0</v>
      </c>
      <c r="AO119" s="146">
        <f t="shared" ref="AO119" si="3228">SUM(AC116*R119)</f>
        <v>0</v>
      </c>
      <c r="AP119" s="146">
        <f t="shared" ref="AP119" si="3229">SUM(AC116*S119)</f>
        <v>0</v>
      </c>
      <c r="AQ119" s="149">
        <f t="shared" si="2482"/>
        <v>0</v>
      </c>
      <c r="AR119" s="151"/>
      <c r="AS119" s="146">
        <f t="shared" ref="AS119" si="3230">SUM(AC116*V119)</f>
        <v>0</v>
      </c>
      <c r="AT119" s="146">
        <f t="shared" ref="AT119" si="3231">SUM(AC116*W119)</f>
        <v>0</v>
      </c>
      <c r="AU119" s="146">
        <f t="shared" ref="AU119" si="3232">SUM(AC116*X119)</f>
        <v>0</v>
      </c>
      <c r="AV119" s="146">
        <f t="shared" ref="AV119" si="3233">SUM(AC116*Y119)</f>
        <v>0</v>
      </c>
      <c r="AW119" s="146">
        <f t="shared" ref="AW119" si="3234">SUM(AC116*Z119)</f>
        <v>0</v>
      </c>
      <c r="AX119" s="149">
        <f t="shared" si="2460"/>
        <v>0</v>
      </c>
      <c r="AY119" s="40"/>
      <c r="AZ119" s="200"/>
      <c r="BA119" s="137"/>
      <c r="BB119" s="146">
        <f t="shared" si="2241"/>
        <v>0</v>
      </c>
      <c r="BC119" s="146">
        <f t="shared" si="2242"/>
        <v>0</v>
      </c>
      <c r="BD119" s="146">
        <f t="shared" si="2199"/>
        <v>0</v>
      </c>
      <c r="BE119" s="146">
        <f t="shared" si="2200"/>
        <v>0</v>
      </c>
      <c r="BF119" s="146">
        <f t="shared" si="2243"/>
        <v>0</v>
      </c>
      <c r="BG119" s="149">
        <f t="shared" si="2244"/>
        <v>0</v>
      </c>
      <c r="BH119" s="151"/>
      <c r="BI119" s="146">
        <f t="shared" ref="BI119" si="3235">SUM(AZ116*O119)</f>
        <v>0</v>
      </c>
      <c r="BJ119" s="146">
        <f t="shared" ref="BJ119" si="3236">SUM(AZ116*P119)</f>
        <v>0</v>
      </c>
      <c r="BK119" s="146">
        <f t="shared" ref="BK119" si="3237">SUM(AZ116*Q119)</f>
        <v>0</v>
      </c>
      <c r="BL119" s="146">
        <f t="shared" ref="BL119" si="3238">SUM(AZ116*R119)</f>
        <v>0</v>
      </c>
      <c r="BM119" s="146">
        <f t="shared" ref="BM119" si="3239">SUM(AZ116*S119)</f>
        <v>0</v>
      </c>
      <c r="BN119" s="149">
        <f t="shared" si="2462"/>
        <v>0</v>
      </c>
      <c r="BO119" s="40"/>
      <c r="BP119" s="146">
        <f t="shared" ref="BP119" si="3240">SUM(AZ116*V119)</f>
        <v>0</v>
      </c>
      <c r="BQ119" s="146">
        <f t="shared" ref="BQ119" si="3241">SUM(AZ116*W119)</f>
        <v>0</v>
      </c>
      <c r="BR119" s="146">
        <f t="shared" ref="BR119" si="3242">SUM(AZ116*X119)</f>
        <v>0</v>
      </c>
      <c r="BS119" s="146">
        <f t="shared" ref="BS119" si="3243">SUM(AZ116*Y119)</f>
        <v>0</v>
      </c>
      <c r="BT119" s="146">
        <f t="shared" ref="BT119" si="3244">SUM(AZ116*Z119)</f>
        <v>0</v>
      </c>
      <c r="BU119" s="149">
        <f t="shared" si="2464"/>
        <v>0</v>
      </c>
      <c r="BV119" s="39"/>
      <c r="BW119" s="200"/>
      <c r="BX119" s="137"/>
      <c r="BY119" s="146">
        <f t="shared" si="2247"/>
        <v>0</v>
      </c>
      <c r="BZ119" s="146">
        <f t="shared" si="2248"/>
        <v>0</v>
      </c>
      <c r="CA119" s="146">
        <f t="shared" si="2211"/>
        <v>0</v>
      </c>
      <c r="CB119" s="146">
        <f t="shared" si="2212"/>
        <v>0</v>
      </c>
      <c r="CC119" s="146">
        <f t="shared" si="2249"/>
        <v>0</v>
      </c>
      <c r="CD119" s="149">
        <f t="shared" si="2250"/>
        <v>0</v>
      </c>
      <c r="CE119" s="151"/>
      <c r="CF119" s="146">
        <f t="shared" ref="CF119" si="3245">SUM(BW116*O119)</f>
        <v>0</v>
      </c>
      <c r="CG119" s="146">
        <f t="shared" ref="CG119" si="3246">SUM(BW116*P119)</f>
        <v>0</v>
      </c>
      <c r="CH119" s="146">
        <f t="shared" ref="CH119" si="3247">SUM(BW116*Q119)</f>
        <v>0</v>
      </c>
      <c r="CI119" s="146">
        <f t="shared" ref="CI119" si="3248">SUM(BW116*R119)</f>
        <v>0</v>
      </c>
      <c r="CJ119" s="146">
        <f t="shared" ref="CJ119" si="3249">SUM(BW116*S119)</f>
        <v>0</v>
      </c>
      <c r="CK119" s="149">
        <f t="shared" si="2466"/>
        <v>0</v>
      </c>
      <c r="CL119" s="151"/>
      <c r="CM119" s="146">
        <f t="shared" ref="CM119" si="3250">SUM(BW116*V119)</f>
        <v>0</v>
      </c>
      <c r="CN119" s="146">
        <f t="shared" ref="CN119" si="3251">SUM(BW116*W119)</f>
        <v>0</v>
      </c>
      <c r="CO119" s="146">
        <f t="shared" ref="CO119" si="3252">SUM(BW116*X119)</f>
        <v>0</v>
      </c>
      <c r="CP119" s="146">
        <f t="shared" ref="CP119" si="3253">SUM(BW116*Y119)</f>
        <v>0</v>
      </c>
      <c r="CQ119" s="146">
        <f t="shared" ref="CQ119" si="3254">SUM(BW116*Z119)</f>
        <v>0</v>
      </c>
      <c r="CR119" s="149">
        <f t="shared" si="2468"/>
        <v>0</v>
      </c>
      <c r="CS119" s="40"/>
      <c r="CT119" s="200"/>
      <c r="CU119" s="40"/>
      <c r="CV119" s="146">
        <f t="shared" si="2469"/>
        <v>0</v>
      </c>
      <c r="CW119" s="146">
        <f t="shared" si="2470"/>
        <v>0</v>
      </c>
      <c r="CX119" s="146">
        <f t="shared" si="2446"/>
        <v>0</v>
      </c>
      <c r="CY119" s="146">
        <f t="shared" si="2447"/>
        <v>0</v>
      </c>
      <c r="CZ119" s="146">
        <f t="shared" si="2471"/>
        <v>0</v>
      </c>
      <c r="DA119" s="149">
        <f t="shared" si="2472"/>
        <v>0</v>
      </c>
      <c r="DB119" s="151"/>
      <c r="DC119" s="146">
        <f t="shared" ref="DC119" si="3255">SUM(CT116*O119)</f>
        <v>0</v>
      </c>
      <c r="DD119" s="146">
        <f t="shared" ref="DD119" si="3256">SUM(CT116*P119)</f>
        <v>0</v>
      </c>
      <c r="DE119" s="146">
        <f t="shared" ref="DE119" si="3257">SUM(CT116*Q119)</f>
        <v>0</v>
      </c>
      <c r="DF119" s="146">
        <f t="shared" ref="DF119" si="3258">SUM(CT116*R119)</f>
        <v>0</v>
      </c>
      <c r="DG119" s="146">
        <f t="shared" ref="DG119" si="3259">SUM(CT116*S119)</f>
        <v>0</v>
      </c>
      <c r="DH119" s="149">
        <f t="shared" si="2474"/>
        <v>0</v>
      </c>
      <c r="DI119" s="151"/>
      <c r="DJ119" s="146">
        <f t="shared" ref="DJ119" si="3260">SUM(CT116*V119)</f>
        <v>0</v>
      </c>
      <c r="DK119" s="146">
        <f t="shared" ref="DK119" si="3261">SUM(CT116*W119)</f>
        <v>0</v>
      </c>
      <c r="DL119" s="146">
        <f t="shared" ref="DL119" si="3262">SUM(CT116*X119)</f>
        <v>0</v>
      </c>
      <c r="DM119" s="146">
        <f t="shared" ref="DM119" si="3263">SUM(CT116*Y119)</f>
        <v>0</v>
      </c>
      <c r="DN119" s="146">
        <f t="shared" ref="DN119" si="3264">SUM(CT116*Z119)</f>
        <v>0</v>
      </c>
      <c r="DO119" s="149">
        <f t="shared" si="2476"/>
        <v>0</v>
      </c>
      <c r="DP119" s="77"/>
    </row>
    <row r="120" spans="1:120" x14ac:dyDescent="0.3">
      <c r="A120" s="203"/>
      <c r="B120" s="205"/>
      <c r="C120" s="201"/>
      <c r="D120" s="201"/>
      <c r="E120" s="170">
        <f t="shared" si="3184"/>
        <v>0</v>
      </c>
      <c r="F120" s="201"/>
      <c r="G120" s="119" t="s">
        <v>27</v>
      </c>
      <c r="H120" s="146">
        <f>'Project 16'!$B$16</f>
        <v>0</v>
      </c>
      <c r="I120" s="146">
        <f>'Project 16'!$C$16</f>
        <v>0</v>
      </c>
      <c r="J120" s="146">
        <f>'Project 16'!$D$16</f>
        <v>0</v>
      </c>
      <c r="K120" s="146">
        <f>'Project 16'!$E$16</f>
        <v>0</v>
      </c>
      <c r="L120" s="146">
        <f>'Project 16'!$F$16</f>
        <v>0</v>
      </c>
      <c r="M120" s="149">
        <f>'Project 16'!$G$16</f>
        <v>0</v>
      </c>
      <c r="N120" s="151"/>
      <c r="O120" s="146">
        <f>'Project 16'!$B$25</f>
        <v>0</v>
      </c>
      <c r="P120" s="146">
        <f>'Project 16'!$C$25</f>
        <v>0</v>
      </c>
      <c r="Q120" s="146">
        <f>'Project 16'!$D$25</f>
        <v>0</v>
      </c>
      <c r="R120" s="146">
        <f>'Project 16'!$E$25</f>
        <v>0</v>
      </c>
      <c r="S120" s="146">
        <f>'Project 16'!$F$25</f>
        <v>0</v>
      </c>
      <c r="T120" s="149">
        <f>'Project 16'!$G$25</f>
        <v>0</v>
      </c>
      <c r="U120" s="151"/>
      <c r="V120" s="146">
        <f>'Project 16'!$J$25</f>
        <v>0</v>
      </c>
      <c r="W120" s="146">
        <f>'Project 16'!$K$25</f>
        <v>0</v>
      </c>
      <c r="X120" s="146">
        <f>'Project 16'!$L$25</f>
        <v>0</v>
      </c>
      <c r="Y120" s="146">
        <f>'Project 16'!$M$25</f>
        <v>0</v>
      </c>
      <c r="Z120" s="146">
        <f>'Project 16'!$N$25</f>
        <v>0</v>
      </c>
      <c r="AA120" s="149">
        <f>'Project 16'!$O$25</f>
        <v>0</v>
      </c>
      <c r="AB120" s="40"/>
      <c r="AC120" s="200"/>
      <c r="AE120" s="146">
        <f t="shared" si="2233"/>
        <v>0</v>
      </c>
      <c r="AF120" s="146">
        <f t="shared" si="2234"/>
        <v>0</v>
      </c>
      <c r="AG120" s="146">
        <f t="shared" si="2235"/>
        <v>0</v>
      </c>
      <c r="AH120" s="146">
        <f t="shared" si="2236"/>
        <v>0</v>
      </c>
      <c r="AI120" s="146">
        <f t="shared" si="2237"/>
        <v>0</v>
      </c>
      <c r="AJ120" s="149">
        <f t="shared" si="2238"/>
        <v>0</v>
      </c>
      <c r="AK120" s="151"/>
      <c r="AL120" s="146">
        <f t="shared" ref="AL120" si="3265">SUM(AC116*O120)</f>
        <v>0</v>
      </c>
      <c r="AM120" s="146">
        <f t="shared" ref="AM120" si="3266">SUM(AC116*P120)</f>
        <v>0</v>
      </c>
      <c r="AN120" s="146">
        <f t="shared" ref="AN120" si="3267">SUM(AC116*Q120)</f>
        <v>0</v>
      </c>
      <c r="AO120" s="146">
        <f t="shared" ref="AO120" si="3268">SUM(AC116*R120)</f>
        <v>0</v>
      </c>
      <c r="AP120" s="146">
        <f t="shared" ref="AP120" si="3269">SUM(AC116*S120)</f>
        <v>0</v>
      </c>
      <c r="AQ120" s="149">
        <f t="shared" si="2482"/>
        <v>0</v>
      </c>
      <c r="AR120" s="151"/>
      <c r="AS120" s="146">
        <f t="shared" ref="AS120" si="3270">SUM(AC116*V120)</f>
        <v>0</v>
      </c>
      <c r="AT120" s="146">
        <f t="shared" ref="AT120" si="3271">SUM(AC116*W120)</f>
        <v>0</v>
      </c>
      <c r="AU120" s="146">
        <f t="shared" ref="AU120" si="3272">SUM(AC116*X120)</f>
        <v>0</v>
      </c>
      <c r="AV120" s="146">
        <f t="shared" ref="AV120" si="3273">SUM(AC116*Y120)</f>
        <v>0</v>
      </c>
      <c r="AW120" s="146">
        <f t="shared" ref="AW120" si="3274">SUM(AC116*Z120)</f>
        <v>0</v>
      </c>
      <c r="AX120" s="149">
        <f t="shared" si="2460"/>
        <v>0</v>
      </c>
      <c r="AY120" s="40"/>
      <c r="AZ120" s="200"/>
      <c r="BA120" s="137"/>
      <c r="BB120" s="146">
        <f t="shared" si="2241"/>
        <v>0</v>
      </c>
      <c r="BC120" s="146">
        <f t="shared" si="2242"/>
        <v>0</v>
      </c>
      <c r="BD120" s="146">
        <f t="shared" si="2199"/>
        <v>0</v>
      </c>
      <c r="BE120" s="146">
        <f t="shared" si="2200"/>
        <v>0</v>
      </c>
      <c r="BF120" s="146">
        <f t="shared" si="2243"/>
        <v>0</v>
      </c>
      <c r="BG120" s="149">
        <f t="shared" si="2244"/>
        <v>0</v>
      </c>
      <c r="BH120" s="151"/>
      <c r="BI120" s="146">
        <f t="shared" ref="BI120" si="3275">SUM(AZ116*O120)</f>
        <v>0</v>
      </c>
      <c r="BJ120" s="146">
        <f t="shared" ref="BJ120" si="3276">SUM(AZ116*P120)</f>
        <v>0</v>
      </c>
      <c r="BK120" s="146">
        <f t="shared" ref="BK120" si="3277">SUM(AZ116*Q120)</f>
        <v>0</v>
      </c>
      <c r="BL120" s="146">
        <f t="shared" ref="BL120" si="3278">SUM(AZ116*R120)</f>
        <v>0</v>
      </c>
      <c r="BM120" s="146">
        <f t="shared" ref="BM120" si="3279">SUM(AZ116*S120)</f>
        <v>0</v>
      </c>
      <c r="BN120" s="149">
        <f t="shared" si="2462"/>
        <v>0</v>
      </c>
      <c r="BO120" s="40"/>
      <c r="BP120" s="146">
        <f t="shared" ref="BP120" si="3280">SUM(AZ116*V120)</f>
        <v>0</v>
      </c>
      <c r="BQ120" s="146">
        <f t="shared" ref="BQ120" si="3281">SUM(AZ116*W120)</f>
        <v>0</v>
      </c>
      <c r="BR120" s="146">
        <f t="shared" ref="BR120" si="3282">SUM(AZ116*X120)</f>
        <v>0</v>
      </c>
      <c r="BS120" s="146">
        <f t="shared" ref="BS120" si="3283">SUM(AZ116*Y120)</f>
        <v>0</v>
      </c>
      <c r="BT120" s="146">
        <f t="shared" ref="BT120" si="3284">SUM(AZ116*Z120)</f>
        <v>0</v>
      </c>
      <c r="BU120" s="149">
        <f t="shared" si="2464"/>
        <v>0</v>
      </c>
      <c r="BV120" s="39"/>
      <c r="BW120" s="200"/>
      <c r="BX120" s="137"/>
      <c r="BY120" s="146">
        <f t="shared" si="2247"/>
        <v>0</v>
      </c>
      <c r="BZ120" s="146">
        <f t="shared" si="2248"/>
        <v>0</v>
      </c>
      <c r="CA120" s="146">
        <f t="shared" si="2211"/>
        <v>0</v>
      </c>
      <c r="CB120" s="146">
        <f t="shared" si="2212"/>
        <v>0</v>
      </c>
      <c r="CC120" s="146">
        <f t="shared" si="2249"/>
        <v>0</v>
      </c>
      <c r="CD120" s="149">
        <f t="shared" si="2250"/>
        <v>0</v>
      </c>
      <c r="CE120" s="151"/>
      <c r="CF120" s="146">
        <f t="shared" ref="CF120" si="3285">SUM(BW116*O120)</f>
        <v>0</v>
      </c>
      <c r="CG120" s="146">
        <f t="shared" ref="CG120" si="3286">SUM(BW116*P120)</f>
        <v>0</v>
      </c>
      <c r="CH120" s="146">
        <f t="shared" ref="CH120" si="3287">SUM(BW116*Q120)</f>
        <v>0</v>
      </c>
      <c r="CI120" s="146">
        <f t="shared" ref="CI120" si="3288">SUM(BW116*R120)</f>
        <v>0</v>
      </c>
      <c r="CJ120" s="146">
        <f t="shared" ref="CJ120" si="3289">SUM(BW116*S120)</f>
        <v>0</v>
      </c>
      <c r="CK120" s="149">
        <f t="shared" si="2466"/>
        <v>0</v>
      </c>
      <c r="CL120" s="151"/>
      <c r="CM120" s="146">
        <f t="shared" ref="CM120" si="3290">SUM(BW116*V120)</f>
        <v>0</v>
      </c>
      <c r="CN120" s="146">
        <f t="shared" ref="CN120" si="3291">SUM(BW116*W120)</f>
        <v>0</v>
      </c>
      <c r="CO120" s="146">
        <f t="shared" ref="CO120" si="3292">SUM(BW116*X120)</f>
        <v>0</v>
      </c>
      <c r="CP120" s="146">
        <f t="shared" ref="CP120" si="3293">SUM(BW116*Y120)</f>
        <v>0</v>
      </c>
      <c r="CQ120" s="146">
        <f t="shared" ref="CQ120" si="3294">SUM(BW116*Z120)</f>
        <v>0</v>
      </c>
      <c r="CR120" s="149">
        <f t="shared" si="2468"/>
        <v>0</v>
      </c>
      <c r="CS120" s="40"/>
      <c r="CT120" s="200"/>
      <c r="CU120" s="40"/>
      <c r="CV120" s="146">
        <f t="shared" si="2469"/>
        <v>0</v>
      </c>
      <c r="CW120" s="146">
        <f t="shared" si="2470"/>
        <v>0</v>
      </c>
      <c r="CX120" s="146">
        <f t="shared" si="2446"/>
        <v>0</v>
      </c>
      <c r="CY120" s="146">
        <f t="shared" si="2447"/>
        <v>0</v>
      </c>
      <c r="CZ120" s="146">
        <f t="shared" si="2471"/>
        <v>0</v>
      </c>
      <c r="DA120" s="149">
        <f t="shared" si="2472"/>
        <v>0</v>
      </c>
      <c r="DB120" s="151"/>
      <c r="DC120" s="146">
        <f t="shared" ref="DC120" si="3295">SUM(CT116*O120)</f>
        <v>0</v>
      </c>
      <c r="DD120" s="146">
        <f t="shared" ref="DD120" si="3296">SUM(CT116*P120)</f>
        <v>0</v>
      </c>
      <c r="DE120" s="146">
        <f t="shared" ref="DE120" si="3297">SUM(CT116*Q120)</f>
        <v>0</v>
      </c>
      <c r="DF120" s="146">
        <f t="shared" ref="DF120" si="3298">SUM(CT116*R120)</f>
        <v>0</v>
      </c>
      <c r="DG120" s="146">
        <f t="shared" ref="DG120" si="3299">SUM(CT116*S120)</f>
        <v>0</v>
      </c>
      <c r="DH120" s="149">
        <f t="shared" si="2474"/>
        <v>0</v>
      </c>
      <c r="DI120" s="151"/>
      <c r="DJ120" s="146">
        <f t="shared" ref="DJ120" si="3300">SUM(CT116*V120)</f>
        <v>0</v>
      </c>
      <c r="DK120" s="146">
        <f t="shared" ref="DK120" si="3301">SUM(CT116*W120)</f>
        <v>0</v>
      </c>
      <c r="DL120" s="146">
        <f t="shared" ref="DL120" si="3302">SUM(CT116*X120)</f>
        <v>0</v>
      </c>
      <c r="DM120" s="146">
        <f t="shared" ref="DM120" si="3303">SUM(CT116*Y120)</f>
        <v>0</v>
      </c>
      <c r="DN120" s="146">
        <f t="shared" ref="DN120" si="3304">SUM(CT116*Z120)</f>
        <v>0</v>
      </c>
      <c r="DO120" s="149">
        <f t="shared" si="2476"/>
        <v>0</v>
      </c>
      <c r="DP120" s="77"/>
    </row>
    <row r="121" spans="1:120" x14ac:dyDescent="0.3">
      <c r="A121" s="204"/>
      <c r="B121" s="205"/>
      <c r="C121" s="201"/>
      <c r="D121" s="201"/>
      <c r="E121" s="171" t="s">
        <v>21</v>
      </c>
      <c r="F121" s="201"/>
      <c r="G121" s="119" t="s">
        <v>21</v>
      </c>
      <c r="H121" s="195">
        <f>'Project 16'!$B$17</f>
        <v>0</v>
      </c>
      <c r="I121" s="195">
        <f>'Project 16'!$C$17</f>
        <v>0</v>
      </c>
      <c r="J121" s="195">
        <f>'Project 16'!$D$17</f>
        <v>0</v>
      </c>
      <c r="K121" s="195">
        <f>'Project 16'!$E$17</f>
        <v>0</v>
      </c>
      <c r="L121" s="195">
        <f>'Project 16'!$F$17</f>
        <v>0</v>
      </c>
      <c r="M121" s="196">
        <f>'Project 16'!$G$17</f>
        <v>0</v>
      </c>
      <c r="N121" s="151"/>
      <c r="O121" s="195">
        <f>'Project 16'!$B$26</f>
        <v>0</v>
      </c>
      <c r="P121" s="195">
        <f>'Project 16'!$C$26</f>
        <v>0</v>
      </c>
      <c r="Q121" s="195">
        <f>'Project 16'!$D$26</f>
        <v>0</v>
      </c>
      <c r="R121" s="195">
        <f>'Project 16'!$E$26</f>
        <v>0</v>
      </c>
      <c r="S121" s="195">
        <f>'Project 16'!$F$26</f>
        <v>0</v>
      </c>
      <c r="T121" s="196">
        <f>'Project 16'!$G$26</f>
        <v>0</v>
      </c>
      <c r="U121" s="151"/>
      <c r="V121" s="195">
        <f>'Project 16'!$J$26</f>
        <v>0</v>
      </c>
      <c r="W121" s="195">
        <f>'Project 16'!$K$26</f>
        <v>0</v>
      </c>
      <c r="X121" s="195">
        <f>'Project 16'!$L$26</f>
        <v>0</v>
      </c>
      <c r="Y121" s="195">
        <f>'Project 16'!$M$26</f>
        <v>0</v>
      </c>
      <c r="Z121" s="195">
        <f>'Project 16'!$N$26</f>
        <v>0</v>
      </c>
      <c r="AA121" s="196">
        <f>'Project 16'!$O$26</f>
        <v>0</v>
      </c>
      <c r="AB121" s="40"/>
      <c r="AC121" s="200"/>
      <c r="AE121" s="195">
        <f t="shared" si="2233"/>
        <v>0</v>
      </c>
      <c r="AF121" s="195">
        <f t="shared" si="2234"/>
        <v>0</v>
      </c>
      <c r="AG121" s="195">
        <f t="shared" si="2235"/>
        <v>0</v>
      </c>
      <c r="AH121" s="195">
        <f t="shared" si="2236"/>
        <v>0</v>
      </c>
      <c r="AI121" s="195">
        <f t="shared" si="2237"/>
        <v>0</v>
      </c>
      <c r="AJ121" s="196">
        <f t="shared" si="2238"/>
        <v>0</v>
      </c>
      <c r="AK121" s="151"/>
      <c r="AL121" s="195">
        <f t="shared" ref="AL121:AP121" si="3305">SUM(AL116:AL120)</f>
        <v>0</v>
      </c>
      <c r="AM121" s="195">
        <f t="shared" si="3305"/>
        <v>0</v>
      </c>
      <c r="AN121" s="195">
        <f t="shared" si="3305"/>
        <v>0</v>
      </c>
      <c r="AO121" s="195">
        <f t="shared" si="3305"/>
        <v>0</v>
      </c>
      <c r="AP121" s="195">
        <f t="shared" si="3305"/>
        <v>0</v>
      </c>
      <c r="AQ121" s="196">
        <f t="shared" si="2482"/>
        <v>0</v>
      </c>
      <c r="AR121" s="151"/>
      <c r="AS121" s="195">
        <f t="shared" ref="AS121" si="3306">SUM(AS116:AS120)</f>
        <v>0</v>
      </c>
      <c r="AT121" s="195">
        <f t="shared" si="2888"/>
        <v>0</v>
      </c>
      <c r="AU121" s="195">
        <f t="shared" si="2888"/>
        <v>0</v>
      </c>
      <c r="AV121" s="195">
        <f t="shared" si="2888"/>
        <v>0</v>
      </c>
      <c r="AW121" s="195">
        <f t="shared" si="2888"/>
        <v>0</v>
      </c>
      <c r="AX121" s="196">
        <f t="shared" si="2460"/>
        <v>0</v>
      </c>
      <c r="AY121" s="40"/>
      <c r="AZ121" s="200"/>
      <c r="BA121" s="137"/>
      <c r="BB121" s="195">
        <f t="shared" si="2241"/>
        <v>0</v>
      </c>
      <c r="BC121" s="195">
        <f t="shared" si="2242"/>
        <v>0</v>
      </c>
      <c r="BD121" s="195">
        <f t="shared" si="2199"/>
        <v>0</v>
      </c>
      <c r="BE121" s="195">
        <f t="shared" si="2200"/>
        <v>0</v>
      </c>
      <c r="BF121" s="195">
        <f t="shared" si="2243"/>
        <v>0</v>
      </c>
      <c r="BG121" s="196">
        <f t="shared" si="2244"/>
        <v>0</v>
      </c>
      <c r="BH121" s="151"/>
      <c r="BI121" s="195">
        <f t="shared" ref="BI121" si="3307">SUM(BI116:BI120)</f>
        <v>0</v>
      </c>
      <c r="BJ121" s="195">
        <f t="shared" si="2889"/>
        <v>0</v>
      </c>
      <c r="BK121" s="195">
        <f t="shared" si="2889"/>
        <v>0</v>
      </c>
      <c r="BL121" s="195">
        <f t="shared" si="2889"/>
        <v>0</v>
      </c>
      <c r="BM121" s="195">
        <f t="shared" si="2889"/>
        <v>0</v>
      </c>
      <c r="BN121" s="196">
        <f t="shared" si="2462"/>
        <v>0</v>
      </c>
      <c r="BO121" s="40"/>
      <c r="BP121" s="195">
        <f t="shared" ref="BP121" si="3308">SUM(BP116:BP120)</f>
        <v>0</v>
      </c>
      <c r="BQ121" s="195">
        <f t="shared" si="2890"/>
        <v>0</v>
      </c>
      <c r="BR121" s="195">
        <f t="shared" si="2890"/>
        <v>0</v>
      </c>
      <c r="BS121" s="195">
        <f t="shared" si="2890"/>
        <v>0</v>
      </c>
      <c r="BT121" s="195">
        <f t="shared" si="2890"/>
        <v>0</v>
      </c>
      <c r="BU121" s="196">
        <f t="shared" si="2464"/>
        <v>0</v>
      </c>
      <c r="BV121" s="39"/>
      <c r="BW121" s="200"/>
      <c r="BX121" s="137"/>
      <c r="BY121" s="195">
        <f t="shared" si="2247"/>
        <v>0</v>
      </c>
      <c r="BZ121" s="195">
        <f t="shared" si="2248"/>
        <v>0</v>
      </c>
      <c r="CA121" s="195">
        <f t="shared" si="2211"/>
        <v>0</v>
      </c>
      <c r="CB121" s="195">
        <f t="shared" si="2212"/>
        <v>0</v>
      </c>
      <c r="CC121" s="195">
        <f t="shared" si="2249"/>
        <v>0</v>
      </c>
      <c r="CD121" s="196">
        <f t="shared" si="2250"/>
        <v>0</v>
      </c>
      <c r="CE121" s="151"/>
      <c r="CF121" s="195">
        <f t="shared" ref="CF121" si="3309">SUM(CF116:CF120)</f>
        <v>0</v>
      </c>
      <c r="CG121" s="195">
        <f t="shared" si="2891"/>
        <v>0</v>
      </c>
      <c r="CH121" s="195">
        <f t="shared" si="2891"/>
        <v>0</v>
      </c>
      <c r="CI121" s="195">
        <f t="shared" si="2891"/>
        <v>0</v>
      </c>
      <c r="CJ121" s="195">
        <f t="shared" si="2891"/>
        <v>0</v>
      </c>
      <c r="CK121" s="196">
        <f t="shared" si="2466"/>
        <v>0</v>
      </c>
      <c r="CL121" s="151"/>
      <c r="CM121" s="195">
        <f t="shared" ref="CM121" si="3310">SUM(CM116:CM120)</f>
        <v>0</v>
      </c>
      <c r="CN121" s="195">
        <f t="shared" si="2892"/>
        <v>0</v>
      </c>
      <c r="CO121" s="195">
        <f t="shared" si="2892"/>
        <v>0</v>
      </c>
      <c r="CP121" s="195">
        <f t="shared" si="2892"/>
        <v>0</v>
      </c>
      <c r="CQ121" s="195">
        <f t="shared" si="2892"/>
        <v>0</v>
      </c>
      <c r="CR121" s="196">
        <f t="shared" si="2468"/>
        <v>0</v>
      </c>
      <c r="CS121" s="40"/>
      <c r="CT121" s="200"/>
      <c r="CU121" s="40"/>
      <c r="CV121" s="150">
        <f t="shared" si="2469"/>
        <v>0</v>
      </c>
      <c r="CW121" s="150">
        <f t="shared" si="2470"/>
        <v>0</v>
      </c>
      <c r="CX121" s="150">
        <f t="shared" si="2446"/>
        <v>0</v>
      </c>
      <c r="CY121" s="150">
        <f t="shared" si="2447"/>
        <v>0</v>
      </c>
      <c r="CZ121" s="150">
        <f t="shared" si="2471"/>
        <v>0</v>
      </c>
      <c r="DA121" s="149">
        <f t="shared" si="2472"/>
        <v>0</v>
      </c>
      <c r="DB121" s="151"/>
      <c r="DC121" s="150">
        <f t="shared" ref="DC121" si="3311">SUM(DC116:DC120)</f>
        <v>0</v>
      </c>
      <c r="DD121" s="150">
        <f t="shared" si="2893"/>
        <v>0</v>
      </c>
      <c r="DE121" s="150">
        <f t="shared" si="2893"/>
        <v>0</v>
      </c>
      <c r="DF121" s="150">
        <f t="shared" si="2893"/>
        <v>0</v>
      </c>
      <c r="DG121" s="150">
        <f t="shared" si="2893"/>
        <v>0</v>
      </c>
      <c r="DH121" s="149">
        <f t="shared" si="2474"/>
        <v>0</v>
      </c>
      <c r="DI121" s="151"/>
      <c r="DJ121" s="150">
        <f t="shared" ref="DJ121:DK121" si="3312">SUM(DJ116:DJ120)</f>
        <v>0</v>
      </c>
      <c r="DK121" s="150">
        <f t="shared" si="3312"/>
        <v>0</v>
      </c>
      <c r="DL121" s="150">
        <f t="shared" si="2894"/>
        <v>0</v>
      </c>
      <c r="DM121" s="150">
        <f t="shared" si="2894"/>
        <v>0</v>
      </c>
      <c r="DN121" s="150">
        <f t="shared" si="2894"/>
        <v>0</v>
      </c>
      <c r="DO121" s="149">
        <f t="shared" si="2476"/>
        <v>0</v>
      </c>
      <c r="DP121" s="77"/>
    </row>
    <row r="122" spans="1:120" x14ac:dyDescent="0.3">
      <c r="A122" s="202" t="s">
        <v>52</v>
      </c>
      <c r="B122" s="205">
        <f>'Project 17'!$C$2</f>
        <v>0</v>
      </c>
      <c r="C122" s="201">
        <f>'Project 17'!$C$3</f>
        <v>0</v>
      </c>
      <c r="D122" s="201">
        <f>'Project 17'!$C$4</f>
        <v>0</v>
      </c>
      <c r="E122" s="169">
        <f>'Project 17'!$C$6</f>
        <v>0</v>
      </c>
      <c r="F122" s="201">
        <f>'Project 17'!$C$7</f>
        <v>0</v>
      </c>
      <c r="G122" s="119" t="s">
        <v>22</v>
      </c>
      <c r="H122" s="146">
        <f>'Project 17'!$B$12</f>
        <v>0</v>
      </c>
      <c r="I122" s="146">
        <f>'Project 17'!$C$12</f>
        <v>0</v>
      </c>
      <c r="J122" s="146">
        <f>'Project 17'!$D$12</f>
        <v>0</v>
      </c>
      <c r="K122" s="146">
        <f>'Project 17'!$E$12</f>
        <v>0</v>
      </c>
      <c r="L122" s="146">
        <f>'Project 17'!$F$12</f>
        <v>0</v>
      </c>
      <c r="M122" s="147">
        <f>'Project 17'!$G$12</f>
        <v>0</v>
      </c>
      <c r="N122" s="151"/>
      <c r="O122" s="146">
        <f>'Project 17'!$B$21</f>
        <v>0</v>
      </c>
      <c r="P122" s="146">
        <f>'Project 17'!$C$21</f>
        <v>0</v>
      </c>
      <c r="Q122" s="146">
        <f>'Project 17'!$D$21</f>
        <v>0</v>
      </c>
      <c r="R122" s="146">
        <f>'Project 17'!$E$21</f>
        <v>0</v>
      </c>
      <c r="S122" s="146">
        <f>'Project 17'!$F$21</f>
        <v>0</v>
      </c>
      <c r="T122" s="147">
        <f>'Project 17'!$G$21</f>
        <v>0</v>
      </c>
      <c r="U122" s="151"/>
      <c r="V122" s="146">
        <f>'Project 17'!$J$21</f>
        <v>0</v>
      </c>
      <c r="W122" s="146">
        <f>'Project 17'!$K$21</f>
        <v>0</v>
      </c>
      <c r="X122" s="146">
        <f>'Project 17'!$L$21</f>
        <v>0</v>
      </c>
      <c r="Y122" s="146">
        <f>'Project 17'!$M$21</f>
        <v>0</v>
      </c>
      <c r="Z122" s="146">
        <f>'Project 17'!$N$21</f>
        <v>0</v>
      </c>
      <c r="AA122" s="147">
        <f>'Project 17'!$O$21</f>
        <v>0</v>
      </c>
      <c r="AB122" s="40"/>
      <c r="AC122" s="200"/>
      <c r="AE122" s="146">
        <f t="shared" si="2233"/>
        <v>0</v>
      </c>
      <c r="AF122" s="146">
        <f t="shared" si="2234"/>
        <v>0</v>
      </c>
      <c r="AG122" s="146">
        <f t="shared" si="2235"/>
        <v>0</v>
      </c>
      <c r="AH122" s="146">
        <f t="shared" si="2236"/>
        <v>0</v>
      </c>
      <c r="AI122" s="146">
        <f t="shared" si="2237"/>
        <v>0</v>
      </c>
      <c r="AJ122" s="147">
        <f t="shared" si="2238"/>
        <v>0</v>
      </c>
      <c r="AK122" s="151"/>
      <c r="AL122" s="146">
        <f t="shared" ref="AL122" si="3313">SUM(AC122*O122)</f>
        <v>0</v>
      </c>
      <c r="AM122" s="146">
        <f t="shared" ref="AM122" si="3314">SUM(AC122*P122)</f>
        <v>0</v>
      </c>
      <c r="AN122" s="146">
        <f t="shared" ref="AN122" si="3315">SUM(AC122*Q122)</f>
        <v>0</v>
      </c>
      <c r="AO122" s="146">
        <f t="shared" ref="AO122" si="3316">SUM(AC122*R122)</f>
        <v>0</v>
      </c>
      <c r="AP122" s="146">
        <f t="shared" ref="AP122" si="3317">SUM(AC122*S122)</f>
        <v>0</v>
      </c>
      <c r="AQ122" s="147">
        <f t="shared" si="2482"/>
        <v>0</v>
      </c>
      <c r="AR122" s="151"/>
      <c r="AS122" s="146">
        <f t="shared" ref="AS122" si="3318">SUM(AC122*V122)</f>
        <v>0</v>
      </c>
      <c r="AT122" s="146">
        <f t="shared" ref="AT122" si="3319">SUM(AC122*W122)</f>
        <v>0</v>
      </c>
      <c r="AU122" s="146">
        <f t="shared" ref="AU122" si="3320">SUM(AC122*X122)</f>
        <v>0</v>
      </c>
      <c r="AV122" s="146">
        <f t="shared" ref="AV122" si="3321">SUM(AC122*Y122)</f>
        <v>0</v>
      </c>
      <c r="AW122" s="146">
        <f t="shared" ref="AW122" si="3322">SUM(AC122*Z122)</f>
        <v>0</v>
      </c>
      <c r="AX122" s="147">
        <f t="shared" si="2460"/>
        <v>0</v>
      </c>
      <c r="AY122" s="40"/>
      <c r="AZ122" s="200"/>
      <c r="BA122" s="137"/>
      <c r="BB122" s="146">
        <f t="shared" si="2241"/>
        <v>0</v>
      </c>
      <c r="BC122" s="146">
        <f t="shared" si="2242"/>
        <v>0</v>
      </c>
      <c r="BD122" s="146">
        <f t="shared" si="2199"/>
        <v>0</v>
      </c>
      <c r="BE122" s="146">
        <f t="shared" si="2200"/>
        <v>0</v>
      </c>
      <c r="BF122" s="146">
        <f t="shared" si="2243"/>
        <v>0</v>
      </c>
      <c r="BG122" s="147">
        <f t="shared" si="2244"/>
        <v>0</v>
      </c>
      <c r="BH122" s="151"/>
      <c r="BI122" s="146">
        <f t="shared" ref="BI122" si="3323">SUM(AZ122*O122)</f>
        <v>0</v>
      </c>
      <c r="BJ122" s="146">
        <f t="shared" ref="BJ122" si="3324">SUM(AZ122*P122)</f>
        <v>0</v>
      </c>
      <c r="BK122" s="146">
        <f t="shared" ref="BK122" si="3325">SUM(AZ122*Q122)</f>
        <v>0</v>
      </c>
      <c r="BL122" s="146">
        <f t="shared" ref="BL122" si="3326">SUM(AZ122*R122)</f>
        <v>0</v>
      </c>
      <c r="BM122" s="146">
        <f t="shared" ref="BM122" si="3327">SUM(AZ122*S122)</f>
        <v>0</v>
      </c>
      <c r="BN122" s="147">
        <f t="shared" si="2462"/>
        <v>0</v>
      </c>
      <c r="BO122" s="40"/>
      <c r="BP122" s="146">
        <f t="shared" ref="BP122" si="3328">SUM(AZ122*V122)</f>
        <v>0</v>
      </c>
      <c r="BQ122" s="146">
        <f t="shared" ref="BQ122" si="3329">SUM(AZ122*W122)</f>
        <v>0</v>
      </c>
      <c r="BR122" s="146">
        <f t="shared" ref="BR122" si="3330">SUM(AZ122*X122)</f>
        <v>0</v>
      </c>
      <c r="BS122" s="146">
        <f t="shared" ref="BS122" si="3331">SUM(AZ122*Y122)</f>
        <v>0</v>
      </c>
      <c r="BT122" s="146">
        <f t="shared" ref="BT122" si="3332">SUM(AZ122*Z122)</f>
        <v>0</v>
      </c>
      <c r="BU122" s="147">
        <f t="shared" si="2464"/>
        <v>0</v>
      </c>
      <c r="BV122" s="39"/>
      <c r="BW122" s="200"/>
      <c r="BX122" s="137"/>
      <c r="BY122" s="146">
        <f t="shared" si="2247"/>
        <v>0</v>
      </c>
      <c r="BZ122" s="146">
        <f t="shared" si="2248"/>
        <v>0</v>
      </c>
      <c r="CA122" s="146">
        <f t="shared" si="2211"/>
        <v>0</v>
      </c>
      <c r="CB122" s="146">
        <f t="shared" si="2212"/>
        <v>0</v>
      </c>
      <c r="CC122" s="146">
        <f t="shared" si="2249"/>
        <v>0</v>
      </c>
      <c r="CD122" s="147">
        <f t="shared" si="2250"/>
        <v>0</v>
      </c>
      <c r="CE122" s="151"/>
      <c r="CF122" s="146">
        <f t="shared" ref="CF122" si="3333">SUM(BW122*O122)</f>
        <v>0</v>
      </c>
      <c r="CG122" s="146">
        <f t="shared" ref="CG122" si="3334">SUM(BW122*P122)</f>
        <v>0</v>
      </c>
      <c r="CH122" s="146">
        <f t="shared" ref="CH122" si="3335">SUM(BW122*Q122)</f>
        <v>0</v>
      </c>
      <c r="CI122" s="146">
        <f t="shared" ref="CI122" si="3336">SUM(BW122*R122)</f>
        <v>0</v>
      </c>
      <c r="CJ122" s="146">
        <f t="shared" ref="CJ122" si="3337">SUM(BW122*S122)</f>
        <v>0</v>
      </c>
      <c r="CK122" s="147">
        <f t="shared" si="2466"/>
        <v>0</v>
      </c>
      <c r="CL122" s="151"/>
      <c r="CM122" s="146">
        <f t="shared" ref="CM122" si="3338">SUM(BW122*V122)</f>
        <v>0</v>
      </c>
      <c r="CN122" s="146">
        <f t="shared" ref="CN122" si="3339">SUM(BW122*W122)</f>
        <v>0</v>
      </c>
      <c r="CO122" s="146">
        <f t="shared" ref="CO122" si="3340">SUM(BW122*X122)</f>
        <v>0</v>
      </c>
      <c r="CP122" s="146">
        <f t="shared" ref="CP122" si="3341">SUM(BW122*Y122)</f>
        <v>0</v>
      </c>
      <c r="CQ122" s="146">
        <f t="shared" ref="CQ122" si="3342">SUM(BW122*Z122)</f>
        <v>0</v>
      </c>
      <c r="CR122" s="147">
        <f t="shared" si="2468"/>
        <v>0</v>
      </c>
      <c r="CS122" s="40"/>
      <c r="CT122" s="200"/>
      <c r="CU122" s="40"/>
      <c r="CV122" s="146">
        <f t="shared" si="2469"/>
        <v>0</v>
      </c>
      <c r="CW122" s="146">
        <f t="shared" si="2470"/>
        <v>0</v>
      </c>
      <c r="CX122" s="146">
        <f t="shared" si="2446"/>
        <v>0</v>
      </c>
      <c r="CY122" s="146">
        <f t="shared" si="2447"/>
        <v>0</v>
      </c>
      <c r="CZ122" s="146">
        <f t="shared" si="2471"/>
        <v>0</v>
      </c>
      <c r="DA122" s="149">
        <f t="shared" si="2472"/>
        <v>0</v>
      </c>
      <c r="DB122" s="151"/>
      <c r="DC122" s="146">
        <f t="shared" ref="DC122" si="3343">SUM(CT122*O122)</f>
        <v>0</v>
      </c>
      <c r="DD122" s="146">
        <f t="shared" ref="DD122" si="3344">SUM(CT122*P122)</f>
        <v>0</v>
      </c>
      <c r="DE122" s="146">
        <f t="shared" ref="DE122" si="3345">SUM(CT122*Q122)</f>
        <v>0</v>
      </c>
      <c r="DF122" s="146">
        <f t="shared" ref="DF122" si="3346">SUM(CT122*R122)</f>
        <v>0</v>
      </c>
      <c r="DG122" s="146">
        <f t="shared" ref="DG122" si="3347">SUM(CT122*S122)</f>
        <v>0</v>
      </c>
      <c r="DH122" s="149">
        <f t="shared" si="2474"/>
        <v>0</v>
      </c>
      <c r="DI122" s="151"/>
      <c r="DJ122" s="146">
        <f t="shared" ref="DJ122" si="3348">SUM(CT122*V122)</f>
        <v>0</v>
      </c>
      <c r="DK122" s="146">
        <f t="shared" ref="DK122" si="3349">SUM(CT122*W122)</f>
        <v>0</v>
      </c>
      <c r="DL122" s="146">
        <f t="shared" ref="DL122" si="3350">SUM(CT122*X122)</f>
        <v>0</v>
      </c>
      <c r="DM122" s="146">
        <f t="shared" ref="DM122" si="3351">SUM(CT122*Y122)</f>
        <v>0</v>
      </c>
      <c r="DN122" s="146">
        <f t="shared" ref="DN122" si="3352">SUM(CT122*Z122)</f>
        <v>0</v>
      </c>
      <c r="DO122" s="149">
        <f t="shared" si="2476"/>
        <v>0</v>
      </c>
      <c r="DP122" s="77"/>
    </row>
    <row r="123" spans="1:120" x14ac:dyDescent="0.3">
      <c r="A123" s="203"/>
      <c r="B123" s="205"/>
      <c r="C123" s="201"/>
      <c r="D123" s="201"/>
      <c r="E123" s="170">
        <f>E122</f>
        <v>0</v>
      </c>
      <c r="F123" s="201"/>
      <c r="G123" s="119" t="s">
        <v>24</v>
      </c>
      <c r="H123" s="146">
        <f>'Project 17'!$B$13</f>
        <v>0</v>
      </c>
      <c r="I123" s="146">
        <f>'Project 17'!$C$13</f>
        <v>0</v>
      </c>
      <c r="J123" s="146">
        <f>'Project 17'!$D$13</f>
        <v>0</v>
      </c>
      <c r="K123" s="146">
        <f>'Project 17'!$E$13</f>
        <v>0</v>
      </c>
      <c r="L123" s="146">
        <f>'Project 17'!$F$13</f>
        <v>0</v>
      </c>
      <c r="M123" s="149">
        <f>'Project 17'!$G$13</f>
        <v>0</v>
      </c>
      <c r="N123" s="151"/>
      <c r="O123" s="146">
        <f>'Project 17'!$B$22</f>
        <v>0</v>
      </c>
      <c r="P123" s="146">
        <f>'Project 17'!$C$22</f>
        <v>0</v>
      </c>
      <c r="Q123" s="146">
        <f>'Project 17'!$D$22</f>
        <v>0</v>
      </c>
      <c r="R123" s="146">
        <f>'Project 17'!$E$22</f>
        <v>0</v>
      </c>
      <c r="S123" s="146">
        <f>'Project 17'!$F$22</f>
        <v>0</v>
      </c>
      <c r="T123" s="149">
        <f>'Project 17'!$G$22</f>
        <v>0</v>
      </c>
      <c r="U123" s="151"/>
      <c r="V123" s="146">
        <f>'Project 17'!$J$22</f>
        <v>0</v>
      </c>
      <c r="W123" s="146">
        <f>'Project 17'!$K$22</f>
        <v>0</v>
      </c>
      <c r="X123" s="146">
        <f>'Project 17'!$L$22</f>
        <v>0</v>
      </c>
      <c r="Y123" s="146">
        <f>'Project 17'!$M$22</f>
        <v>0</v>
      </c>
      <c r="Z123" s="146">
        <f>'Project 17'!$N$22</f>
        <v>0</v>
      </c>
      <c r="AA123" s="149">
        <f>'Project 17'!$O$22</f>
        <v>0</v>
      </c>
      <c r="AB123" s="40"/>
      <c r="AC123" s="200"/>
      <c r="AE123" s="146">
        <f t="shared" si="2233"/>
        <v>0</v>
      </c>
      <c r="AF123" s="146">
        <f t="shared" si="2234"/>
        <v>0</v>
      </c>
      <c r="AG123" s="146">
        <f t="shared" si="2235"/>
        <v>0</v>
      </c>
      <c r="AH123" s="146">
        <f t="shared" si="2236"/>
        <v>0</v>
      </c>
      <c r="AI123" s="146">
        <f t="shared" si="2237"/>
        <v>0</v>
      </c>
      <c r="AJ123" s="149">
        <f t="shared" si="2238"/>
        <v>0</v>
      </c>
      <c r="AK123" s="151"/>
      <c r="AL123" s="146">
        <f t="shared" ref="AL123" si="3353">SUM(AC122*O123)</f>
        <v>0</v>
      </c>
      <c r="AM123" s="146">
        <f t="shared" ref="AM123" si="3354">SUM(AC122*P123)</f>
        <v>0</v>
      </c>
      <c r="AN123" s="146">
        <f t="shared" ref="AN123" si="3355">SUM(AC122*Q123)</f>
        <v>0</v>
      </c>
      <c r="AO123" s="146">
        <f t="shared" ref="AO123" si="3356">SUM(AC122*R123)</f>
        <v>0</v>
      </c>
      <c r="AP123" s="146">
        <f t="shared" ref="AP123" si="3357">SUM(AC122*S123)</f>
        <v>0</v>
      </c>
      <c r="AQ123" s="149">
        <f t="shared" si="2482"/>
        <v>0</v>
      </c>
      <c r="AR123" s="151"/>
      <c r="AS123" s="146">
        <f t="shared" ref="AS123" si="3358">SUM(AC122*V123)</f>
        <v>0</v>
      </c>
      <c r="AT123" s="146">
        <f t="shared" ref="AT123" si="3359">SUM(AC122*W123)</f>
        <v>0</v>
      </c>
      <c r="AU123" s="146">
        <f t="shared" ref="AU123" si="3360">SUM(AC122*X123)</f>
        <v>0</v>
      </c>
      <c r="AV123" s="146">
        <f t="shared" ref="AV123" si="3361">SUM(AC122*Y123)</f>
        <v>0</v>
      </c>
      <c r="AW123" s="146">
        <f t="shared" ref="AW123" si="3362">SUM(AC122*Z123)</f>
        <v>0</v>
      </c>
      <c r="AX123" s="149">
        <f t="shared" si="2460"/>
        <v>0</v>
      </c>
      <c r="AY123" s="40"/>
      <c r="AZ123" s="200"/>
      <c r="BA123" s="137"/>
      <c r="BB123" s="146">
        <f t="shared" si="2241"/>
        <v>0</v>
      </c>
      <c r="BC123" s="146">
        <f t="shared" si="2242"/>
        <v>0</v>
      </c>
      <c r="BD123" s="146">
        <f t="shared" si="2199"/>
        <v>0</v>
      </c>
      <c r="BE123" s="146">
        <f t="shared" si="2200"/>
        <v>0</v>
      </c>
      <c r="BF123" s="146">
        <f t="shared" si="2243"/>
        <v>0</v>
      </c>
      <c r="BG123" s="149">
        <f t="shared" si="2244"/>
        <v>0</v>
      </c>
      <c r="BH123" s="151"/>
      <c r="BI123" s="146">
        <f t="shared" ref="BI123" si="3363">SUM(AZ122*O123)</f>
        <v>0</v>
      </c>
      <c r="BJ123" s="146">
        <f t="shared" ref="BJ123" si="3364">SUM(AZ122*P123)</f>
        <v>0</v>
      </c>
      <c r="BK123" s="146">
        <f t="shared" ref="BK123" si="3365">SUM(AZ122*Q123)</f>
        <v>0</v>
      </c>
      <c r="BL123" s="146">
        <f t="shared" ref="BL123" si="3366">SUM(AZ122*R123)</f>
        <v>0</v>
      </c>
      <c r="BM123" s="146">
        <f t="shared" ref="BM123" si="3367">SUM(AZ122*S123)</f>
        <v>0</v>
      </c>
      <c r="BN123" s="149">
        <f t="shared" si="2462"/>
        <v>0</v>
      </c>
      <c r="BO123" s="40"/>
      <c r="BP123" s="146">
        <f t="shared" ref="BP123" si="3368">SUM(AZ122*V123)</f>
        <v>0</v>
      </c>
      <c r="BQ123" s="146">
        <f t="shared" ref="BQ123" si="3369">SUM(AZ122*W123)</f>
        <v>0</v>
      </c>
      <c r="BR123" s="146">
        <f t="shared" ref="BR123" si="3370">SUM(AZ122*X123)</f>
        <v>0</v>
      </c>
      <c r="BS123" s="146">
        <f t="shared" ref="BS123" si="3371">SUM(AZ122*Y123)</f>
        <v>0</v>
      </c>
      <c r="BT123" s="146">
        <f t="shared" ref="BT123" si="3372">SUM(AZ122*Z123)</f>
        <v>0</v>
      </c>
      <c r="BU123" s="149">
        <f t="shared" si="2464"/>
        <v>0</v>
      </c>
      <c r="BV123" s="39"/>
      <c r="BW123" s="200"/>
      <c r="BX123" s="137"/>
      <c r="BY123" s="146">
        <f t="shared" si="2247"/>
        <v>0</v>
      </c>
      <c r="BZ123" s="146">
        <f t="shared" si="2248"/>
        <v>0</v>
      </c>
      <c r="CA123" s="146">
        <f t="shared" si="2211"/>
        <v>0</v>
      </c>
      <c r="CB123" s="146">
        <f t="shared" si="2212"/>
        <v>0</v>
      </c>
      <c r="CC123" s="146">
        <f t="shared" si="2249"/>
        <v>0</v>
      </c>
      <c r="CD123" s="149">
        <f t="shared" si="2250"/>
        <v>0</v>
      </c>
      <c r="CE123" s="151"/>
      <c r="CF123" s="146">
        <f t="shared" ref="CF123" si="3373">SUM(BW122*O123)</f>
        <v>0</v>
      </c>
      <c r="CG123" s="146">
        <f t="shared" ref="CG123" si="3374">SUM(BW122*P123)</f>
        <v>0</v>
      </c>
      <c r="CH123" s="146">
        <f t="shared" ref="CH123" si="3375">SUM(BW122*Q123)</f>
        <v>0</v>
      </c>
      <c r="CI123" s="146">
        <f t="shared" ref="CI123" si="3376">SUM(BW122*R123)</f>
        <v>0</v>
      </c>
      <c r="CJ123" s="146">
        <f t="shared" ref="CJ123" si="3377">SUM(BW122*S123)</f>
        <v>0</v>
      </c>
      <c r="CK123" s="149">
        <f t="shared" si="2466"/>
        <v>0</v>
      </c>
      <c r="CL123" s="151"/>
      <c r="CM123" s="146">
        <f t="shared" ref="CM123" si="3378">SUM(BW122*V123)</f>
        <v>0</v>
      </c>
      <c r="CN123" s="146">
        <f t="shared" ref="CN123" si="3379">SUM(BW122*W123)</f>
        <v>0</v>
      </c>
      <c r="CO123" s="146">
        <f t="shared" ref="CO123" si="3380">SUM(BW122*X123)</f>
        <v>0</v>
      </c>
      <c r="CP123" s="146">
        <f t="shared" ref="CP123" si="3381">SUM(BW122*Y123)</f>
        <v>0</v>
      </c>
      <c r="CQ123" s="146">
        <f t="shared" ref="CQ123" si="3382">SUM(BW122*Z123)</f>
        <v>0</v>
      </c>
      <c r="CR123" s="149">
        <f t="shared" si="2468"/>
        <v>0</v>
      </c>
      <c r="CS123" s="40"/>
      <c r="CT123" s="200"/>
      <c r="CU123" s="40"/>
      <c r="CV123" s="146">
        <f t="shared" si="2469"/>
        <v>0</v>
      </c>
      <c r="CW123" s="146">
        <f t="shared" si="2470"/>
        <v>0</v>
      </c>
      <c r="CX123" s="146">
        <f t="shared" si="2446"/>
        <v>0</v>
      </c>
      <c r="CY123" s="146">
        <f t="shared" si="2447"/>
        <v>0</v>
      </c>
      <c r="CZ123" s="146">
        <f t="shared" si="2471"/>
        <v>0</v>
      </c>
      <c r="DA123" s="149">
        <f t="shared" si="2472"/>
        <v>0</v>
      </c>
      <c r="DB123" s="151"/>
      <c r="DC123" s="146">
        <f t="shared" ref="DC123" si="3383">SUM(CT122*O123)</f>
        <v>0</v>
      </c>
      <c r="DD123" s="146">
        <f t="shared" ref="DD123" si="3384">SUM(CT122*P123)</f>
        <v>0</v>
      </c>
      <c r="DE123" s="146">
        <f t="shared" ref="DE123" si="3385">SUM(CT122*Q123)</f>
        <v>0</v>
      </c>
      <c r="DF123" s="146">
        <f t="shared" ref="DF123" si="3386">SUM(CT122*R123)</f>
        <v>0</v>
      </c>
      <c r="DG123" s="146">
        <f t="shared" ref="DG123" si="3387">SUM(CT122*S123)</f>
        <v>0</v>
      </c>
      <c r="DH123" s="149">
        <f t="shared" si="2474"/>
        <v>0</v>
      </c>
      <c r="DI123" s="151"/>
      <c r="DJ123" s="146">
        <f t="shared" ref="DJ123" si="3388">SUM(CT122*V123)</f>
        <v>0</v>
      </c>
      <c r="DK123" s="146">
        <f t="shared" ref="DK123" si="3389">SUM(CT122*W123)</f>
        <v>0</v>
      </c>
      <c r="DL123" s="146">
        <f t="shared" ref="DL123" si="3390">SUM(CT122*X123)</f>
        <v>0</v>
      </c>
      <c r="DM123" s="146">
        <f t="shared" ref="DM123" si="3391">SUM(CT122*Y123)</f>
        <v>0</v>
      </c>
      <c r="DN123" s="146">
        <f t="shared" ref="DN123" si="3392">SUM(CT122*Z123)</f>
        <v>0</v>
      </c>
      <c r="DO123" s="149">
        <f t="shared" si="2476"/>
        <v>0</v>
      </c>
      <c r="DP123" s="77"/>
    </row>
    <row r="124" spans="1:120" x14ac:dyDescent="0.3">
      <c r="A124" s="203"/>
      <c r="B124" s="205"/>
      <c r="C124" s="201"/>
      <c r="D124" s="201"/>
      <c r="E124" s="170">
        <f t="shared" ref="E124:E126" si="3393">E123</f>
        <v>0</v>
      </c>
      <c r="F124" s="201"/>
      <c r="G124" s="119" t="s">
        <v>25</v>
      </c>
      <c r="H124" s="146">
        <f>'Project 17'!$B$14</f>
        <v>0</v>
      </c>
      <c r="I124" s="146">
        <f>'Project 17'!$C$14</f>
        <v>0</v>
      </c>
      <c r="J124" s="146">
        <f>'Project 17'!$D$14</f>
        <v>0</v>
      </c>
      <c r="K124" s="146">
        <f>'Project 17'!$E$14</f>
        <v>0</v>
      </c>
      <c r="L124" s="146">
        <f>'Project 17'!$F$14</f>
        <v>0</v>
      </c>
      <c r="M124" s="149">
        <f>'Project 17'!$G$14</f>
        <v>0</v>
      </c>
      <c r="N124" s="151"/>
      <c r="O124" s="146">
        <f>'Project 17'!$B$23</f>
        <v>0</v>
      </c>
      <c r="P124" s="146">
        <f>'Project 17'!$C$23</f>
        <v>0</v>
      </c>
      <c r="Q124" s="146">
        <f>'Project 17'!$D$23</f>
        <v>0</v>
      </c>
      <c r="R124" s="146">
        <f>'Project 17'!$E$23</f>
        <v>0</v>
      </c>
      <c r="S124" s="146">
        <f>'Project 17'!$F$23</f>
        <v>0</v>
      </c>
      <c r="T124" s="149">
        <f>'Project 17'!$G$23</f>
        <v>0</v>
      </c>
      <c r="U124" s="151"/>
      <c r="V124" s="146">
        <f>'Project 17'!$J$23</f>
        <v>0</v>
      </c>
      <c r="W124" s="146">
        <f>'Project 17'!$K$23</f>
        <v>0</v>
      </c>
      <c r="X124" s="146">
        <f>'Project 17'!$L$23</f>
        <v>0</v>
      </c>
      <c r="Y124" s="146">
        <f>'Project 17'!$M$23</f>
        <v>0</v>
      </c>
      <c r="Z124" s="146">
        <f>'Project 17'!$N$23</f>
        <v>0</v>
      </c>
      <c r="AA124" s="149">
        <f>'Project 17'!$O$23</f>
        <v>0</v>
      </c>
      <c r="AB124" s="40"/>
      <c r="AC124" s="200"/>
      <c r="AE124" s="146">
        <f t="shared" si="2233"/>
        <v>0</v>
      </c>
      <c r="AF124" s="146">
        <f t="shared" si="2234"/>
        <v>0</v>
      </c>
      <c r="AG124" s="146">
        <f t="shared" si="2235"/>
        <v>0</v>
      </c>
      <c r="AH124" s="146">
        <f t="shared" si="2236"/>
        <v>0</v>
      </c>
      <c r="AI124" s="146">
        <f t="shared" si="2237"/>
        <v>0</v>
      </c>
      <c r="AJ124" s="149">
        <f t="shared" si="2238"/>
        <v>0</v>
      </c>
      <c r="AK124" s="151"/>
      <c r="AL124" s="146">
        <f t="shared" ref="AL124" si="3394">SUM(AC122*O124)</f>
        <v>0</v>
      </c>
      <c r="AM124" s="146">
        <f t="shared" ref="AM124" si="3395">SUM(AC122*P124)</f>
        <v>0</v>
      </c>
      <c r="AN124" s="146">
        <f t="shared" ref="AN124" si="3396">SUM(AC122*Q124)</f>
        <v>0</v>
      </c>
      <c r="AO124" s="146">
        <f t="shared" ref="AO124" si="3397">SUM(AC122*R124)</f>
        <v>0</v>
      </c>
      <c r="AP124" s="146">
        <f t="shared" ref="AP124" si="3398">SUM(AC122*S124)</f>
        <v>0</v>
      </c>
      <c r="AQ124" s="149">
        <f t="shared" si="2482"/>
        <v>0</v>
      </c>
      <c r="AR124" s="151"/>
      <c r="AS124" s="146">
        <f t="shared" ref="AS124" si="3399">SUM(AC122*V124)</f>
        <v>0</v>
      </c>
      <c r="AT124" s="146">
        <f t="shared" ref="AT124" si="3400">SUM(AC122*W124)</f>
        <v>0</v>
      </c>
      <c r="AU124" s="146">
        <f t="shared" ref="AU124" si="3401">SUM(AC122*X124)</f>
        <v>0</v>
      </c>
      <c r="AV124" s="146">
        <f t="shared" ref="AV124" si="3402">SUM(AC122*Y124)</f>
        <v>0</v>
      </c>
      <c r="AW124" s="146">
        <f t="shared" ref="AW124" si="3403">SUM(AC122*Z124)</f>
        <v>0</v>
      </c>
      <c r="AX124" s="149">
        <f t="shared" si="2460"/>
        <v>0</v>
      </c>
      <c r="AY124" s="40"/>
      <c r="AZ124" s="200"/>
      <c r="BA124" s="137"/>
      <c r="BB124" s="146">
        <f t="shared" si="2241"/>
        <v>0</v>
      </c>
      <c r="BC124" s="146">
        <f t="shared" si="2242"/>
        <v>0</v>
      </c>
      <c r="BD124" s="146">
        <f t="shared" si="2199"/>
        <v>0</v>
      </c>
      <c r="BE124" s="146">
        <f t="shared" si="2200"/>
        <v>0</v>
      </c>
      <c r="BF124" s="146">
        <f t="shared" si="2243"/>
        <v>0</v>
      </c>
      <c r="BG124" s="149">
        <f t="shared" si="2244"/>
        <v>0</v>
      </c>
      <c r="BH124" s="151"/>
      <c r="BI124" s="146">
        <f t="shared" ref="BI124" si="3404">SUM(AZ122*O124)</f>
        <v>0</v>
      </c>
      <c r="BJ124" s="146">
        <f t="shared" ref="BJ124" si="3405">SUM(AZ122*P124)</f>
        <v>0</v>
      </c>
      <c r="BK124" s="146">
        <f t="shared" ref="BK124" si="3406">SUM(AZ122*Q124)</f>
        <v>0</v>
      </c>
      <c r="BL124" s="146">
        <f t="shared" ref="BL124" si="3407">SUM(AZ122*R124)</f>
        <v>0</v>
      </c>
      <c r="BM124" s="146">
        <f t="shared" ref="BM124" si="3408">SUM(AZ122*S124)</f>
        <v>0</v>
      </c>
      <c r="BN124" s="149">
        <f t="shared" si="2462"/>
        <v>0</v>
      </c>
      <c r="BO124" s="40"/>
      <c r="BP124" s="146">
        <f t="shared" ref="BP124" si="3409">SUM(AZ122*V124)</f>
        <v>0</v>
      </c>
      <c r="BQ124" s="146">
        <f t="shared" ref="BQ124" si="3410">SUM(AZ122*W124)</f>
        <v>0</v>
      </c>
      <c r="BR124" s="146">
        <f t="shared" ref="BR124" si="3411">SUM(AZ122*X124)</f>
        <v>0</v>
      </c>
      <c r="BS124" s="146">
        <f t="shared" ref="BS124" si="3412">SUM(AZ122*Y124)</f>
        <v>0</v>
      </c>
      <c r="BT124" s="146">
        <f t="shared" ref="BT124" si="3413">SUM(AZ122*Z124)</f>
        <v>0</v>
      </c>
      <c r="BU124" s="149">
        <f t="shared" si="2464"/>
        <v>0</v>
      </c>
      <c r="BV124" s="39"/>
      <c r="BW124" s="200"/>
      <c r="BX124" s="137"/>
      <c r="BY124" s="146">
        <f t="shared" si="2247"/>
        <v>0</v>
      </c>
      <c r="BZ124" s="146">
        <f t="shared" si="2248"/>
        <v>0</v>
      </c>
      <c r="CA124" s="146">
        <f t="shared" si="2211"/>
        <v>0</v>
      </c>
      <c r="CB124" s="146">
        <f t="shared" si="2212"/>
        <v>0</v>
      </c>
      <c r="CC124" s="146">
        <f t="shared" si="2249"/>
        <v>0</v>
      </c>
      <c r="CD124" s="149">
        <f t="shared" si="2250"/>
        <v>0</v>
      </c>
      <c r="CE124" s="151"/>
      <c r="CF124" s="146">
        <f t="shared" ref="CF124" si="3414">SUM(BW122*O124)</f>
        <v>0</v>
      </c>
      <c r="CG124" s="146">
        <f t="shared" ref="CG124" si="3415">SUM(BW122*P124)</f>
        <v>0</v>
      </c>
      <c r="CH124" s="146">
        <f t="shared" ref="CH124" si="3416">SUM(BW122*Q124)</f>
        <v>0</v>
      </c>
      <c r="CI124" s="146">
        <f t="shared" ref="CI124" si="3417">SUM(BW122*R124)</f>
        <v>0</v>
      </c>
      <c r="CJ124" s="146">
        <f t="shared" ref="CJ124" si="3418">SUM(BW122*S124)</f>
        <v>0</v>
      </c>
      <c r="CK124" s="149">
        <f t="shared" si="2466"/>
        <v>0</v>
      </c>
      <c r="CL124" s="151"/>
      <c r="CM124" s="146">
        <f t="shared" ref="CM124" si="3419">SUM(BW122*V124)</f>
        <v>0</v>
      </c>
      <c r="CN124" s="146">
        <f t="shared" ref="CN124" si="3420">SUM(BW122*W124)</f>
        <v>0</v>
      </c>
      <c r="CO124" s="146">
        <f t="shared" ref="CO124" si="3421">SUM(BW122*X124)</f>
        <v>0</v>
      </c>
      <c r="CP124" s="146">
        <f t="shared" ref="CP124" si="3422">SUM(BW122*Y124)</f>
        <v>0</v>
      </c>
      <c r="CQ124" s="146">
        <f t="shared" ref="CQ124" si="3423">SUM(BW122*Z124)</f>
        <v>0</v>
      </c>
      <c r="CR124" s="149">
        <f t="shared" si="2468"/>
        <v>0</v>
      </c>
      <c r="CS124" s="40"/>
      <c r="CT124" s="200"/>
      <c r="CU124" s="40"/>
      <c r="CV124" s="146">
        <f t="shared" si="2469"/>
        <v>0</v>
      </c>
      <c r="CW124" s="146">
        <f t="shared" si="2470"/>
        <v>0</v>
      </c>
      <c r="CX124" s="146">
        <f t="shared" si="2446"/>
        <v>0</v>
      </c>
      <c r="CY124" s="146">
        <f t="shared" si="2447"/>
        <v>0</v>
      </c>
      <c r="CZ124" s="146">
        <f t="shared" si="2471"/>
        <v>0</v>
      </c>
      <c r="DA124" s="149">
        <f t="shared" si="2472"/>
        <v>0</v>
      </c>
      <c r="DB124" s="151"/>
      <c r="DC124" s="146">
        <f t="shared" ref="DC124" si="3424">SUM(CT122*O124)</f>
        <v>0</v>
      </c>
      <c r="DD124" s="146">
        <f t="shared" ref="DD124" si="3425">SUM(CT122*P124)</f>
        <v>0</v>
      </c>
      <c r="DE124" s="146">
        <f t="shared" ref="DE124" si="3426">SUM(CT122*Q124)</f>
        <v>0</v>
      </c>
      <c r="DF124" s="146">
        <f t="shared" ref="DF124" si="3427">SUM(CT122*R124)</f>
        <v>0</v>
      </c>
      <c r="DG124" s="146">
        <f t="shared" ref="DG124" si="3428">SUM(CT122*S124)</f>
        <v>0</v>
      </c>
      <c r="DH124" s="149">
        <f t="shared" si="2474"/>
        <v>0</v>
      </c>
      <c r="DI124" s="151"/>
      <c r="DJ124" s="146">
        <f t="shared" ref="DJ124" si="3429">SUM(CT122*V124)</f>
        <v>0</v>
      </c>
      <c r="DK124" s="146">
        <f t="shared" ref="DK124" si="3430">SUM(CT122*W124)</f>
        <v>0</v>
      </c>
      <c r="DL124" s="146">
        <f t="shared" ref="DL124" si="3431">SUM(CT122*X124)</f>
        <v>0</v>
      </c>
      <c r="DM124" s="146">
        <f t="shared" ref="DM124" si="3432">SUM(CT122*Y124)</f>
        <v>0</v>
      </c>
      <c r="DN124" s="146">
        <f t="shared" ref="DN124" si="3433">SUM(CT122*Z124)</f>
        <v>0</v>
      </c>
      <c r="DO124" s="149">
        <f t="shared" si="2476"/>
        <v>0</v>
      </c>
      <c r="DP124" s="77"/>
    </row>
    <row r="125" spans="1:120" x14ac:dyDescent="0.3">
      <c r="A125" s="203"/>
      <c r="B125" s="205"/>
      <c r="C125" s="201"/>
      <c r="D125" s="201"/>
      <c r="E125" s="170">
        <f t="shared" si="3393"/>
        <v>0</v>
      </c>
      <c r="F125" s="201"/>
      <c r="G125" s="119" t="s">
        <v>26</v>
      </c>
      <c r="H125" s="146">
        <f>'Project 17'!$B$15</f>
        <v>0</v>
      </c>
      <c r="I125" s="146">
        <f>'Project 17'!$C$15</f>
        <v>0</v>
      </c>
      <c r="J125" s="146">
        <f>'Project 17'!$D$15</f>
        <v>0</v>
      </c>
      <c r="K125" s="146">
        <f>'Project 17'!$E$15</f>
        <v>0</v>
      </c>
      <c r="L125" s="146">
        <f>'Project 17'!$F$15</f>
        <v>0</v>
      </c>
      <c r="M125" s="149">
        <f>'Project 17'!$G$15</f>
        <v>0</v>
      </c>
      <c r="N125" s="151"/>
      <c r="O125" s="146">
        <f>'Project 17'!$B$24</f>
        <v>0</v>
      </c>
      <c r="P125" s="146">
        <f>'Project 17'!$C$24</f>
        <v>0</v>
      </c>
      <c r="Q125" s="146">
        <f>'Project 17'!$D$24</f>
        <v>0</v>
      </c>
      <c r="R125" s="146">
        <f>'Project 17'!$E$24</f>
        <v>0</v>
      </c>
      <c r="S125" s="146">
        <f>'Project 17'!$F$24</f>
        <v>0</v>
      </c>
      <c r="T125" s="149">
        <f>'Project 17'!$G$24</f>
        <v>0</v>
      </c>
      <c r="U125" s="151"/>
      <c r="V125" s="146">
        <f>'Project 17'!$J$24</f>
        <v>0</v>
      </c>
      <c r="W125" s="146">
        <f>'Project 17'!$K$24</f>
        <v>0</v>
      </c>
      <c r="X125" s="146">
        <f>'Project 17'!$L$24</f>
        <v>0</v>
      </c>
      <c r="Y125" s="146">
        <f>'Project 17'!$M$24</f>
        <v>0</v>
      </c>
      <c r="Z125" s="146">
        <f>'Project 17'!$N$24</f>
        <v>0</v>
      </c>
      <c r="AA125" s="149">
        <f>'Project 17'!$O$24</f>
        <v>0</v>
      </c>
      <c r="AB125" s="40"/>
      <c r="AC125" s="200"/>
      <c r="AE125" s="146">
        <f t="shared" si="2233"/>
        <v>0</v>
      </c>
      <c r="AF125" s="146">
        <f t="shared" si="2234"/>
        <v>0</v>
      </c>
      <c r="AG125" s="146">
        <f t="shared" si="2235"/>
        <v>0</v>
      </c>
      <c r="AH125" s="146">
        <f t="shared" si="2236"/>
        <v>0</v>
      </c>
      <c r="AI125" s="146">
        <f t="shared" si="2237"/>
        <v>0</v>
      </c>
      <c r="AJ125" s="149">
        <f t="shared" si="2238"/>
        <v>0</v>
      </c>
      <c r="AK125" s="151"/>
      <c r="AL125" s="146">
        <f t="shared" ref="AL125" si="3434">SUM(AC122*O125)</f>
        <v>0</v>
      </c>
      <c r="AM125" s="146">
        <f t="shared" ref="AM125" si="3435">SUM(AC122*P125)</f>
        <v>0</v>
      </c>
      <c r="AN125" s="146">
        <f t="shared" ref="AN125" si="3436">SUM(AC122*Q125)</f>
        <v>0</v>
      </c>
      <c r="AO125" s="146">
        <f t="shared" ref="AO125" si="3437">SUM(AC122*R125)</f>
        <v>0</v>
      </c>
      <c r="AP125" s="146">
        <f t="shared" ref="AP125" si="3438">SUM(AC122*S125)</f>
        <v>0</v>
      </c>
      <c r="AQ125" s="149">
        <f t="shared" si="2482"/>
        <v>0</v>
      </c>
      <c r="AR125" s="151"/>
      <c r="AS125" s="146">
        <f t="shared" ref="AS125" si="3439">SUM(AC122*V125)</f>
        <v>0</v>
      </c>
      <c r="AT125" s="146">
        <f t="shared" ref="AT125" si="3440">SUM(AC122*W125)</f>
        <v>0</v>
      </c>
      <c r="AU125" s="146">
        <f t="shared" ref="AU125" si="3441">SUM(AC122*X125)</f>
        <v>0</v>
      </c>
      <c r="AV125" s="146">
        <f t="shared" ref="AV125" si="3442">SUM(AC122*Y125)</f>
        <v>0</v>
      </c>
      <c r="AW125" s="146">
        <f t="shared" ref="AW125" si="3443">SUM(AC122*Z125)</f>
        <v>0</v>
      </c>
      <c r="AX125" s="149">
        <f t="shared" si="2460"/>
        <v>0</v>
      </c>
      <c r="AY125" s="40"/>
      <c r="AZ125" s="200"/>
      <c r="BA125" s="137"/>
      <c r="BB125" s="146">
        <f t="shared" si="2241"/>
        <v>0</v>
      </c>
      <c r="BC125" s="146">
        <f t="shared" si="2242"/>
        <v>0</v>
      </c>
      <c r="BD125" s="146">
        <f t="shared" si="2199"/>
        <v>0</v>
      </c>
      <c r="BE125" s="146">
        <f t="shared" si="2200"/>
        <v>0</v>
      </c>
      <c r="BF125" s="146">
        <f t="shared" si="2243"/>
        <v>0</v>
      </c>
      <c r="BG125" s="149">
        <f t="shared" si="2244"/>
        <v>0</v>
      </c>
      <c r="BH125" s="151"/>
      <c r="BI125" s="146">
        <f t="shared" ref="BI125" si="3444">SUM(AZ122*O125)</f>
        <v>0</v>
      </c>
      <c r="BJ125" s="146">
        <f t="shared" ref="BJ125" si="3445">SUM(AZ122*P125)</f>
        <v>0</v>
      </c>
      <c r="BK125" s="146">
        <f t="shared" ref="BK125" si="3446">SUM(AZ122*Q125)</f>
        <v>0</v>
      </c>
      <c r="BL125" s="146">
        <f t="shared" ref="BL125" si="3447">SUM(AZ122*R125)</f>
        <v>0</v>
      </c>
      <c r="BM125" s="146">
        <f t="shared" ref="BM125" si="3448">SUM(AZ122*S125)</f>
        <v>0</v>
      </c>
      <c r="BN125" s="149">
        <f t="shared" si="2462"/>
        <v>0</v>
      </c>
      <c r="BO125" s="40"/>
      <c r="BP125" s="146">
        <f t="shared" ref="BP125" si="3449">SUM(AZ122*V125)</f>
        <v>0</v>
      </c>
      <c r="BQ125" s="146">
        <f t="shared" ref="BQ125" si="3450">SUM(AZ122*W125)</f>
        <v>0</v>
      </c>
      <c r="BR125" s="146">
        <f t="shared" ref="BR125" si="3451">SUM(AZ122*X125)</f>
        <v>0</v>
      </c>
      <c r="BS125" s="146">
        <f t="shared" ref="BS125" si="3452">SUM(AZ122*Y125)</f>
        <v>0</v>
      </c>
      <c r="BT125" s="146">
        <f t="shared" ref="BT125" si="3453">SUM(AZ122*Z125)</f>
        <v>0</v>
      </c>
      <c r="BU125" s="149">
        <f t="shared" si="2464"/>
        <v>0</v>
      </c>
      <c r="BV125" s="39"/>
      <c r="BW125" s="200"/>
      <c r="BX125" s="137"/>
      <c r="BY125" s="146">
        <f t="shared" si="2247"/>
        <v>0</v>
      </c>
      <c r="BZ125" s="146">
        <f t="shared" si="2248"/>
        <v>0</v>
      </c>
      <c r="CA125" s="146">
        <f t="shared" si="2211"/>
        <v>0</v>
      </c>
      <c r="CB125" s="146">
        <f t="shared" si="2212"/>
        <v>0</v>
      </c>
      <c r="CC125" s="146">
        <f t="shared" si="2249"/>
        <v>0</v>
      </c>
      <c r="CD125" s="149">
        <f t="shared" si="2250"/>
        <v>0</v>
      </c>
      <c r="CE125" s="151"/>
      <c r="CF125" s="146">
        <f t="shared" ref="CF125" si="3454">SUM(BW122*O125)</f>
        <v>0</v>
      </c>
      <c r="CG125" s="146">
        <f t="shared" ref="CG125" si="3455">SUM(BW122*P125)</f>
        <v>0</v>
      </c>
      <c r="CH125" s="146">
        <f t="shared" ref="CH125" si="3456">SUM(BW122*Q125)</f>
        <v>0</v>
      </c>
      <c r="CI125" s="146">
        <f t="shared" ref="CI125" si="3457">SUM(BW122*R125)</f>
        <v>0</v>
      </c>
      <c r="CJ125" s="146">
        <f t="shared" ref="CJ125" si="3458">SUM(BW122*S125)</f>
        <v>0</v>
      </c>
      <c r="CK125" s="149">
        <f t="shared" si="2466"/>
        <v>0</v>
      </c>
      <c r="CL125" s="151"/>
      <c r="CM125" s="146">
        <f t="shared" ref="CM125" si="3459">SUM(BW122*V125)</f>
        <v>0</v>
      </c>
      <c r="CN125" s="146">
        <f t="shared" ref="CN125" si="3460">SUM(BW122*W125)</f>
        <v>0</v>
      </c>
      <c r="CO125" s="146">
        <f t="shared" ref="CO125" si="3461">SUM(BW122*X125)</f>
        <v>0</v>
      </c>
      <c r="CP125" s="146">
        <f t="shared" ref="CP125" si="3462">SUM(BW122*Y125)</f>
        <v>0</v>
      </c>
      <c r="CQ125" s="146">
        <f t="shared" ref="CQ125" si="3463">SUM(BW122*Z125)</f>
        <v>0</v>
      </c>
      <c r="CR125" s="149">
        <f t="shared" si="2468"/>
        <v>0</v>
      </c>
      <c r="CS125" s="40"/>
      <c r="CT125" s="200"/>
      <c r="CU125" s="40"/>
      <c r="CV125" s="146">
        <f t="shared" si="2469"/>
        <v>0</v>
      </c>
      <c r="CW125" s="146">
        <f t="shared" si="2470"/>
        <v>0</v>
      </c>
      <c r="CX125" s="146">
        <f t="shared" si="2446"/>
        <v>0</v>
      </c>
      <c r="CY125" s="146">
        <f t="shared" si="2447"/>
        <v>0</v>
      </c>
      <c r="CZ125" s="146">
        <f t="shared" si="2471"/>
        <v>0</v>
      </c>
      <c r="DA125" s="149">
        <f t="shared" si="2472"/>
        <v>0</v>
      </c>
      <c r="DB125" s="151"/>
      <c r="DC125" s="146">
        <f t="shared" ref="DC125" si="3464">SUM(CT122*O125)</f>
        <v>0</v>
      </c>
      <c r="DD125" s="146">
        <f t="shared" ref="DD125" si="3465">SUM(CT122*P125)</f>
        <v>0</v>
      </c>
      <c r="DE125" s="146">
        <f t="shared" ref="DE125" si="3466">SUM(CT122*Q125)</f>
        <v>0</v>
      </c>
      <c r="DF125" s="146">
        <f t="shared" ref="DF125" si="3467">SUM(CT122*R125)</f>
        <v>0</v>
      </c>
      <c r="DG125" s="146">
        <f t="shared" ref="DG125" si="3468">SUM(CT122*S125)</f>
        <v>0</v>
      </c>
      <c r="DH125" s="149">
        <f t="shared" si="2474"/>
        <v>0</v>
      </c>
      <c r="DI125" s="151"/>
      <c r="DJ125" s="146">
        <f t="shared" ref="DJ125" si="3469">SUM(CT122*V125)</f>
        <v>0</v>
      </c>
      <c r="DK125" s="146">
        <f t="shared" ref="DK125" si="3470">SUM(CT122*W125)</f>
        <v>0</v>
      </c>
      <c r="DL125" s="146">
        <f t="shared" ref="DL125" si="3471">SUM(CT122*X125)</f>
        <v>0</v>
      </c>
      <c r="DM125" s="146">
        <f t="shared" ref="DM125" si="3472">SUM(CT122*Y125)</f>
        <v>0</v>
      </c>
      <c r="DN125" s="146">
        <f t="shared" ref="DN125" si="3473">SUM(CT122*Z125)</f>
        <v>0</v>
      </c>
      <c r="DO125" s="149">
        <f t="shared" si="2476"/>
        <v>0</v>
      </c>
      <c r="DP125" s="77"/>
    </row>
    <row r="126" spans="1:120" x14ac:dyDescent="0.3">
      <c r="A126" s="203"/>
      <c r="B126" s="205"/>
      <c r="C126" s="201"/>
      <c r="D126" s="201"/>
      <c r="E126" s="170">
        <f t="shared" si="3393"/>
        <v>0</v>
      </c>
      <c r="F126" s="201"/>
      <c r="G126" s="119" t="s">
        <v>27</v>
      </c>
      <c r="H126" s="146">
        <f>'Project 17'!$B$16</f>
        <v>0</v>
      </c>
      <c r="I126" s="146">
        <f>'Project 17'!$C$16</f>
        <v>0</v>
      </c>
      <c r="J126" s="146">
        <f>'Project 17'!$D$16</f>
        <v>0</v>
      </c>
      <c r="K126" s="146">
        <f>'Project 17'!$E$16</f>
        <v>0</v>
      </c>
      <c r="L126" s="146">
        <f>'Project 17'!$F$16</f>
        <v>0</v>
      </c>
      <c r="M126" s="149">
        <f>'Project 17'!$G$16</f>
        <v>0</v>
      </c>
      <c r="N126" s="151"/>
      <c r="O126" s="146">
        <f>'Project 17'!$B$25</f>
        <v>0</v>
      </c>
      <c r="P126" s="146">
        <f>'Project 17'!$C$25</f>
        <v>0</v>
      </c>
      <c r="Q126" s="146">
        <f>'Project 17'!$D$25</f>
        <v>0</v>
      </c>
      <c r="R126" s="146">
        <f>'Project 17'!$E$25</f>
        <v>0</v>
      </c>
      <c r="S126" s="146">
        <f>'Project 17'!$F$25</f>
        <v>0</v>
      </c>
      <c r="T126" s="149">
        <f>'Project 17'!$G$25</f>
        <v>0</v>
      </c>
      <c r="U126" s="151"/>
      <c r="V126" s="146">
        <f>'Project 17'!$J$25</f>
        <v>0</v>
      </c>
      <c r="W126" s="146">
        <f>'Project 17'!$K$25</f>
        <v>0</v>
      </c>
      <c r="X126" s="146">
        <f>'Project 17'!$L$25</f>
        <v>0</v>
      </c>
      <c r="Y126" s="146">
        <f>'Project 17'!$M$25</f>
        <v>0</v>
      </c>
      <c r="Z126" s="146">
        <f>'Project 17'!$N$25</f>
        <v>0</v>
      </c>
      <c r="AA126" s="149">
        <f>'Project 17'!$O$25</f>
        <v>0</v>
      </c>
      <c r="AB126" s="40"/>
      <c r="AC126" s="200"/>
      <c r="AE126" s="146">
        <f t="shared" si="2233"/>
        <v>0</v>
      </c>
      <c r="AF126" s="146">
        <f t="shared" si="2234"/>
        <v>0</v>
      </c>
      <c r="AG126" s="146">
        <f t="shared" si="2235"/>
        <v>0</v>
      </c>
      <c r="AH126" s="146">
        <f t="shared" si="2236"/>
        <v>0</v>
      </c>
      <c r="AI126" s="146">
        <f t="shared" si="2237"/>
        <v>0</v>
      </c>
      <c r="AJ126" s="149">
        <f t="shared" si="2238"/>
        <v>0</v>
      </c>
      <c r="AK126" s="151"/>
      <c r="AL126" s="146">
        <f t="shared" ref="AL126" si="3474">SUM(AC122*O126)</f>
        <v>0</v>
      </c>
      <c r="AM126" s="146">
        <f t="shared" ref="AM126" si="3475">SUM(AC122*P126)</f>
        <v>0</v>
      </c>
      <c r="AN126" s="146">
        <f t="shared" ref="AN126" si="3476">SUM(AC122*Q126)</f>
        <v>0</v>
      </c>
      <c r="AO126" s="146">
        <f t="shared" ref="AO126" si="3477">SUM(AC122*R126)</f>
        <v>0</v>
      </c>
      <c r="AP126" s="146">
        <f t="shared" ref="AP126" si="3478">SUM(AC122*S126)</f>
        <v>0</v>
      </c>
      <c r="AQ126" s="149">
        <f t="shared" si="2482"/>
        <v>0</v>
      </c>
      <c r="AR126" s="151"/>
      <c r="AS126" s="146">
        <f t="shared" ref="AS126" si="3479">SUM(AC122*V126)</f>
        <v>0</v>
      </c>
      <c r="AT126" s="146">
        <f t="shared" ref="AT126" si="3480">SUM(AC122*W126)</f>
        <v>0</v>
      </c>
      <c r="AU126" s="146">
        <f t="shared" ref="AU126" si="3481">SUM(AC122*X126)</f>
        <v>0</v>
      </c>
      <c r="AV126" s="146">
        <f t="shared" ref="AV126" si="3482">SUM(AC122*Y126)</f>
        <v>0</v>
      </c>
      <c r="AW126" s="146">
        <f t="shared" ref="AW126" si="3483">SUM(AC122*Z126)</f>
        <v>0</v>
      </c>
      <c r="AX126" s="149">
        <f t="shared" si="2460"/>
        <v>0</v>
      </c>
      <c r="AY126" s="40"/>
      <c r="AZ126" s="200"/>
      <c r="BA126" s="137"/>
      <c r="BB126" s="146">
        <f t="shared" si="2241"/>
        <v>0</v>
      </c>
      <c r="BC126" s="146">
        <f t="shared" si="2242"/>
        <v>0</v>
      </c>
      <c r="BD126" s="146">
        <f t="shared" si="2199"/>
        <v>0</v>
      </c>
      <c r="BE126" s="146">
        <f t="shared" si="2200"/>
        <v>0</v>
      </c>
      <c r="BF126" s="146">
        <f t="shared" si="2243"/>
        <v>0</v>
      </c>
      <c r="BG126" s="149">
        <f t="shared" si="2244"/>
        <v>0</v>
      </c>
      <c r="BH126" s="151"/>
      <c r="BI126" s="146">
        <f t="shared" ref="BI126" si="3484">SUM(AZ122*O126)</f>
        <v>0</v>
      </c>
      <c r="BJ126" s="146">
        <f t="shared" ref="BJ126" si="3485">SUM(AZ122*P126)</f>
        <v>0</v>
      </c>
      <c r="BK126" s="146">
        <f t="shared" ref="BK126" si="3486">SUM(AZ122*Q126)</f>
        <v>0</v>
      </c>
      <c r="BL126" s="146">
        <f t="shared" ref="BL126" si="3487">SUM(AZ122*R126)</f>
        <v>0</v>
      </c>
      <c r="BM126" s="146">
        <f t="shared" ref="BM126" si="3488">SUM(AZ122*S126)</f>
        <v>0</v>
      </c>
      <c r="BN126" s="149">
        <f t="shared" si="2462"/>
        <v>0</v>
      </c>
      <c r="BO126" s="40"/>
      <c r="BP126" s="146">
        <f t="shared" ref="BP126" si="3489">SUM(AZ122*V126)</f>
        <v>0</v>
      </c>
      <c r="BQ126" s="146">
        <f t="shared" ref="BQ126" si="3490">SUM(AZ122*W126)</f>
        <v>0</v>
      </c>
      <c r="BR126" s="146">
        <f t="shared" ref="BR126" si="3491">SUM(AZ122*X126)</f>
        <v>0</v>
      </c>
      <c r="BS126" s="146">
        <f t="shared" ref="BS126" si="3492">SUM(AZ122*Y126)</f>
        <v>0</v>
      </c>
      <c r="BT126" s="146">
        <f t="shared" ref="BT126" si="3493">SUM(AZ122*Z126)</f>
        <v>0</v>
      </c>
      <c r="BU126" s="149">
        <f t="shared" si="2464"/>
        <v>0</v>
      </c>
      <c r="BV126" s="39"/>
      <c r="BW126" s="200"/>
      <c r="BX126" s="137"/>
      <c r="BY126" s="146">
        <f t="shared" si="2247"/>
        <v>0</v>
      </c>
      <c r="BZ126" s="146">
        <f t="shared" si="2248"/>
        <v>0</v>
      </c>
      <c r="CA126" s="146">
        <f t="shared" si="2211"/>
        <v>0</v>
      </c>
      <c r="CB126" s="146">
        <f t="shared" si="2212"/>
        <v>0</v>
      </c>
      <c r="CC126" s="146">
        <f t="shared" si="2249"/>
        <v>0</v>
      </c>
      <c r="CD126" s="149">
        <f t="shared" si="2250"/>
        <v>0</v>
      </c>
      <c r="CE126" s="151"/>
      <c r="CF126" s="146">
        <f t="shared" ref="CF126" si="3494">SUM(BW122*O126)</f>
        <v>0</v>
      </c>
      <c r="CG126" s="146">
        <f t="shared" ref="CG126" si="3495">SUM(BW122*P126)</f>
        <v>0</v>
      </c>
      <c r="CH126" s="146">
        <f t="shared" ref="CH126" si="3496">SUM(BW122*Q126)</f>
        <v>0</v>
      </c>
      <c r="CI126" s="146">
        <f t="shared" ref="CI126" si="3497">SUM(BW122*R126)</f>
        <v>0</v>
      </c>
      <c r="CJ126" s="146">
        <f t="shared" ref="CJ126" si="3498">SUM(BW122*S126)</f>
        <v>0</v>
      </c>
      <c r="CK126" s="149">
        <f t="shared" si="2466"/>
        <v>0</v>
      </c>
      <c r="CL126" s="151"/>
      <c r="CM126" s="146">
        <f t="shared" ref="CM126" si="3499">SUM(BW122*V126)</f>
        <v>0</v>
      </c>
      <c r="CN126" s="146">
        <f t="shared" ref="CN126" si="3500">SUM(BW122*W126)</f>
        <v>0</v>
      </c>
      <c r="CO126" s="146">
        <f t="shared" ref="CO126" si="3501">SUM(BW122*X126)</f>
        <v>0</v>
      </c>
      <c r="CP126" s="146">
        <f t="shared" ref="CP126" si="3502">SUM(BW122*Y126)</f>
        <v>0</v>
      </c>
      <c r="CQ126" s="146">
        <f t="shared" ref="CQ126" si="3503">SUM(BW122*Z126)</f>
        <v>0</v>
      </c>
      <c r="CR126" s="149">
        <f t="shared" si="2468"/>
        <v>0</v>
      </c>
      <c r="CS126" s="40"/>
      <c r="CT126" s="200"/>
      <c r="CU126" s="40"/>
      <c r="CV126" s="146">
        <f t="shared" si="2469"/>
        <v>0</v>
      </c>
      <c r="CW126" s="146">
        <f t="shared" si="2470"/>
        <v>0</v>
      </c>
      <c r="CX126" s="146">
        <f t="shared" si="2446"/>
        <v>0</v>
      </c>
      <c r="CY126" s="146">
        <f t="shared" si="2447"/>
        <v>0</v>
      </c>
      <c r="CZ126" s="146">
        <f t="shared" si="2471"/>
        <v>0</v>
      </c>
      <c r="DA126" s="149">
        <f t="shared" si="2472"/>
        <v>0</v>
      </c>
      <c r="DB126" s="151"/>
      <c r="DC126" s="146">
        <f t="shared" ref="DC126" si="3504">SUM(CT122*O126)</f>
        <v>0</v>
      </c>
      <c r="DD126" s="146">
        <f t="shared" ref="DD126" si="3505">SUM(CT122*P126)</f>
        <v>0</v>
      </c>
      <c r="DE126" s="146">
        <f t="shared" ref="DE126" si="3506">SUM(CT122*Q126)</f>
        <v>0</v>
      </c>
      <c r="DF126" s="146">
        <f t="shared" ref="DF126" si="3507">SUM(CT122*R126)</f>
        <v>0</v>
      </c>
      <c r="DG126" s="146">
        <f t="shared" ref="DG126" si="3508">SUM(CT122*S126)</f>
        <v>0</v>
      </c>
      <c r="DH126" s="149">
        <f t="shared" si="2474"/>
        <v>0</v>
      </c>
      <c r="DI126" s="151"/>
      <c r="DJ126" s="146">
        <f t="shared" ref="DJ126" si="3509">SUM(CT122*V126)</f>
        <v>0</v>
      </c>
      <c r="DK126" s="146">
        <f t="shared" ref="DK126" si="3510">SUM(CT122*W126)</f>
        <v>0</v>
      </c>
      <c r="DL126" s="146">
        <f t="shared" ref="DL126" si="3511">SUM(CT122*X126)</f>
        <v>0</v>
      </c>
      <c r="DM126" s="146">
        <f t="shared" ref="DM126" si="3512">SUM(CT122*Y126)</f>
        <v>0</v>
      </c>
      <c r="DN126" s="146">
        <f t="shared" ref="DN126" si="3513">SUM(CT122*Z126)</f>
        <v>0</v>
      </c>
      <c r="DO126" s="149">
        <f t="shared" si="2476"/>
        <v>0</v>
      </c>
      <c r="DP126" s="77"/>
    </row>
    <row r="127" spans="1:120" x14ac:dyDescent="0.3">
      <c r="A127" s="204"/>
      <c r="B127" s="205"/>
      <c r="C127" s="201"/>
      <c r="D127" s="201"/>
      <c r="E127" s="171" t="s">
        <v>21</v>
      </c>
      <c r="F127" s="201"/>
      <c r="G127" s="119" t="s">
        <v>21</v>
      </c>
      <c r="H127" s="195">
        <f>'Project 17'!$B$17</f>
        <v>0</v>
      </c>
      <c r="I127" s="195">
        <f>'Project 17'!$C$17</f>
        <v>0</v>
      </c>
      <c r="J127" s="195">
        <f>'Project 17'!$D$17</f>
        <v>0</v>
      </c>
      <c r="K127" s="195">
        <f>'Project 17'!$E$17</f>
        <v>0</v>
      </c>
      <c r="L127" s="195">
        <f>'Project 17'!$F$17</f>
        <v>0</v>
      </c>
      <c r="M127" s="196">
        <f>'Project 17'!$G$17</f>
        <v>0</v>
      </c>
      <c r="N127" s="151"/>
      <c r="O127" s="195">
        <f>'Project 17'!$B$26</f>
        <v>0</v>
      </c>
      <c r="P127" s="195">
        <f>'Project 17'!$C$26</f>
        <v>0</v>
      </c>
      <c r="Q127" s="195">
        <f>'Project 17'!$D$26</f>
        <v>0</v>
      </c>
      <c r="R127" s="195">
        <f>'Project 17'!$E$26</f>
        <v>0</v>
      </c>
      <c r="S127" s="195">
        <f>'Project 17'!$F$26</f>
        <v>0</v>
      </c>
      <c r="T127" s="196">
        <f>'Project 17'!$G$26</f>
        <v>0</v>
      </c>
      <c r="U127" s="151"/>
      <c r="V127" s="195">
        <f>'Project 17'!$J$26</f>
        <v>0</v>
      </c>
      <c r="W127" s="195">
        <f>'Project 17'!$K$26</f>
        <v>0</v>
      </c>
      <c r="X127" s="195">
        <f>'Project 17'!$L$26</f>
        <v>0</v>
      </c>
      <c r="Y127" s="195">
        <f>'Project 17'!$M$26</f>
        <v>0</v>
      </c>
      <c r="Z127" s="195">
        <f>'Project 17'!$N$26</f>
        <v>0</v>
      </c>
      <c r="AA127" s="196">
        <f>'Project 17'!$O$26</f>
        <v>0</v>
      </c>
      <c r="AB127" s="40"/>
      <c r="AC127" s="200"/>
      <c r="AE127" s="195">
        <f t="shared" si="2233"/>
        <v>0</v>
      </c>
      <c r="AF127" s="195">
        <f t="shared" si="2234"/>
        <v>0</v>
      </c>
      <c r="AG127" s="195">
        <f t="shared" si="2235"/>
        <v>0</v>
      </c>
      <c r="AH127" s="195">
        <f t="shared" si="2236"/>
        <v>0</v>
      </c>
      <c r="AI127" s="195">
        <f t="shared" si="2237"/>
        <v>0</v>
      </c>
      <c r="AJ127" s="196">
        <f t="shared" si="2238"/>
        <v>0</v>
      </c>
      <c r="AK127" s="151"/>
      <c r="AL127" s="195">
        <f t="shared" ref="AL127:AP127" si="3514">SUM(AL122:AL126)</f>
        <v>0</v>
      </c>
      <c r="AM127" s="195">
        <f t="shared" si="3514"/>
        <v>0</v>
      </c>
      <c r="AN127" s="195">
        <f t="shared" si="3514"/>
        <v>0</v>
      </c>
      <c r="AO127" s="195">
        <f t="shared" si="3514"/>
        <v>0</v>
      </c>
      <c r="AP127" s="195">
        <f t="shared" si="3514"/>
        <v>0</v>
      </c>
      <c r="AQ127" s="196">
        <f t="shared" si="2482"/>
        <v>0</v>
      </c>
      <c r="AR127" s="151"/>
      <c r="AS127" s="195">
        <f t="shared" ref="AS127:AW139" si="3515">SUM(AS122:AS126)</f>
        <v>0</v>
      </c>
      <c r="AT127" s="195">
        <f t="shared" si="3515"/>
        <v>0</v>
      </c>
      <c r="AU127" s="195">
        <f t="shared" si="3515"/>
        <v>0</v>
      </c>
      <c r="AV127" s="195">
        <f t="shared" si="3515"/>
        <v>0</v>
      </c>
      <c r="AW127" s="195">
        <f t="shared" si="3515"/>
        <v>0</v>
      </c>
      <c r="AX127" s="196">
        <f t="shared" si="2460"/>
        <v>0</v>
      </c>
      <c r="AY127" s="40"/>
      <c r="AZ127" s="200"/>
      <c r="BA127" s="137"/>
      <c r="BB127" s="195">
        <f t="shared" si="2241"/>
        <v>0</v>
      </c>
      <c r="BC127" s="195">
        <f t="shared" si="2242"/>
        <v>0</v>
      </c>
      <c r="BD127" s="195">
        <f t="shared" si="2199"/>
        <v>0</v>
      </c>
      <c r="BE127" s="195">
        <f t="shared" si="2200"/>
        <v>0</v>
      </c>
      <c r="BF127" s="195">
        <f t="shared" si="2243"/>
        <v>0</v>
      </c>
      <c r="BG127" s="196">
        <f t="shared" si="2244"/>
        <v>0</v>
      </c>
      <c r="BH127" s="151"/>
      <c r="BI127" s="195">
        <f t="shared" ref="BI127:BM139" si="3516">SUM(BI122:BI126)</f>
        <v>0</v>
      </c>
      <c r="BJ127" s="195">
        <f t="shared" si="3516"/>
        <v>0</v>
      </c>
      <c r="BK127" s="195">
        <f t="shared" si="3516"/>
        <v>0</v>
      </c>
      <c r="BL127" s="195">
        <f t="shared" si="3516"/>
        <v>0</v>
      </c>
      <c r="BM127" s="195">
        <f t="shared" si="3516"/>
        <v>0</v>
      </c>
      <c r="BN127" s="196">
        <f t="shared" si="2462"/>
        <v>0</v>
      </c>
      <c r="BO127" s="40"/>
      <c r="BP127" s="195">
        <f t="shared" ref="BP127:BT139" si="3517">SUM(BP122:BP126)</f>
        <v>0</v>
      </c>
      <c r="BQ127" s="195">
        <f t="shared" si="3517"/>
        <v>0</v>
      </c>
      <c r="BR127" s="195">
        <f t="shared" si="3517"/>
        <v>0</v>
      </c>
      <c r="BS127" s="195">
        <f t="shared" si="3517"/>
        <v>0</v>
      </c>
      <c r="BT127" s="195">
        <f t="shared" si="3517"/>
        <v>0</v>
      </c>
      <c r="BU127" s="196">
        <f t="shared" si="2464"/>
        <v>0</v>
      </c>
      <c r="BV127" s="39"/>
      <c r="BW127" s="200"/>
      <c r="BX127" s="137"/>
      <c r="BY127" s="195">
        <f t="shared" si="2247"/>
        <v>0</v>
      </c>
      <c r="BZ127" s="195">
        <f t="shared" si="2248"/>
        <v>0</v>
      </c>
      <c r="CA127" s="195">
        <f t="shared" si="2211"/>
        <v>0</v>
      </c>
      <c r="CB127" s="195">
        <f t="shared" si="2212"/>
        <v>0</v>
      </c>
      <c r="CC127" s="195">
        <f t="shared" si="2249"/>
        <v>0</v>
      </c>
      <c r="CD127" s="196">
        <f t="shared" si="2250"/>
        <v>0</v>
      </c>
      <c r="CE127" s="151"/>
      <c r="CF127" s="195">
        <f t="shared" ref="CF127:CJ139" si="3518">SUM(CF122:CF126)</f>
        <v>0</v>
      </c>
      <c r="CG127" s="195">
        <f t="shared" si="3518"/>
        <v>0</v>
      </c>
      <c r="CH127" s="195">
        <f t="shared" si="3518"/>
        <v>0</v>
      </c>
      <c r="CI127" s="195">
        <f t="shared" si="3518"/>
        <v>0</v>
      </c>
      <c r="CJ127" s="195">
        <f t="shared" si="3518"/>
        <v>0</v>
      </c>
      <c r="CK127" s="196">
        <f t="shared" si="2466"/>
        <v>0</v>
      </c>
      <c r="CL127" s="151"/>
      <c r="CM127" s="195">
        <f t="shared" ref="CM127:CQ139" si="3519">SUM(CM122:CM126)</f>
        <v>0</v>
      </c>
      <c r="CN127" s="195">
        <f t="shared" si="3519"/>
        <v>0</v>
      </c>
      <c r="CO127" s="195">
        <f t="shared" si="3519"/>
        <v>0</v>
      </c>
      <c r="CP127" s="195">
        <f t="shared" si="3519"/>
        <v>0</v>
      </c>
      <c r="CQ127" s="195">
        <f t="shared" si="3519"/>
        <v>0</v>
      </c>
      <c r="CR127" s="196">
        <f t="shared" si="2468"/>
        <v>0</v>
      </c>
      <c r="CS127" s="40"/>
      <c r="CT127" s="200"/>
      <c r="CU127" s="40"/>
      <c r="CV127" s="150">
        <f t="shared" si="2469"/>
        <v>0</v>
      </c>
      <c r="CW127" s="150">
        <f t="shared" si="2470"/>
        <v>0</v>
      </c>
      <c r="CX127" s="150">
        <f t="shared" si="2446"/>
        <v>0</v>
      </c>
      <c r="CY127" s="150">
        <f t="shared" si="2447"/>
        <v>0</v>
      </c>
      <c r="CZ127" s="150">
        <f t="shared" si="2471"/>
        <v>0</v>
      </c>
      <c r="DA127" s="149">
        <f t="shared" si="2472"/>
        <v>0</v>
      </c>
      <c r="DB127" s="151"/>
      <c r="DC127" s="150">
        <f t="shared" ref="DC127:DG139" si="3520">SUM(DC122:DC126)</f>
        <v>0</v>
      </c>
      <c r="DD127" s="150">
        <f t="shared" si="3520"/>
        <v>0</v>
      </c>
      <c r="DE127" s="150">
        <f t="shared" si="3520"/>
        <v>0</v>
      </c>
      <c r="DF127" s="150">
        <f t="shared" si="3520"/>
        <v>0</v>
      </c>
      <c r="DG127" s="150">
        <f t="shared" si="3520"/>
        <v>0</v>
      </c>
      <c r="DH127" s="149">
        <f t="shared" si="2474"/>
        <v>0</v>
      </c>
      <c r="DI127" s="151"/>
      <c r="DJ127" s="150">
        <f t="shared" ref="DJ127:DN139" si="3521">SUM(DJ122:DJ126)</f>
        <v>0</v>
      </c>
      <c r="DK127" s="150">
        <f t="shared" si="3521"/>
        <v>0</v>
      </c>
      <c r="DL127" s="150">
        <f t="shared" si="3521"/>
        <v>0</v>
      </c>
      <c r="DM127" s="150">
        <f t="shared" si="3521"/>
        <v>0</v>
      </c>
      <c r="DN127" s="150">
        <f t="shared" si="3521"/>
        <v>0</v>
      </c>
      <c r="DO127" s="149">
        <f t="shared" si="2476"/>
        <v>0</v>
      </c>
      <c r="DP127" s="77"/>
    </row>
    <row r="128" spans="1:120" x14ac:dyDescent="0.3">
      <c r="A128" s="202" t="s">
        <v>53</v>
      </c>
      <c r="B128" s="205">
        <f>'Project 18'!$C$2</f>
        <v>0</v>
      </c>
      <c r="C128" s="201">
        <f>'Project 18'!$C$3</f>
        <v>0</v>
      </c>
      <c r="D128" s="201">
        <f>'Project 18'!$C$4</f>
        <v>0</v>
      </c>
      <c r="E128" s="169">
        <f>'Project 18'!$C$6</f>
        <v>0</v>
      </c>
      <c r="F128" s="201">
        <f>'Project 18'!$C$7</f>
        <v>0</v>
      </c>
      <c r="G128" s="119" t="s">
        <v>22</v>
      </c>
      <c r="H128" s="146">
        <f>'Project 18'!$B$12</f>
        <v>0</v>
      </c>
      <c r="I128" s="146">
        <f>'Project 18'!$C$12</f>
        <v>0</v>
      </c>
      <c r="J128" s="146">
        <f>'Project 18'!$D$12</f>
        <v>0</v>
      </c>
      <c r="K128" s="146">
        <f>'Project 18'!$E$12</f>
        <v>0</v>
      </c>
      <c r="L128" s="146">
        <f>'Project 18'!$F$12</f>
        <v>0</v>
      </c>
      <c r="M128" s="147">
        <f>'Project 18'!$G$12</f>
        <v>0</v>
      </c>
      <c r="N128" s="151"/>
      <c r="O128" s="146">
        <f>'Project 18'!$B$21</f>
        <v>0</v>
      </c>
      <c r="P128" s="146">
        <f>'Project 18'!$C$21</f>
        <v>0</v>
      </c>
      <c r="Q128" s="146">
        <f>'Project 18'!$D$21</f>
        <v>0</v>
      </c>
      <c r="R128" s="146">
        <f>'Project 18'!$E$21</f>
        <v>0</v>
      </c>
      <c r="S128" s="146">
        <f>'Project 18'!$F$21</f>
        <v>0</v>
      </c>
      <c r="T128" s="147">
        <f>'Project 18'!$G$21</f>
        <v>0</v>
      </c>
      <c r="U128" s="151"/>
      <c r="V128" s="146">
        <f>'Project 18'!$J$21</f>
        <v>0</v>
      </c>
      <c r="W128" s="146">
        <f>'Project 18'!$K$21</f>
        <v>0</v>
      </c>
      <c r="X128" s="146">
        <f>'Project 18'!$L$21</f>
        <v>0</v>
      </c>
      <c r="Y128" s="146">
        <f>'Project 18'!$M$21</f>
        <v>0</v>
      </c>
      <c r="Z128" s="146">
        <f>'Project 18'!$N$21</f>
        <v>0</v>
      </c>
      <c r="AA128" s="147">
        <f>'Project 18'!$O$21</f>
        <v>0</v>
      </c>
      <c r="AB128" s="40"/>
      <c r="AC128" s="200"/>
      <c r="AE128" s="146">
        <f t="shared" si="2233"/>
        <v>0</v>
      </c>
      <c r="AF128" s="146">
        <f t="shared" si="2234"/>
        <v>0</v>
      </c>
      <c r="AG128" s="146">
        <f t="shared" si="2235"/>
        <v>0</v>
      </c>
      <c r="AH128" s="146">
        <f t="shared" si="2236"/>
        <v>0</v>
      </c>
      <c r="AI128" s="146">
        <f t="shared" si="2237"/>
        <v>0</v>
      </c>
      <c r="AJ128" s="147">
        <f t="shared" si="2238"/>
        <v>0</v>
      </c>
      <c r="AK128" s="151"/>
      <c r="AL128" s="146">
        <f t="shared" ref="AL128" si="3522">SUM(AC128*O128)</f>
        <v>0</v>
      </c>
      <c r="AM128" s="146">
        <f t="shared" ref="AM128" si="3523">SUM(AC128*P128)</f>
        <v>0</v>
      </c>
      <c r="AN128" s="146">
        <f t="shared" ref="AN128" si="3524">SUM(AC128*Q128)</f>
        <v>0</v>
      </c>
      <c r="AO128" s="146">
        <f t="shared" ref="AO128" si="3525">SUM(AC128*R128)</f>
        <v>0</v>
      </c>
      <c r="AP128" s="146">
        <f t="shared" ref="AP128" si="3526">SUM(AC128*S128)</f>
        <v>0</v>
      </c>
      <c r="AQ128" s="147">
        <f t="shared" si="2482"/>
        <v>0</v>
      </c>
      <c r="AR128" s="151"/>
      <c r="AS128" s="146">
        <f t="shared" ref="AS128" si="3527">SUM(AC128*V128)</f>
        <v>0</v>
      </c>
      <c r="AT128" s="146">
        <f t="shared" ref="AT128" si="3528">SUM(AC128*W128)</f>
        <v>0</v>
      </c>
      <c r="AU128" s="146">
        <f t="shared" ref="AU128" si="3529">SUM(AC128*X128)</f>
        <v>0</v>
      </c>
      <c r="AV128" s="146">
        <f t="shared" ref="AV128" si="3530">SUM(AC128*Y128)</f>
        <v>0</v>
      </c>
      <c r="AW128" s="146">
        <f t="shared" ref="AW128" si="3531">SUM(AC128*Z128)</f>
        <v>0</v>
      </c>
      <c r="AX128" s="147">
        <f t="shared" si="2460"/>
        <v>0</v>
      </c>
      <c r="AY128" s="40"/>
      <c r="AZ128" s="200"/>
      <c r="BA128" s="137"/>
      <c r="BB128" s="146">
        <f t="shared" si="2241"/>
        <v>0</v>
      </c>
      <c r="BC128" s="146">
        <f t="shared" si="2242"/>
        <v>0</v>
      </c>
      <c r="BD128" s="146">
        <f t="shared" si="2199"/>
        <v>0</v>
      </c>
      <c r="BE128" s="146">
        <f t="shared" si="2200"/>
        <v>0</v>
      </c>
      <c r="BF128" s="146">
        <f t="shared" si="2243"/>
        <v>0</v>
      </c>
      <c r="BG128" s="147">
        <f t="shared" si="2244"/>
        <v>0</v>
      </c>
      <c r="BH128" s="151"/>
      <c r="BI128" s="146">
        <f t="shared" ref="BI128" si="3532">SUM(AZ128*O128)</f>
        <v>0</v>
      </c>
      <c r="BJ128" s="146">
        <f t="shared" ref="BJ128" si="3533">SUM(AZ128*P128)</f>
        <v>0</v>
      </c>
      <c r="BK128" s="146">
        <f t="shared" ref="BK128" si="3534">SUM(AZ128*Q128)</f>
        <v>0</v>
      </c>
      <c r="BL128" s="146">
        <f t="shared" ref="BL128" si="3535">SUM(AZ128*R128)</f>
        <v>0</v>
      </c>
      <c r="BM128" s="146">
        <f t="shared" ref="BM128" si="3536">SUM(AZ128*S128)</f>
        <v>0</v>
      </c>
      <c r="BN128" s="147">
        <f t="shared" si="2462"/>
        <v>0</v>
      </c>
      <c r="BO128" s="40"/>
      <c r="BP128" s="146">
        <f t="shared" ref="BP128" si="3537">SUM(AZ128*V128)</f>
        <v>0</v>
      </c>
      <c r="BQ128" s="146">
        <f t="shared" ref="BQ128" si="3538">SUM(AZ128*W128)</f>
        <v>0</v>
      </c>
      <c r="BR128" s="146">
        <f t="shared" ref="BR128" si="3539">SUM(AZ128*X128)</f>
        <v>0</v>
      </c>
      <c r="BS128" s="146">
        <f t="shared" ref="BS128" si="3540">SUM(AZ128*Y128)</f>
        <v>0</v>
      </c>
      <c r="BT128" s="146">
        <f t="shared" ref="BT128" si="3541">SUM(AZ128*Z128)</f>
        <v>0</v>
      </c>
      <c r="BU128" s="147">
        <f t="shared" si="2464"/>
        <v>0</v>
      </c>
      <c r="BV128" s="39"/>
      <c r="BW128" s="200"/>
      <c r="BX128" s="137"/>
      <c r="BY128" s="146">
        <f t="shared" si="2247"/>
        <v>0</v>
      </c>
      <c r="BZ128" s="146">
        <f t="shared" si="2248"/>
        <v>0</v>
      </c>
      <c r="CA128" s="146">
        <f t="shared" si="2211"/>
        <v>0</v>
      </c>
      <c r="CB128" s="146">
        <f t="shared" si="2212"/>
        <v>0</v>
      </c>
      <c r="CC128" s="146">
        <f t="shared" si="2249"/>
        <v>0</v>
      </c>
      <c r="CD128" s="147">
        <f t="shared" si="2250"/>
        <v>0</v>
      </c>
      <c r="CE128" s="151"/>
      <c r="CF128" s="146">
        <f t="shared" ref="CF128" si="3542">SUM(BW128*O128)</f>
        <v>0</v>
      </c>
      <c r="CG128" s="146">
        <f t="shared" ref="CG128" si="3543">SUM(BW128*P128)</f>
        <v>0</v>
      </c>
      <c r="CH128" s="146">
        <f t="shared" ref="CH128" si="3544">SUM(BW128*Q128)</f>
        <v>0</v>
      </c>
      <c r="CI128" s="146">
        <f t="shared" ref="CI128" si="3545">SUM(BW128*R128)</f>
        <v>0</v>
      </c>
      <c r="CJ128" s="146">
        <f t="shared" ref="CJ128" si="3546">SUM(BW128*S128)</f>
        <v>0</v>
      </c>
      <c r="CK128" s="147">
        <f t="shared" si="2466"/>
        <v>0</v>
      </c>
      <c r="CL128" s="151"/>
      <c r="CM128" s="146">
        <f t="shared" ref="CM128" si="3547">SUM(BW128*V128)</f>
        <v>0</v>
      </c>
      <c r="CN128" s="146">
        <f t="shared" ref="CN128" si="3548">SUM(BW128*W128)</f>
        <v>0</v>
      </c>
      <c r="CO128" s="146">
        <f t="shared" ref="CO128" si="3549">SUM(BW128*X128)</f>
        <v>0</v>
      </c>
      <c r="CP128" s="146">
        <f t="shared" ref="CP128" si="3550">SUM(BW128*Y128)</f>
        <v>0</v>
      </c>
      <c r="CQ128" s="146">
        <f t="shared" ref="CQ128" si="3551">SUM(BW128*Z128)</f>
        <v>0</v>
      </c>
      <c r="CR128" s="147">
        <f t="shared" si="2468"/>
        <v>0</v>
      </c>
      <c r="CS128" s="40"/>
      <c r="CT128" s="200"/>
      <c r="CU128" s="40"/>
      <c r="CV128" s="146">
        <f t="shared" si="2469"/>
        <v>0</v>
      </c>
      <c r="CW128" s="146">
        <f t="shared" si="2470"/>
        <v>0</v>
      </c>
      <c r="CX128" s="146">
        <f t="shared" si="2446"/>
        <v>0</v>
      </c>
      <c r="CY128" s="146">
        <f t="shared" si="2447"/>
        <v>0</v>
      </c>
      <c r="CZ128" s="146">
        <f t="shared" si="2471"/>
        <v>0</v>
      </c>
      <c r="DA128" s="149">
        <f t="shared" si="2472"/>
        <v>0</v>
      </c>
      <c r="DB128" s="151"/>
      <c r="DC128" s="146">
        <f t="shared" ref="DC128" si="3552">SUM(CT128*O128)</f>
        <v>0</v>
      </c>
      <c r="DD128" s="146">
        <f t="shared" ref="DD128" si="3553">SUM(CT128*P128)</f>
        <v>0</v>
      </c>
      <c r="DE128" s="146">
        <f t="shared" ref="DE128" si="3554">SUM(CT128*Q128)</f>
        <v>0</v>
      </c>
      <c r="DF128" s="146">
        <f t="shared" ref="DF128" si="3555">SUM(CT128*R128)</f>
        <v>0</v>
      </c>
      <c r="DG128" s="146">
        <f t="shared" ref="DG128" si="3556">SUM(CT128*S128)</f>
        <v>0</v>
      </c>
      <c r="DH128" s="149">
        <f t="shared" si="2474"/>
        <v>0</v>
      </c>
      <c r="DI128" s="151"/>
      <c r="DJ128" s="146">
        <f t="shared" ref="DJ128" si="3557">SUM(CT128*V128)</f>
        <v>0</v>
      </c>
      <c r="DK128" s="146">
        <f t="shared" ref="DK128" si="3558">SUM(CT128*W128)</f>
        <v>0</v>
      </c>
      <c r="DL128" s="146">
        <f t="shared" ref="DL128" si="3559">SUM(CT128*X128)</f>
        <v>0</v>
      </c>
      <c r="DM128" s="146">
        <f t="shared" ref="DM128" si="3560">SUM(CT128*Y128)</f>
        <v>0</v>
      </c>
      <c r="DN128" s="146">
        <f t="shared" ref="DN128" si="3561">SUM(CT128*Z128)</f>
        <v>0</v>
      </c>
      <c r="DO128" s="149">
        <f t="shared" si="2476"/>
        <v>0</v>
      </c>
      <c r="DP128" s="77"/>
    </row>
    <row r="129" spans="1:120" x14ac:dyDescent="0.3">
      <c r="A129" s="203"/>
      <c r="B129" s="205"/>
      <c r="C129" s="201"/>
      <c r="D129" s="201"/>
      <c r="E129" s="170">
        <f>E128</f>
        <v>0</v>
      </c>
      <c r="F129" s="201"/>
      <c r="G129" s="119" t="s">
        <v>24</v>
      </c>
      <c r="H129" s="146">
        <f>'Project 18'!$B$13</f>
        <v>0</v>
      </c>
      <c r="I129" s="146">
        <f>'Project 18'!$C$13</f>
        <v>0</v>
      </c>
      <c r="J129" s="146">
        <f>'Project 18'!$D$13</f>
        <v>0</v>
      </c>
      <c r="K129" s="146">
        <f>'Project 18'!$E$13</f>
        <v>0</v>
      </c>
      <c r="L129" s="146">
        <f>'Project 18'!$F$13</f>
        <v>0</v>
      </c>
      <c r="M129" s="149">
        <f>'Project 18'!$G$13</f>
        <v>0</v>
      </c>
      <c r="N129" s="151"/>
      <c r="O129" s="146">
        <f>'Project 18'!$B$22</f>
        <v>0</v>
      </c>
      <c r="P129" s="146">
        <f>'Project 18'!$C$22</f>
        <v>0</v>
      </c>
      <c r="Q129" s="146">
        <f>'Project 18'!$D$22</f>
        <v>0</v>
      </c>
      <c r="R129" s="146">
        <f>'Project 18'!$E$22</f>
        <v>0</v>
      </c>
      <c r="S129" s="146">
        <f>'Project 18'!$F$22</f>
        <v>0</v>
      </c>
      <c r="T129" s="149">
        <f>'Project 18'!$G$22</f>
        <v>0</v>
      </c>
      <c r="U129" s="151"/>
      <c r="V129" s="146">
        <f>'Project 18'!$J$22</f>
        <v>0</v>
      </c>
      <c r="W129" s="146">
        <f>'Project 18'!$K$22</f>
        <v>0</v>
      </c>
      <c r="X129" s="146">
        <f>'Project 18'!$L$22</f>
        <v>0</v>
      </c>
      <c r="Y129" s="146">
        <f>'Project 18'!$M$22</f>
        <v>0</v>
      </c>
      <c r="Z129" s="146">
        <f>'Project 18'!$N$22</f>
        <v>0</v>
      </c>
      <c r="AA129" s="149">
        <f>'Project 18'!$O$22</f>
        <v>0</v>
      </c>
      <c r="AB129" s="40"/>
      <c r="AC129" s="200"/>
      <c r="AE129" s="146">
        <f t="shared" si="2233"/>
        <v>0</v>
      </c>
      <c r="AF129" s="146">
        <f t="shared" si="2234"/>
        <v>0</v>
      </c>
      <c r="AG129" s="146">
        <f t="shared" si="2235"/>
        <v>0</v>
      </c>
      <c r="AH129" s="146">
        <f t="shared" si="2236"/>
        <v>0</v>
      </c>
      <c r="AI129" s="146">
        <f t="shared" si="2237"/>
        <v>0</v>
      </c>
      <c r="AJ129" s="149">
        <f t="shared" si="2238"/>
        <v>0</v>
      </c>
      <c r="AK129" s="151"/>
      <c r="AL129" s="146">
        <f t="shared" ref="AL129" si="3562">SUM(AC128*O129)</f>
        <v>0</v>
      </c>
      <c r="AM129" s="146">
        <f t="shared" ref="AM129" si="3563">SUM(AC128*P129)</f>
        <v>0</v>
      </c>
      <c r="AN129" s="146">
        <f t="shared" ref="AN129" si="3564">SUM(AC128*Q129)</f>
        <v>0</v>
      </c>
      <c r="AO129" s="146">
        <f t="shared" ref="AO129" si="3565">SUM(AC128*R129)</f>
        <v>0</v>
      </c>
      <c r="AP129" s="146">
        <f t="shared" ref="AP129" si="3566">SUM(AC128*S129)</f>
        <v>0</v>
      </c>
      <c r="AQ129" s="149">
        <f t="shared" si="2482"/>
        <v>0</v>
      </c>
      <c r="AR129" s="151"/>
      <c r="AS129" s="146">
        <f t="shared" ref="AS129" si="3567">SUM(AC128*V129)</f>
        <v>0</v>
      </c>
      <c r="AT129" s="146">
        <f t="shared" ref="AT129" si="3568">SUM(AC128*W129)</f>
        <v>0</v>
      </c>
      <c r="AU129" s="146">
        <f t="shared" ref="AU129" si="3569">SUM(AC128*X129)</f>
        <v>0</v>
      </c>
      <c r="AV129" s="146">
        <f t="shared" ref="AV129" si="3570">SUM(AC128*Y129)</f>
        <v>0</v>
      </c>
      <c r="AW129" s="146">
        <f t="shared" ref="AW129" si="3571">SUM(AC128*Z129)</f>
        <v>0</v>
      </c>
      <c r="AX129" s="149">
        <f t="shared" si="2460"/>
        <v>0</v>
      </c>
      <c r="AY129" s="40"/>
      <c r="AZ129" s="200"/>
      <c r="BA129" s="137"/>
      <c r="BB129" s="146">
        <f t="shared" si="2241"/>
        <v>0</v>
      </c>
      <c r="BC129" s="146">
        <f t="shared" si="2242"/>
        <v>0</v>
      </c>
      <c r="BD129" s="146">
        <f t="shared" si="2199"/>
        <v>0</v>
      </c>
      <c r="BE129" s="146">
        <f t="shared" si="2200"/>
        <v>0</v>
      </c>
      <c r="BF129" s="146">
        <f t="shared" si="2243"/>
        <v>0</v>
      </c>
      <c r="BG129" s="149">
        <f t="shared" si="2244"/>
        <v>0</v>
      </c>
      <c r="BH129" s="151"/>
      <c r="BI129" s="146">
        <f t="shared" ref="BI129" si="3572">SUM(AZ128*O129)</f>
        <v>0</v>
      </c>
      <c r="BJ129" s="146">
        <f t="shared" ref="BJ129" si="3573">SUM(AZ128*P129)</f>
        <v>0</v>
      </c>
      <c r="BK129" s="146">
        <f t="shared" ref="BK129" si="3574">SUM(AZ128*Q129)</f>
        <v>0</v>
      </c>
      <c r="BL129" s="146">
        <f t="shared" ref="BL129" si="3575">SUM(AZ128*R129)</f>
        <v>0</v>
      </c>
      <c r="BM129" s="146">
        <f t="shared" ref="BM129" si="3576">SUM(AZ128*S129)</f>
        <v>0</v>
      </c>
      <c r="BN129" s="149">
        <f t="shared" si="2462"/>
        <v>0</v>
      </c>
      <c r="BO129" s="40"/>
      <c r="BP129" s="146">
        <f t="shared" ref="BP129" si="3577">SUM(AZ128*V129)</f>
        <v>0</v>
      </c>
      <c r="BQ129" s="146">
        <f t="shared" ref="BQ129" si="3578">SUM(AZ128*W129)</f>
        <v>0</v>
      </c>
      <c r="BR129" s="146">
        <f t="shared" ref="BR129" si="3579">SUM(AZ128*X129)</f>
        <v>0</v>
      </c>
      <c r="BS129" s="146">
        <f t="shared" ref="BS129" si="3580">SUM(AZ128*Y129)</f>
        <v>0</v>
      </c>
      <c r="BT129" s="146">
        <f t="shared" ref="BT129" si="3581">SUM(AZ128*Z129)</f>
        <v>0</v>
      </c>
      <c r="BU129" s="149">
        <f t="shared" si="2464"/>
        <v>0</v>
      </c>
      <c r="BV129" s="39"/>
      <c r="BW129" s="200"/>
      <c r="BX129" s="137"/>
      <c r="BY129" s="146">
        <f t="shared" si="2247"/>
        <v>0</v>
      </c>
      <c r="BZ129" s="146">
        <f t="shared" si="2248"/>
        <v>0</v>
      </c>
      <c r="CA129" s="146">
        <f t="shared" si="2211"/>
        <v>0</v>
      </c>
      <c r="CB129" s="146">
        <f t="shared" si="2212"/>
        <v>0</v>
      </c>
      <c r="CC129" s="146">
        <f t="shared" si="2249"/>
        <v>0</v>
      </c>
      <c r="CD129" s="149">
        <f t="shared" si="2250"/>
        <v>0</v>
      </c>
      <c r="CE129" s="151"/>
      <c r="CF129" s="146">
        <f t="shared" ref="CF129" si="3582">SUM(BW128*O129)</f>
        <v>0</v>
      </c>
      <c r="CG129" s="146">
        <f t="shared" ref="CG129" si="3583">SUM(BW128*P129)</f>
        <v>0</v>
      </c>
      <c r="CH129" s="146">
        <f t="shared" ref="CH129" si="3584">SUM(BW128*Q129)</f>
        <v>0</v>
      </c>
      <c r="CI129" s="146">
        <f t="shared" ref="CI129" si="3585">SUM(BW128*R129)</f>
        <v>0</v>
      </c>
      <c r="CJ129" s="146">
        <f t="shared" ref="CJ129" si="3586">SUM(BW128*S129)</f>
        <v>0</v>
      </c>
      <c r="CK129" s="149">
        <f t="shared" si="2466"/>
        <v>0</v>
      </c>
      <c r="CL129" s="151"/>
      <c r="CM129" s="146">
        <f t="shared" ref="CM129" si="3587">SUM(BW128*V129)</f>
        <v>0</v>
      </c>
      <c r="CN129" s="146">
        <f t="shared" ref="CN129" si="3588">SUM(BW128*W129)</f>
        <v>0</v>
      </c>
      <c r="CO129" s="146">
        <f t="shared" ref="CO129" si="3589">SUM(BW128*X129)</f>
        <v>0</v>
      </c>
      <c r="CP129" s="146">
        <f t="shared" ref="CP129" si="3590">SUM(BW128*Y129)</f>
        <v>0</v>
      </c>
      <c r="CQ129" s="146">
        <f t="shared" ref="CQ129" si="3591">SUM(BW128*Z129)</f>
        <v>0</v>
      </c>
      <c r="CR129" s="149">
        <f t="shared" si="2468"/>
        <v>0</v>
      </c>
      <c r="CS129" s="40"/>
      <c r="CT129" s="200"/>
      <c r="CU129" s="40"/>
      <c r="CV129" s="146">
        <f t="shared" si="2469"/>
        <v>0</v>
      </c>
      <c r="CW129" s="146">
        <f t="shared" si="2470"/>
        <v>0</v>
      </c>
      <c r="CX129" s="146">
        <f t="shared" si="2446"/>
        <v>0</v>
      </c>
      <c r="CY129" s="146">
        <f t="shared" si="2447"/>
        <v>0</v>
      </c>
      <c r="CZ129" s="146">
        <f t="shared" si="2471"/>
        <v>0</v>
      </c>
      <c r="DA129" s="149">
        <f t="shared" si="2472"/>
        <v>0</v>
      </c>
      <c r="DB129" s="151"/>
      <c r="DC129" s="146">
        <f t="shared" ref="DC129" si="3592">SUM(CT128*O129)</f>
        <v>0</v>
      </c>
      <c r="DD129" s="146">
        <f t="shared" ref="DD129" si="3593">SUM(CT128*P129)</f>
        <v>0</v>
      </c>
      <c r="DE129" s="146">
        <f t="shared" ref="DE129" si="3594">SUM(CT128*Q129)</f>
        <v>0</v>
      </c>
      <c r="DF129" s="146">
        <f t="shared" ref="DF129" si="3595">SUM(CT128*R129)</f>
        <v>0</v>
      </c>
      <c r="DG129" s="146">
        <f t="shared" ref="DG129" si="3596">SUM(CT128*S129)</f>
        <v>0</v>
      </c>
      <c r="DH129" s="149">
        <f t="shared" si="2474"/>
        <v>0</v>
      </c>
      <c r="DI129" s="151"/>
      <c r="DJ129" s="146">
        <f t="shared" ref="DJ129" si="3597">SUM(CT128*V129)</f>
        <v>0</v>
      </c>
      <c r="DK129" s="146">
        <f t="shared" ref="DK129" si="3598">SUM(CT128*W129)</f>
        <v>0</v>
      </c>
      <c r="DL129" s="146">
        <f t="shared" ref="DL129" si="3599">SUM(CT128*X129)</f>
        <v>0</v>
      </c>
      <c r="DM129" s="146">
        <f t="shared" ref="DM129" si="3600">SUM(CT128*Y129)</f>
        <v>0</v>
      </c>
      <c r="DN129" s="146">
        <f t="shared" ref="DN129" si="3601">SUM(CT128*Z129)</f>
        <v>0</v>
      </c>
      <c r="DO129" s="149">
        <f t="shared" si="2476"/>
        <v>0</v>
      </c>
      <c r="DP129" s="77"/>
    </row>
    <row r="130" spans="1:120" x14ac:dyDescent="0.3">
      <c r="A130" s="203"/>
      <c r="B130" s="205"/>
      <c r="C130" s="201"/>
      <c r="D130" s="201"/>
      <c r="E130" s="170">
        <f t="shared" ref="E130:E132" si="3602">E129</f>
        <v>0</v>
      </c>
      <c r="F130" s="201"/>
      <c r="G130" s="119" t="s">
        <v>25</v>
      </c>
      <c r="H130" s="146">
        <f>'Project 18'!$B$14</f>
        <v>0</v>
      </c>
      <c r="I130" s="146">
        <f>'Project 18'!$C$14</f>
        <v>0</v>
      </c>
      <c r="J130" s="146">
        <f>'Project 18'!$D$14</f>
        <v>0</v>
      </c>
      <c r="K130" s="146">
        <f>'Project 18'!$E$14</f>
        <v>0</v>
      </c>
      <c r="L130" s="146">
        <f>'Project 18'!$F$14</f>
        <v>0</v>
      </c>
      <c r="M130" s="149">
        <f>'Project 18'!$G$14</f>
        <v>0</v>
      </c>
      <c r="N130" s="151"/>
      <c r="O130" s="146">
        <f>'Project 18'!$B$23</f>
        <v>0</v>
      </c>
      <c r="P130" s="146">
        <f>'Project 18'!$C$23</f>
        <v>0</v>
      </c>
      <c r="Q130" s="146">
        <f>'Project 18'!$D$23</f>
        <v>0</v>
      </c>
      <c r="R130" s="146">
        <f>'Project 18'!$E$23</f>
        <v>0</v>
      </c>
      <c r="S130" s="146">
        <f>'Project 18'!$F$23</f>
        <v>0</v>
      </c>
      <c r="T130" s="149">
        <f>'Project 18'!$G$23</f>
        <v>0</v>
      </c>
      <c r="U130" s="151"/>
      <c r="V130" s="146">
        <f>'Project 18'!$J$23</f>
        <v>0</v>
      </c>
      <c r="W130" s="146">
        <f>'Project 18'!$K$23</f>
        <v>0</v>
      </c>
      <c r="X130" s="146">
        <f>'Project 18'!$L$23</f>
        <v>0</v>
      </c>
      <c r="Y130" s="146">
        <f>'Project 18'!$M$23</f>
        <v>0</v>
      </c>
      <c r="Z130" s="146">
        <f>'Project 18'!$N$23</f>
        <v>0</v>
      </c>
      <c r="AA130" s="149">
        <f>'Project 18'!$O$23</f>
        <v>0</v>
      </c>
      <c r="AB130" s="40"/>
      <c r="AC130" s="200"/>
      <c r="AE130" s="146">
        <f t="shared" si="2233"/>
        <v>0</v>
      </c>
      <c r="AF130" s="146">
        <f t="shared" si="2234"/>
        <v>0</v>
      </c>
      <c r="AG130" s="146">
        <f t="shared" si="2235"/>
        <v>0</v>
      </c>
      <c r="AH130" s="146">
        <f t="shared" si="2236"/>
        <v>0</v>
      </c>
      <c r="AI130" s="146">
        <f t="shared" si="2237"/>
        <v>0</v>
      </c>
      <c r="AJ130" s="149">
        <f t="shared" si="2238"/>
        <v>0</v>
      </c>
      <c r="AK130" s="151"/>
      <c r="AL130" s="146">
        <f t="shared" ref="AL130" si="3603">SUM(AC128*O130)</f>
        <v>0</v>
      </c>
      <c r="AM130" s="146">
        <f t="shared" ref="AM130" si="3604">SUM(AC128*P130)</f>
        <v>0</v>
      </c>
      <c r="AN130" s="146">
        <f t="shared" ref="AN130" si="3605">SUM(AC128*Q130)</f>
        <v>0</v>
      </c>
      <c r="AO130" s="146">
        <f t="shared" ref="AO130" si="3606">SUM(AC128*R130)</f>
        <v>0</v>
      </c>
      <c r="AP130" s="146">
        <f t="shared" ref="AP130" si="3607">SUM(AC128*S130)</f>
        <v>0</v>
      </c>
      <c r="AQ130" s="149">
        <f t="shared" si="2482"/>
        <v>0</v>
      </c>
      <c r="AR130" s="151"/>
      <c r="AS130" s="146">
        <f t="shared" ref="AS130" si="3608">SUM(AC128*V130)</f>
        <v>0</v>
      </c>
      <c r="AT130" s="146">
        <f t="shared" ref="AT130" si="3609">SUM(AC128*W130)</f>
        <v>0</v>
      </c>
      <c r="AU130" s="146">
        <f t="shared" ref="AU130" si="3610">SUM(AC128*X130)</f>
        <v>0</v>
      </c>
      <c r="AV130" s="146">
        <f t="shared" ref="AV130" si="3611">SUM(AC128*Y130)</f>
        <v>0</v>
      </c>
      <c r="AW130" s="146">
        <f t="shared" ref="AW130" si="3612">SUM(AC128*Z130)</f>
        <v>0</v>
      </c>
      <c r="AX130" s="149">
        <f t="shared" si="2460"/>
        <v>0</v>
      </c>
      <c r="AY130" s="40"/>
      <c r="AZ130" s="200"/>
      <c r="BA130" s="137"/>
      <c r="BB130" s="146">
        <f t="shared" si="2241"/>
        <v>0</v>
      </c>
      <c r="BC130" s="146">
        <f t="shared" si="2242"/>
        <v>0</v>
      </c>
      <c r="BD130" s="146">
        <f t="shared" si="2199"/>
        <v>0</v>
      </c>
      <c r="BE130" s="146">
        <f t="shared" si="2200"/>
        <v>0</v>
      </c>
      <c r="BF130" s="146">
        <f t="shared" si="2243"/>
        <v>0</v>
      </c>
      <c r="BG130" s="149">
        <f t="shared" si="2244"/>
        <v>0</v>
      </c>
      <c r="BH130" s="151"/>
      <c r="BI130" s="146">
        <f t="shared" ref="BI130" si="3613">SUM(AZ128*O130)</f>
        <v>0</v>
      </c>
      <c r="BJ130" s="146">
        <f t="shared" ref="BJ130" si="3614">SUM(AZ128*P130)</f>
        <v>0</v>
      </c>
      <c r="BK130" s="146">
        <f t="shared" ref="BK130" si="3615">SUM(AZ128*Q130)</f>
        <v>0</v>
      </c>
      <c r="BL130" s="146">
        <f t="shared" ref="BL130" si="3616">SUM(AZ128*R130)</f>
        <v>0</v>
      </c>
      <c r="BM130" s="146">
        <f t="shared" ref="BM130" si="3617">SUM(AZ128*S130)</f>
        <v>0</v>
      </c>
      <c r="BN130" s="149">
        <f t="shared" si="2462"/>
        <v>0</v>
      </c>
      <c r="BO130" s="40"/>
      <c r="BP130" s="146">
        <f t="shared" ref="BP130" si="3618">SUM(AZ128*V130)</f>
        <v>0</v>
      </c>
      <c r="BQ130" s="146">
        <f t="shared" ref="BQ130" si="3619">SUM(AZ128*W130)</f>
        <v>0</v>
      </c>
      <c r="BR130" s="146">
        <f t="shared" ref="BR130" si="3620">SUM(AZ128*X130)</f>
        <v>0</v>
      </c>
      <c r="BS130" s="146">
        <f t="shared" ref="BS130" si="3621">SUM(AZ128*Y130)</f>
        <v>0</v>
      </c>
      <c r="BT130" s="146">
        <f t="shared" ref="BT130" si="3622">SUM(AZ128*Z130)</f>
        <v>0</v>
      </c>
      <c r="BU130" s="149">
        <f t="shared" si="2464"/>
        <v>0</v>
      </c>
      <c r="BV130" s="39"/>
      <c r="BW130" s="200"/>
      <c r="BX130" s="137"/>
      <c r="BY130" s="146">
        <f t="shared" si="2247"/>
        <v>0</v>
      </c>
      <c r="BZ130" s="146">
        <f t="shared" si="2248"/>
        <v>0</v>
      </c>
      <c r="CA130" s="146">
        <f t="shared" si="2211"/>
        <v>0</v>
      </c>
      <c r="CB130" s="146">
        <f t="shared" si="2212"/>
        <v>0</v>
      </c>
      <c r="CC130" s="146">
        <f t="shared" si="2249"/>
        <v>0</v>
      </c>
      <c r="CD130" s="149">
        <f t="shared" si="2250"/>
        <v>0</v>
      </c>
      <c r="CE130" s="151"/>
      <c r="CF130" s="146">
        <f t="shared" ref="CF130" si="3623">SUM(BW128*O130)</f>
        <v>0</v>
      </c>
      <c r="CG130" s="146">
        <f t="shared" ref="CG130" si="3624">SUM(BW128*P130)</f>
        <v>0</v>
      </c>
      <c r="CH130" s="146">
        <f t="shared" ref="CH130" si="3625">SUM(BW128*Q130)</f>
        <v>0</v>
      </c>
      <c r="CI130" s="146">
        <f t="shared" ref="CI130" si="3626">SUM(BW128*R130)</f>
        <v>0</v>
      </c>
      <c r="CJ130" s="146">
        <f t="shared" ref="CJ130" si="3627">SUM(BW128*S130)</f>
        <v>0</v>
      </c>
      <c r="CK130" s="149">
        <f t="shared" si="2466"/>
        <v>0</v>
      </c>
      <c r="CL130" s="151"/>
      <c r="CM130" s="146">
        <f t="shared" ref="CM130" si="3628">SUM(BW128*V130)</f>
        <v>0</v>
      </c>
      <c r="CN130" s="146">
        <f t="shared" ref="CN130" si="3629">SUM(BW128*W130)</f>
        <v>0</v>
      </c>
      <c r="CO130" s="146">
        <f t="shared" ref="CO130" si="3630">SUM(BW128*X130)</f>
        <v>0</v>
      </c>
      <c r="CP130" s="146">
        <f t="shared" ref="CP130" si="3631">SUM(BW128*Y130)</f>
        <v>0</v>
      </c>
      <c r="CQ130" s="146">
        <f t="shared" ref="CQ130" si="3632">SUM(BW128*Z130)</f>
        <v>0</v>
      </c>
      <c r="CR130" s="149">
        <f t="shared" si="2468"/>
        <v>0</v>
      </c>
      <c r="CS130" s="40"/>
      <c r="CT130" s="200"/>
      <c r="CU130" s="40"/>
      <c r="CV130" s="146">
        <f t="shared" si="2469"/>
        <v>0</v>
      </c>
      <c r="CW130" s="146">
        <f t="shared" si="2470"/>
        <v>0</v>
      </c>
      <c r="CX130" s="146">
        <f t="shared" si="2446"/>
        <v>0</v>
      </c>
      <c r="CY130" s="146">
        <f t="shared" si="2447"/>
        <v>0</v>
      </c>
      <c r="CZ130" s="146">
        <f t="shared" si="2471"/>
        <v>0</v>
      </c>
      <c r="DA130" s="149">
        <f t="shared" si="2472"/>
        <v>0</v>
      </c>
      <c r="DB130" s="151"/>
      <c r="DC130" s="146">
        <f t="shared" ref="DC130" si="3633">SUM(CT128*O130)</f>
        <v>0</v>
      </c>
      <c r="DD130" s="146">
        <f t="shared" ref="DD130" si="3634">SUM(CT128*P130)</f>
        <v>0</v>
      </c>
      <c r="DE130" s="146">
        <f t="shared" ref="DE130" si="3635">SUM(CT128*Q130)</f>
        <v>0</v>
      </c>
      <c r="DF130" s="146">
        <f t="shared" ref="DF130" si="3636">SUM(CT128*R130)</f>
        <v>0</v>
      </c>
      <c r="DG130" s="146">
        <f t="shared" ref="DG130" si="3637">SUM(CT128*S130)</f>
        <v>0</v>
      </c>
      <c r="DH130" s="149">
        <f t="shared" si="2474"/>
        <v>0</v>
      </c>
      <c r="DI130" s="151"/>
      <c r="DJ130" s="146">
        <f t="shared" ref="DJ130" si="3638">SUM(CT128*V130)</f>
        <v>0</v>
      </c>
      <c r="DK130" s="146">
        <f t="shared" ref="DK130" si="3639">SUM(CT128*W130)</f>
        <v>0</v>
      </c>
      <c r="DL130" s="146">
        <f t="shared" ref="DL130" si="3640">SUM(CT128*X130)</f>
        <v>0</v>
      </c>
      <c r="DM130" s="146">
        <f t="shared" ref="DM130" si="3641">SUM(CT128*Y130)</f>
        <v>0</v>
      </c>
      <c r="DN130" s="146">
        <f t="shared" ref="DN130" si="3642">SUM(CT128*Z130)</f>
        <v>0</v>
      </c>
      <c r="DO130" s="149">
        <f t="shared" si="2476"/>
        <v>0</v>
      </c>
      <c r="DP130" s="77"/>
    </row>
    <row r="131" spans="1:120" x14ac:dyDescent="0.3">
      <c r="A131" s="203"/>
      <c r="B131" s="205"/>
      <c r="C131" s="201"/>
      <c r="D131" s="201"/>
      <c r="E131" s="170">
        <f t="shared" si="3602"/>
        <v>0</v>
      </c>
      <c r="F131" s="201"/>
      <c r="G131" s="119" t="s">
        <v>26</v>
      </c>
      <c r="H131" s="146">
        <f>'Project 18'!$B$15</f>
        <v>0</v>
      </c>
      <c r="I131" s="146">
        <f>'Project 18'!$C$15</f>
        <v>0</v>
      </c>
      <c r="J131" s="146">
        <f>'Project 18'!$D$15</f>
        <v>0</v>
      </c>
      <c r="K131" s="146">
        <f>'Project 18'!$E$15</f>
        <v>0</v>
      </c>
      <c r="L131" s="146">
        <f>'Project 18'!$F$15</f>
        <v>0</v>
      </c>
      <c r="M131" s="149">
        <f>'Project 18'!$G$15</f>
        <v>0</v>
      </c>
      <c r="N131" s="151"/>
      <c r="O131" s="146">
        <f>'Project 18'!$B$24</f>
        <v>0</v>
      </c>
      <c r="P131" s="146">
        <f>'Project 18'!$C$24</f>
        <v>0</v>
      </c>
      <c r="Q131" s="146">
        <f>'Project 18'!$D$24</f>
        <v>0</v>
      </c>
      <c r="R131" s="146">
        <f>'Project 18'!$E$24</f>
        <v>0</v>
      </c>
      <c r="S131" s="146">
        <f>'Project 18'!$F$24</f>
        <v>0</v>
      </c>
      <c r="T131" s="149">
        <f>'Project 18'!$G$24</f>
        <v>0</v>
      </c>
      <c r="U131" s="151"/>
      <c r="V131" s="146">
        <f>'Project 18'!$J$24</f>
        <v>0</v>
      </c>
      <c r="W131" s="146">
        <f>'Project 18'!$K$24</f>
        <v>0</v>
      </c>
      <c r="X131" s="146">
        <f>'Project 18'!$L$24</f>
        <v>0</v>
      </c>
      <c r="Y131" s="146">
        <f>'Project 18'!$M$24</f>
        <v>0</v>
      </c>
      <c r="Z131" s="146">
        <f>'Project 18'!$N$24</f>
        <v>0</v>
      </c>
      <c r="AA131" s="149">
        <f>'Project 18'!$O$24</f>
        <v>0</v>
      </c>
      <c r="AB131" s="40"/>
      <c r="AC131" s="200"/>
      <c r="AE131" s="146">
        <f t="shared" si="2233"/>
        <v>0</v>
      </c>
      <c r="AF131" s="146">
        <f t="shared" si="2234"/>
        <v>0</v>
      </c>
      <c r="AG131" s="146">
        <f t="shared" si="2235"/>
        <v>0</v>
      </c>
      <c r="AH131" s="146">
        <f>AO131+AV131</f>
        <v>0</v>
      </c>
      <c r="AI131" s="146">
        <f t="shared" si="2237"/>
        <v>0</v>
      </c>
      <c r="AJ131" s="149">
        <f>SUM(AE131:AI131)</f>
        <v>0</v>
      </c>
      <c r="AK131" s="151"/>
      <c r="AL131" s="146">
        <f t="shared" ref="AL131" si="3643">SUM(AC128*O131)</f>
        <v>0</v>
      </c>
      <c r="AM131" s="146">
        <f t="shared" ref="AM131" si="3644">SUM(AC128*P131)</f>
        <v>0</v>
      </c>
      <c r="AN131" s="146">
        <f t="shared" ref="AN131" si="3645">SUM(AC128*Q131)</f>
        <v>0</v>
      </c>
      <c r="AO131" s="146">
        <f t="shared" ref="AO131" si="3646">SUM(AC128*R131)</f>
        <v>0</v>
      </c>
      <c r="AP131" s="146">
        <f t="shared" ref="AP131" si="3647">SUM(AC128*S131)</f>
        <v>0</v>
      </c>
      <c r="AQ131" s="149">
        <f t="shared" si="2482"/>
        <v>0</v>
      </c>
      <c r="AR131" s="151"/>
      <c r="AS131" s="146">
        <f t="shared" ref="AS131" si="3648">SUM(AC128*V131)</f>
        <v>0</v>
      </c>
      <c r="AT131" s="146">
        <f t="shared" ref="AT131" si="3649">SUM(AC128*W131)</f>
        <v>0</v>
      </c>
      <c r="AU131" s="146">
        <f t="shared" ref="AU131" si="3650">SUM(AC128*X131)</f>
        <v>0</v>
      </c>
      <c r="AV131" s="146">
        <f t="shared" ref="AV131" si="3651">SUM(AC128*Y131)</f>
        <v>0</v>
      </c>
      <c r="AW131" s="146">
        <f t="shared" ref="AW131" si="3652">SUM(AC128*Z131)</f>
        <v>0</v>
      </c>
      <c r="AX131" s="149">
        <f t="shared" si="2460"/>
        <v>0</v>
      </c>
      <c r="AY131" s="40"/>
      <c r="AZ131" s="200"/>
      <c r="BA131" s="137"/>
      <c r="BB131" s="146">
        <f t="shared" si="2241"/>
        <v>0</v>
      </c>
      <c r="BC131" s="146">
        <f t="shared" si="2242"/>
        <v>0</v>
      </c>
      <c r="BD131" s="146">
        <f t="shared" si="2199"/>
        <v>0</v>
      </c>
      <c r="BE131" s="146">
        <f>BL131+BS131</f>
        <v>0</v>
      </c>
      <c r="BF131" s="146">
        <f t="shared" si="2243"/>
        <v>0</v>
      </c>
      <c r="BG131" s="149">
        <f>SUM(BB131:BF131)</f>
        <v>0</v>
      </c>
      <c r="BH131" s="151"/>
      <c r="BI131" s="146">
        <f t="shared" ref="BI131" si="3653">SUM(AZ128*O131)</f>
        <v>0</v>
      </c>
      <c r="BJ131" s="146">
        <f t="shared" ref="BJ131" si="3654">SUM(AZ128*P131)</f>
        <v>0</v>
      </c>
      <c r="BK131" s="146">
        <f t="shared" ref="BK131" si="3655">SUM(AZ128*Q131)</f>
        <v>0</v>
      </c>
      <c r="BL131" s="146">
        <f t="shared" ref="BL131" si="3656">SUM(AZ128*R131)</f>
        <v>0</v>
      </c>
      <c r="BM131" s="146">
        <f t="shared" ref="BM131" si="3657">SUM(AZ128*S131)</f>
        <v>0</v>
      </c>
      <c r="BN131" s="149">
        <f t="shared" si="2462"/>
        <v>0</v>
      </c>
      <c r="BO131" s="40"/>
      <c r="BP131" s="146">
        <f t="shared" ref="BP131" si="3658">SUM(AZ128*V131)</f>
        <v>0</v>
      </c>
      <c r="BQ131" s="146">
        <f t="shared" ref="BQ131" si="3659">SUM(AZ128*W131)</f>
        <v>0</v>
      </c>
      <c r="BR131" s="146">
        <f t="shared" ref="BR131" si="3660">SUM(AZ128*X131)</f>
        <v>0</v>
      </c>
      <c r="BS131" s="146">
        <f t="shared" ref="BS131" si="3661">SUM(AZ128*Y131)</f>
        <v>0</v>
      </c>
      <c r="BT131" s="146">
        <f t="shared" ref="BT131" si="3662">SUM(AZ128*Z131)</f>
        <v>0</v>
      </c>
      <c r="BU131" s="149">
        <f t="shared" si="2464"/>
        <v>0</v>
      </c>
      <c r="BV131" s="39"/>
      <c r="BW131" s="200"/>
      <c r="BX131" s="137"/>
      <c r="BY131" s="146">
        <f t="shared" si="2247"/>
        <v>0</v>
      </c>
      <c r="BZ131" s="146">
        <f t="shared" si="2248"/>
        <v>0</v>
      </c>
      <c r="CA131" s="146">
        <f t="shared" si="2211"/>
        <v>0</v>
      </c>
      <c r="CB131" s="146">
        <f>CI131+CP131</f>
        <v>0</v>
      </c>
      <c r="CC131" s="146">
        <f t="shared" si="2249"/>
        <v>0</v>
      </c>
      <c r="CD131" s="149">
        <f>SUM(BY131:CC131)</f>
        <v>0</v>
      </c>
      <c r="CE131" s="151"/>
      <c r="CF131" s="146">
        <f t="shared" ref="CF131" si="3663">SUM(BW128*O131)</f>
        <v>0</v>
      </c>
      <c r="CG131" s="146">
        <f t="shared" ref="CG131" si="3664">SUM(BW128*P131)</f>
        <v>0</v>
      </c>
      <c r="CH131" s="146">
        <f t="shared" ref="CH131" si="3665">SUM(BW128*Q131)</f>
        <v>0</v>
      </c>
      <c r="CI131" s="146">
        <f t="shared" ref="CI131" si="3666">SUM(BW128*R131)</f>
        <v>0</v>
      </c>
      <c r="CJ131" s="146">
        <f t="shared" ref="CJ131" si="3667">SUM(BW128*S131)</f>
        <v>0</v>
      </c>
      <c r="CK131" s="149">
        <f t="shared" si="2466"/>
        <v>0</v>
      </c>
      <c r="CL131" s="151"/>
      <c r="CM131" s="146">
        <f t="shared" ref="CM131" si="3668">SUM(BW128*V131)</f>
        <v>0</v>
      </c>
      <c r="CN131" s="146">
        <f t="shared" ref="CN131" si="3669">SUM(BW128*W131)</f>
        <v>0</v>
      </c>
      <c r="CO131" s="146">
        <f t="shared" ref="CO131" si="3670">SUM(BW128*X131)</f>
        <v>0</v>
      </c>
      <c r="CP131" s="146">
        <f t="shared" ref="CP131" si="3671">SUM(BW128*Y131)</f>
        <v>0</v>
      </c>
      <c r="CQ131" s="146">
        <f t="shared" ref="CQ131" si="3672">SUM(BW128*Z131)</f>
        <v>0</v>
      </c>
      <c r="CR131" s="149">
        <f t="shared" si="2468"/>
        <v>0</v>
      </c>
      <c r="CS131" s="40"/>
      <c r="CT131" s="200"/>
      <c r="CU131" s="40"/>
      <c r="CV131" s="146">
        <f t="shared" si="2469"/>
        <v>0</v>
      </c>
      <c r="CW131" s="146">
        <f t="shared" si="2470"/>
        <v>0</v>
      </c>
      <c r="CX131" s="146">
        <f t="shared" si="2446"/>
        <v>0</v>
      </c>
      <c r="CY131" s="146">
        <f t="shared" si="2447"/>
        <v>0</v>
      </c>
      <c r="CZ131" s="146">
        <f t="shared" si="2471"/>
        <v>0</v>
      </c>
      <c r="DA131" s="149">
        <f t="shared" si="2472"/>
        <v>0</v>
      </c>
      <c r="DB131" s="151"/>
      <c r="DC131" s="146">
        <f t="shared" ref="DC131" si="3673">SUM(CT128*O131)</f>
        <v>0</v>
      </c>
      <c r="DD131" s="146">
        <f t="shared" ref="DD131" si="3674">SUM(CT128*P131)</f>
        <v>0</v>
      </c>
      <c r="DE131" s="146">
        <f t="shared" ref="DE131" si="3675">SUM(CT128*Q131)</f>
        <v>0</v>
      </c>
      <c r="DF131" s="146">
        <f t="shared" ref="DF131" si="3676">SUM(CT128*R131)</f>
        <v>0</v>
      </c>
      <c r="DG131" s="146">
        <f t="shared" ref="DG131" si="3677">SUM(CT128*S131)</f>
        <v>0</v>
      </c>
      <c r="DH131" s="149">
        <f t="shared" si="2474"/>
        <v>0</v>
      </c>
      <c r="DI131" s="151"/>
      <c r="DJ131" s="146">
        <f t="shared" ref="DJ131" si="3678">SUM(CT128*V131)</f>
        <v>0</v>
      </c>
      <c r="DK131" s="146">
        <f t="shared" ref="DK131" si="3679">SUM(CT128*W131)</f>
        <v>0</v>
      </c>
      <c r="DL131" s="146">
        <f t="shared" ref="DL131" si="3680">SUM(CT128*X131)</f>
        <v>0</v>
      </c>
      <c r="DM131" s="146">
        <f t="shared" ref="DM131" si="3681">SUM(CT128*Y131)</f>
        <v>0</v>
      </c>
      <c r="DN131" s="146">
        <f t="shared" ref="DN131" si="3682">SUM(CT128*Z131)</f>
        <v>0</v>
      </c>
      <c r="DO131" s="149">
        <f t="shared" si="2476"/>
        <v>0</v>
      </c>
      <c r="DP131" s="77"/>
    </row>
    <row r="132" spans="1:120" x14ac:dyDescent="0.3">
      <c r="A132" s="203"/>
      <c r="B132" s="205"/>
      <c r="C132" s="201"/>
      <c r="D132" s="201"/>
      <c r="E132" s="170">
        <f t="shared" si="3602"/>
        <v>0</v>
      </c>
      <c r="F132" s="201"/>
      <c r="G132" s="119" t="s">
        <v>27</v>
      </c>
      <c r="H132" s="146">
        <f>'Project 18'!$B$16</f>
        <v>0</v>
      </c>
      <c r="I132" s="146">
        <f>'Project 18'!$C$16</f>
        <v>0</v>
      </c>
      <c r="J132" s="146">
        <f>'Project 18'!$D$16</f>
        <v>0</v>
      </c>
      <c r="K132" s="146">
        <f>'Project 18'!$E$16</f>
        <v>0</v>
      </c>
      <c r="L132" s="146">
        <f>'Project 18'!$F$16</f>
        <v>0</v>
      </c>
      <c r="M132" s="149">
        <f>'Project 18'!$G$16</f>
        <v>0</v>
      </c>
      <c r="N132" s="151"/>
      <c r="O132" s="146">
        <f>'Project 18'!$B$25</f>
        <v>0</v>
      </c>
      <c r="P132" s="146">
        <f>'Project 18'!$C$25</f>
        <v>0</v>
      </c>
      <c r="Q132" s="146">
        <f>'Project 18'!$D$25</f>
        <v>0</v>
      </c>
      <c r="R132" s="146">
        <f>'Project 18'!$E$25</f>
        <v>0</v>
      </c>
      <c r="S132" s="146">
        <f>'Project 18'!$F$25</f>
        <v>0</v>
      </c>
      <c r="T132" s="149">
        <f>'Project 18'!$G$25</f>
        <v>0</v>
      </c>
      <c r="U132" s="151"/>
      <c r="V132" s="146">
        <f>'Project 18'!$J$25</f>
        <v>0</v>
      </c>
      <c r="W132" s="146">
        <f>'Project 18'!$K$25</f>
        <v>0</v>
      </c>
      <c r="X132" s="146">
        <f>'Project 18'!$L$25</f>
        <v>0</v>
      </c>
      <c r="Y132" s="146">
        <f>'Project 18'!$M$25</f>
        <v>0</v>
      </c>
      <c r="Z132" s="146">
        <f>'Project 18'!$N$25</f>
        <v>0</v>
      </c>
      <c r="AA132" s="149">
        <f>'Project 18'!$O$25</f>
        <v>0</v>
      </c>
      <c r="AB132" s="40"/>
      <c r="AC132" s="200"/>
      <c r="AE132" s="146">
        <f t="shared" si="2233"/>
        <v>0</v>
      </c>
      <c r="AF132" s="146">
        <f t="shared" si="2234"/>
        <v>0</v>
      </c>
      <c r="AG132" s="146">
        <f t="shared" si="2235"/>
        <v>0</v>
      </c>
      <c r="AH132" s="146">
        <f t="shared" si="2236"/>
        <v>0</v>
      </c>
      <c r="AI132" s="146">
        <f t="shared" si="2237"/>
        <v>0</v>
      </c>
      <c r="AJ132" s="149">
        <f t="shared" si="2238"/>
        <v>0</v>
      </c>
      <c r="AK132" s="151"/>
      <c r="AL132" s="146">
        <f t="shared" ref="AL132" si="3683">SUM(AC128*O132)</f>
        <v>0</v>
      </c>
      <c r="AM132" s="146">
        <f t="shared" ref="AM132" si="3684">SUM(AC128*P132)</f>
        <v>0</v>
      </c>
      <c r="AN132" s="146">
        <f t="shared" ref="AN132" si="3685">SUM(AC128*Q132)</f>
        <v>0</v>
      </c>
      <c r="AO132" s="146">
        <f t="shared" ref="AO132" si="3686">SUM(AC128*R132)</f>
        <v>0</v>
      </c>
      <c r="AP132" s="146">
        <f t="shared" ref="AP132" si="3687">SUM(AC128*S132)</f>
        <v>0</v>
      </c>
      <c r="AQ132" s="149">
        <f t="shared" si="2482"/>
        <v>0</v>
      </c>
      <c r="AR132" s="151"/>
      <c r="AS132" s="146">
        <f t="shared" ref="AS132" si="3688">SUM(AC128*V132)</f>
        <v>0</v>
      </c>
      <c r="AT132" s="146">
        <f t="shared" ref="AT132" si="3689">SUM(AC128*W132)</f>
        <v>0</v>
      </c>
      <c r="AU132" s="146">
        <f t="shared" ref="AU132" si="3690">SUM(AC128*X132)</f>
        <v>0</v>
      </c>
      <c r="AV132" s="146">
        <f t="shared" ref="AV132" si="3691">SUM(AC128*Y132)</f>
        <v>0</v>
      </c>
      <c r="AW132" s="146">
        <f t="shared" ref="AW132" si="3692">SUM(AC128*Z132)</f>
        <v>0</v>
      </c>
      <c r="AX132" s="149">
        <f t="shared" si="2460"/>
        <v>0</v>
      </c>
      <c r="AY132" s="40"/>
      <c r="AZ132" s="200"/>
      <c r="BA132" s="137"/>
      <c r="BB132" s="146">
        <f t="shared" si="2241"/>
        <v>0</v>
      </c>
      <c r="BC132" s="146">
        <f t="shared" si="2242"/>
        <v>0</v>
      </c>
      <c r="BD132" s="146">
        <f t="shared" si="2199"/>
        <v>0</v>
      </c>
      <c r="BE132" s="146">
        <f t="shared" ref="BE132:BE175" si="3693">BL132+BS132</f>
        <v>0</v>
      </c>
      <c r="BF132" s="146">
        <f t="shared" si="2243"/>
        <v>0</v>
      </c>
      <c r="BG132" s="149">
        <f t="shared" ref="BG132:BG175" si="3694">SUM(BB132:BF132)</f>
        <v>0</v>
      </c>
      <c r="BH132" s="151"/>
      <c r="BI132" s="146">
        <f t="shared" ref="BI132" si="3695">SUM(AZ128*O132)</f>
        <v>0</v>
      </c>
      <c r="BJ132" s="146">
        <f t="shared" ref="BJ132" si="3696">SUM(AZ128*P132)</f>
        <v>0</v>
      </c>
      <c r="BK132" s="146">
        <f t="shared" ref="BK132" si="3697">SUM(AZ128*Q132)</f>
        <v>0</v>
      </c>
      <c r="BL132" s="146">
        <f t="shared" ref="BL132" si="3698">SUM(AZ128*R132)</f>
        <v>0</v>
      </c>
      <c r="BM132" s="146">
        <f t="shared" ref="BM132" si="3699">SUM(AZ128*S132)</f>
        <v>0</v>
      </c>
      <c r="BN132" s="149">
        <f t="shared" si="2462"/>
        <v>0</v>
      </c>
      <c r="BO132" s="40"/>
      <c r="BP132" s="146">
        <f t="shared" ref="BP132" si="3700">SUM(AZ128*V132)</f>
        <v>0</v>
      </c>
      <c r="BQ132" s="146">
        <f t="shared" ref="BQ132" si="3701">SUM(AZ128*W132)</f>
        <v>0</v>
      </c>
      <c r="BR132" s="146">
        <f t="shared" ref="BR132" si="3702">SUM(AZ128*X132)</f>
        <v>0</v>
      </c>
      <c r="BS132" s="146">
        <f t="shared" ref="BS132" si="3703">SUM(AZ128*Y132)</f>
        <v>0</v>
      </c>
      <c r="BT132" s="146">
        <f t="shared" ref="BT132" si="3704">SUM(AZ128*Z132)</f>
        <v>0</v>
      </c>
      <c r="BU132" s="149">
        <f t="shared" si="2464"/>
        <v>0</v>
      </c>
      <c r="BV132" s="39"/>
      <c r="BW132" s="200"/>
      <c r="BX132" s="137"/>
      <c r="BY132" s="146">
        <f t="shared" si="2247"/>
        <v>0</v>
      </c>
      <c r="BZ132" s="146">
        <f t="shared" si="2248"/>
        <v>0</v>
      </c>
      <c r="CA132" s="146">
        <f t="shared" si="2211"/>
        <v>0</v>
      </c>
      <c r="CB132" s="146">
        <f t="shared" ref="CB132:CB175" si="3705">CI132+CP132</f>
        <v>0</v>
      </c>
      <c r="CC132" s="146">
        <f t="shared" si="2249"/>
        <v>0</v>
      </c>
      <c r="CD132" s="149">
        <f t="shared" ref="CD132:CD175" si="3706">SUM(BY132:CC132)</f>
        <v>0</v>
      </c>
      <c r="CE132" s="151"/>
      <c r="CF132" s="146">
        <f t="shared" ref="CF132" si="3707">SUM(BW128*O132)</f>
        <v>0</v>
      </c>
      <c r="CG132" s="146">
        <f t="shared" ref="CG132" si="3708">SUM(BW128*P132)</f>
        <v>0</v>
      </c>
      <c r="CH132" s="146">
        <f t="shared" ref="CH132" si="3709">SUM(BW128*Q132)</f>
        <v>0</v>
      </c>
      <c r="CI132" s="146">
        <f t="shared" ref="CI132" si="3710">SUM(BW128*R132)</f>
        <v>0</v>
      </c>
      <c r="CJ132" s="146">
        <f t="shared" ref="CJ132" si="3711">SUM(BW128*S132)</f>
        <v>0</v>
      </c>
      <c r="CK132" s="149">
        <f t="shared" si="2466"/>
        <v>0</v>
      </c>
      <c r="CL132" s="151"/>
      <c r="CM132" s="146">
        <f t="shared" ref="CM132" si="3712">SUM(BW128*V132)</f>
        <v>0</v>
      </c>
      <c r="CN132" s="146">
        <f t="shared" ref="CN132" si="3713">SUM(BW128*W132)</f>
        <v>0</v>
      </c>
      <c r="CO132" s="146">
        <f t="shared" ref="CO132" si="3714">SUM(BW128*X132)</f>
        <v>0</v>
      </c>
      <c r="CP132" s="146">
        <f t="shared" ref="CP132" si="3715">SUM(BW128*Y132)</f>
        <v>0</v>
      </c>
      <c r="CQ132" s="146">
        <f t="shared" ref="CQ132" si="3716">SUM(BW128*Z132)</f>
        <v>0</v>
      </c>
      <c r="CR132" s="149">
        <f t="shared" si="2468"/>
        <v>0</v>
      </c>
      <c r="CS132" s="40"/>
      <c r="CT132" s="200"/>
      <c r="CU132" s="40"/>
      <c r="CV132" s="146">
        <f t="shared" si="2469"/>
        <v>0</v>
      </c>
      <c r="CW132" s="146">
        <f t="shared" si="2470"/>
        <v>0</v>
      </c>
      <c r="CX132" s="146">
        <f t="shared" si="2446"/>
        <v>0</v>
      </c>
      <c r="CY132" s="146">
        <f t="shared" si="2447"/>
        <v>0</v>
      </c>
      <c r="CZ132" s="146">
        <f t="shared" si="2471"/>
        <v>0</v>
      </c>
      <c r="DA132" s="149">
        <f t="shared" si="2472"/>
        <v>0</v>
      </c>
      <c r="DB132" s="151"/>
      <c r="DC132" s="146">
        <f t="shared" ref="DC132" si="3717">SUM(CT128*O132)</f>
        <v>0</v>
      </c>
      <c r="DD132" s="146">
        <f t="shared" ref="DD132" si="3718">SUM(CT128*P132)</f>
        <v>0</v>
      </c>
      <c r="DE132" s="146">
        <f t="shared" ref="DE132" si="3719">SUM(CT128*Q132)</f>
        <v>0</v>
      </c>
      <c r="DF132" s="146">
        <f t="shared" ref="DF132" si="3720">SUM(CT128*R132)</f>
        <v>0</v>
      </c>
      <c r="DG132" s="146">
        <f t="shared" ref="DG132" si="3721">SUM(CT128*S132)</f>
        <v>0</v>
      </c>
      <c r="DH132" s="149">
        <f t="shared" si="2474"/>
        <v>0</v>
      </c>
      <c r="DI132" s="151"/>
      <c r="DJ132" s="146">
        <f t="shared" ref="DJ132" si="3722">SUM(CT128*V132)</f>
        <v>0</v>
      </c>
      <c r="DK132" s="146">
        <f t="shared" ref="DK132" si="3723">SUM(CT128*W132)</f>
        <v>0</v>
      </c>
      <c r="DL132" s="146">
        <f t="shared" ref="DL132" si="3724">SUM(CT128*X132)</f>
        <v>0</v>
      </c>
      <c r="DM132" s="146">
        <f t="shared" ref="DM132" si="3725">SUM(CT128*Y132)</f>
        <v>0</v>
      </c>
      <c r="DN132" s="146">
        <f t="shared" ref="DN132" si="3726">SUM(CT128*Z132)</f>
        <v>0</v>
      </c>
      <c r="DO132" s="149">
        <f t="shared" si="2476"/>
        <v>0</v>
      </c>
      <c r="DP132" s="77"/>
    </row>
    <row r="133" spans="1:120" x14ac:dyDescent="0.3">
      <c r="A133" s="204"/>
      <c r="B133" s="205"/>
      <c r="C133" s="201"/>
      <c r="D133" s="201"/>
      <c r="E133" s="171" t="s">
        <v>21</v>
      </c>
      <c r="F133" s="201"/>
      <c r="G133" s="119" t="s">
        <v>21</v>
      </c>
      <c r="H133" s="195">
        <f>'Project 18'!$B$17</f>
        <v>0</v>
      </c>
      <c r="I133" s="195">
        <f>'Project 18'!$C$17</f>
        <v>0</v>
      </c>
      <c r="J133" s="195">
        <f>'Project 18'!$D$17</f>
        <v>0</v>
      </c>
      <c r="K133" s="195">
        <f>'Project 18'!$E$17</f>
        <v>0</v>
      </c>
      <c r="L133" s="195">
        <f>'Project 18'!$F$17</f>
        <v>0</v>
      </c>
      <c r="M133" s="196">
        <f>'Project 18'!$G$17</f>
        <v>0</v>
      </c>
      <c r="N133" s="151"/>
      <c r="O133" s="195">
        <f>'Project 18'!$B$26</f>
        <v>0</v>
      </c>
      <c r="P133" s="195">
        <f>'Project 18'!$C$26</f>
        <v>0</v>
      </c>
      <c r="Q133" s="195">
        <f>'Project 18'!$D$26</f>
        <v>0</v>
      </c>
      <c r="R133" s="195">
        <f>'Project 18'!$E$26</f>
        <v>0</v>
      </c>
      <c r="S133" s="195">
        <f>'Project 18'!$F$26</f>
        <v>0</v>
      </c>
      <c r="T133" s="196">
        <f>'Project 18'!$G$26</f>
        <v>0</v>
      </c>
      <c r="U133" s="151"/>
      <c r="V133" s="195">
        <f>'Project 18'!$J$26</f>
        <v>0</v>
      </c>
      <c r="W133" s="195">
        <f>'Project 18'!$K$26</f>
        <v>0</v>
      </c>
      <c r="X133" s="195">
        <f>'Project 18'!$L$26</f>
        <v>0</v>
      </c>
      <c r="Y133" s="195">
        <f>'Project 18'!$M$26</f>
        <v>0</v>
      </c>
      <c r="Z133" s="195">
        <f>'Project 18'!$N$26</f>
        <v>0</v>
      </c>
      <c r="AA133" s="196">
        <f>'Project 18'!$O$26</f>
        <v>0</v>
      </c>
      <c r="AB133" s="40"/>
      <c r="AC133" s="200"/>
      <c r="AE133" s="195">
        <f t="shared" si="2233"/>
        <v>0</v>
      </c>
      <c r="AF133" s="195">
        <f t="shared" si="2234"/>
        <v>0</v>
      </c>
      <c r="AG133" s="195">
        <f t="shared" si="2235"/>
        <v>0</v>
      </c>
      <c r="AH133" s="195">
        <f t="shared" si="2236"/>
        <v>0</v>
      </c>
      <c r="AI133" s="195">
        <f t="shared" si="2237"/>
        <v>0</v>
      </c>
      <c r="AJ133" s="196">
        <f t="shared" si="2238"/>
        <v>0</v>
      </c>
      <c r="AK133" s="151"/>
      <c r="AL133" s="195">
        <f t="shared" ref="AL133:AP133" si="3727">SUM(AL128:AL132)</f>
        <v>0</v>
      </c>
      <c r="AM133" s="195">
        <f t="shared" si="3727"/>
        <v>0</v>
      </c>
      <c r="AN133" s="195">
        <f t="shared" si="3727"/>
        <v>0</v>
      </c>
      <c r="AO133" s="195">
        <f t="shared" si="3727"/>
        <v>0</v>
      </c>
      <c r="AP133" s="195">
        <f t="shared" si="3727"/>
        <v>0</v>
      </c>
      <c r="AQ133" s="196">
        <f t="shared" si="2482"/>
        <v>0</v>
      </c>
      <c r="AR133" s="151"/>
      <c r="AS133" s="195">
        <f t="shared" ref="AS133" si="3728">SUM(AS128:AS132)</f>
        <v>0</v>
      </c>
      <c r="AT133" s="195">
        <f t="shared" si="3515"/>
        <v>0</v>
      </c>
      <c r="AU133" s="195">
        <f t="shared" si="3515"/>
        <v>0</v>
      </c>
      <c r="AV133" s="195">
        <f t="shared" si="3515"/>
        <v>0</v>
      </c>
      <c r="AW133" s="195">
        <f t="shared" si="3515"/>
        <v>0</v>
      </c>
      <c r="AX133" s="196">
        <f t="shared" si="2460"/>
        <v>0</v>
      </c>
      <c r="AY133" s="40"/>
      <c r="AZ133" s="200"/>
      <c r="BA133" s="137"/>
      <c r="BB133" s="195">
        <f t="shared" si="2241"/>
        <v>0</v>
      </c>
      <c r="BC133" s="195">
        <f t="shared" si="2242"/>
        <v>0</v>
      </c>
      <c r="BD133" s="195">
        <f t="shared" si="2199"/>
        <v>0</v>
      </c>
      <c r="BE133" s="195">
        <f t="shared" si="3693"/>
        <v>0</v>
      </c>
      <c r="BF133" s="195">
        <f t="shared" si="2243"/>
        <v>0</v>
      </c>
      <c r="BG133" s="196">
        <f t="shared" si="3694"/>
        <v>0</v>
      </c>
      <c r="BH133" s="151"/>
      <c r="BI133" s="195">
        <f t="shared" ref="BI133" si="3729">SUM(BI128:BI132)</f>
        <v>0</v>
      </c>
      <c r="BJ133" s="195">
        <f t="shared" si="3516"/>
        <v>0</v>
      </c>
      <c r="BK133" s="195">
        <f t="shared" si="3516"/>
        <v>0</v>
      </c>
      <c r="BL133" s="195">
        <f t="shared" si="3516"/>
        <v>0</v>
      </c>
      <c r="BM133" s="195">
        <f t="shared" si="3516"/>
        <v>0</v>
      </c>
      <c r="BN133" s="196">
        <f t="shared" si="2462"/>
        <v>0</v>
      </c>
      <c r="BO133" s="40"/>
      <c r="BP133" s="195">
        <f t="shared" ref="BP133" si="3730">SUM(BP128:BP132)</f>
        <v>0</v>
      </c>
      <c r="BQ133" s="195">
        <f t="shared" si="3517"/>
        <v>0</v>
      </c>
      <c r="BR133" s="195">
        <f t="shared" si="3517"/>
        <v>0</v>
      </c>
      <c r="BS133" s="195">
        <f t="shared" si="3517"/>
        <v>0</v>
      </c>
      <c r="BT133" s="195">
        <f t="shared" si="3517"/>
        <v>0</v>
      </c>
      <c r="BU133" s="196">
        <f t="shared" si="2464"/>
        <v>0</v>
      </c>
      <c r="BV133" s="39"/>
      <c r="BW133" s="200"/>
      <c r="BX133" s="137"/>
      <c r="BY133" s="195">
        <f t="shared" si="2247"/>
        <v>0</v>
      </c>
      <c r="BZ133" s="195">
        <f t="shared" si="2248"/>
        <v>0</v>
      </c>
      <c r="CA133" s="195">
        <f t="shared" si="2211"/>
        <v>0</v>
      </c>
      <c r="CB133" s="195">
        <f t="shared" si="3705"/>
        <v>0</v>
      </c>
      <c r="CC133" s="195">
        <f t="shared" si="2249"/>
        <v>0</v>
      </c>
      <c r="CD133" s="196">
        <f t="shared" si="3706"/>
        <v>0</v>
      </c>
      <c r="CE133" s="151"/>
      <c r="CF133" s="195">
        <f t="shared" ref="CF133" si="3731">SUM(CF128:CF132)</f>
        <v>0</v>
      </c>
      <c r="CG133" s="195">
        <f t="shared" si="3518"/>
        <v>0</v>
      </c>
      <c r="CH133" s="195">
        <f t="shared" si="3518"/>
        <v>0</v>
      </c>
      <c r="CI133" s="195">
        <f t="shared" si="3518"/>
        <v>0</v>
      </c>
      <c r="CJ133" s="195">
        <f t="shared" si="3518"/>
        <v>0</v>
      </c>
      <c r="CK133" s="196">
        <f t="shared" si="2466"/>
        <v>0</v>
      </c>
      <c r="CL133" s="151"/>
      <c r="CM133" s="195">
        <f t="shared" ref="CM133" si="3732">SUM(CM128:CM132)</f>
        <v>0</v>
      </c>
      <c r="CN133" s="195">
        <f t="shared" si="3519"/>
        <v>0</v>
      </c>
      <c r="CO133" s="195">
        <f t="shared" si="3519"/>
        <v>0</v>
      </c>
      <c r="CP133" s="195">
        <f t="shared" si="3519"/>
        <v>0</v>
      </c>
      <c r="CQ133" s="195">
        <f t="shared" si="3519"/>
        <v>0</v>
      </c>
      <c r="CR133" s="196">
        <f t="shared" si="2468"/>
        <v>0</v>
      </c>
      <c r="CS133" s="40"/>
      <c r="CT133" s="200"/>
      <c r="CU133" s="40"/>
      <c r="CV133" s="150">
        <f t="shared" si="2469"/>
        <v>0</v>
      </c>
      <c r="CW133" s="150">
        <f t="shared" si="2470"/>
        <v>0</v>
      </c>
      <c r="CX133" s="150">
        <f t="shared" si="2446"/>
        <v>0</v>
      </c>
      <c r="CY133" s="150">
        <f t="shared" si="2447"/>
        <v>0</v>
      </c>
      <c r="CZ133" s="150">
        <f t="shared" si="2471"/>
        <v>0</v>
      </c>
      <c r="DA133" s="149">
        <f t="shared" si="2472"/>
        <v>0</v>
      </c>
      <c r="DB133" s="151"/>
      <c r="DC133" s="150">
        <f t="shared" ref="DC133" si="3733">SUM(DC128:DC132)</f>
        <v>0</v>
      </c>
      <c r="DD133" s="150">
        <f t="shared" si="3520"/>
        <v>0</v>
      </c>
      <c r="DE133" s="150">
        <f t="shared" si="3520"/>
        <v>0</v>
      </c>
      <c r="DF133" s="150">
        <f t="shared" si="3520"/>
        <v>0</v>
      </c>
      <c r="DG133" s="150">
        <f t="shared" si="3520"/>
        <v>0</v>
      </c>
      <c r="DH133" s="149">
        <f t="shared" si="2474"/>
        <v>0</v>
      </c>
      <c r="DI133" s="151"/>
      <c r="DJ133" s="150">
        <f t="shared" ref="DJ133:DK133" si="3734">SUM(DJ128:DJ132)</f>
        <v>0</v>
      </c>
      <c r="DK133" s="150">
        <f t="shared" si="3734"/>
        <v>0</v>
      </c>
      <c r="DL133" s="150">
        <f t="shared" si="3521"/>
        <v>0</v>
      </c>
      <c r="DM133" s="150">
        <f t="shared" si="3521"/>
        <v>0</v>
      </c>
      <c r="DN133" s="150">
        <f t="shared" si="3521"/>
        <v>0</v>
      </c>
      <c r="DO133" s="149">
        <f t="shared" si="2476"/>
        <v>0</v>
      </c>
      <c r="DP133" s="77"/>
    </row>
    <row r="134" spans="1:120" x14ac:dyDescent="0.3">
      <c r="A134" s="202" t="s">
        <v>54</v>
      </c>
      <c r="B134" s="205">
        <f>'Project 19'!$C$2</f>
        <v>0</v>
      </c>
      <c r="C134" s="201">
        <f>'Project 19'!$C$3</f>
        <v>0</v>
      </c>
      <c r="D134" s="201">
        <f>'Project 19'!$C$4</f>
        <v>0</v>
      </c>
      <c r="E134" s="169">
        <f>'Project 19'!$C$6</f>
        <v>0</v>
      </c>
      <c r="F134" s="201">
        <f>'Project 19'!$C$7</f>
        <v>0</v>
      </c>
      <c r="G134" s="119" t="s">
        <v>22</v>
      </c>
      <c r="H134" s="146">
        <f>'Project 19'!$B$12</f>
        <v>0</v>
      </c>
      <c r="I134" s="146">
        <f>'Project 19'!$C$12</f>
        <v>0</v>
      </c>
      <c r="J134" s="146">
        <f>'Project 19'!$D$12</f>
        <v>0</v>
      </c>
      <c r="K134" s="146">
        <f>'Project 19'!$E$12</f>
        <v>0</v>
      </c>
      <c r="L134" s="146">
        <f>'Project 19'!$F$12</f>
        <v>0</v>
      </c>
      <c r="M134" s="147">
        <f>'Project 19'!$G$12</f>
        <v>0</v>
      </c>
      <c r="N134" s="151"/>
      <c r="O134" s="146">
        <f>'Project 19'!$B$21</f>
        <v>0</v>
      </c>
      <c r="P134" s="146">
        <f>'Project 19'!$C$21</f>
        <v>0</v>
      </c>
      <c r="Q134" s="146">
        <f>'Project 19'!$D$21</f>
        <v>0</v>
      </c>
      <c r="R134" s="146">
        <f>'Project 19'!$E$21</f>
        <v>0</v>
      </c>
      <c r="S134" s="146">
        <f>'Project 19'!$F$21</f>
        <v>0</v>
      </c>
      <c r="T134" s="147">
        <f>'Project 19'!$G$21</f>
        <v>0</v>
      </c>
      <c r="U134" s="151"/>
      <c r="V134" s="146">
        <f>'Project 19'!$J$21</f>
        <v>0</v>
      </c>
      <c r="W134" s="146">
        <f>'Project 19'!$K$21</f>
        <v>0</v>
      </c>
      <c r="X134" s="146">
        <f>'Project 19'!$L$21</f>
        <v>0</v>
      </c>
      <c r="Y134" s="146">
        <f>'Project 19'!$M$21</f>
        <v>0</v>
      </c>
      <c r="Z134" s="146">
        <f>'Project 19'!$N$21</f>
        <v>0</v>
      </c>
      <c r="AA134" s="147">
        <f>'Project 19'!$O$21</f>
        <v>0</v>
      </c>
      <c r="AB134" s="40"/>
      <c r="AC134" s="200"/>
      <c r="AE134" s="146">
        <f t="shared" si="2233"/>
        <v>0</v>
      </c>
      <c r="AF134" s="146">
        <f t="shared" si="2234"/>
        <v>0</v>
      </c>
      <c r="AG134" s="146">
        <f t="shared" si="2235"/>
        <v>0</v>
      </c>
      <c r="AH134" s="146">
        <f t="shared" si="2236"/>
        <v>0</v>
      </c>
      <c r="AI134" s="146">
        <f t="shared" si="2237"/>
        <v>0</v>
      </c>
      <c r="AJ134" s="147">
        <f t="shared" si="2238"/>
        <v>0</v>
      </c>
      <c r="AK134" s="151"/>
      <c r="AL134" s="146">
        <f t="shared" ref="AL134" si="3735">SUM(AC134*O134)</f>
        <v>0</v>
      </c>
      <c r="AM134" s="146">
        <f t="shared" ref="AM134" si="3736">SUM(AC134*P134)</f>
        <v>0</v>
      </c>
      <c r="AN134" s="146">
        <f t="shared" ref="AN134" si="3737">SUM(AC134*Q134)</f>
        <v>0</v>
      </c>
      <c r="AO134" s="146">
        <f t="shared" ref="AO134" si="3738">SUM(AC134*R134)</f>
        <v>0</v>
      </c>
      <c r="AP134" s="146">
        <f t="shared" ref="AP134" si="3739">SUM(AC134*S134)</f>
        <v>0</v>
      </c>
      <c r="AQ134" s="147">
        <f t="shared" si="2482"/>
        <v>0</v>
      </c>
      <c r="AR134" s="151"/>
      <c r="AS134" s="146">
        <f t="shared" ref="AS134" si="3740">SUM(AC134*V134)</f>
        <v>0</v>
      </c>
      <c r="AT134" s="146">
        <f t="shared" ref="AT134" si="3741">SUM(AC134*W134)</f>
        <v>0</v>
      </c>
      <c r="AU134" s="146">
        <f t="shared" ref="AU134" si="3742">SUM(AC134*X134)</f>
        <v>0</v>
      </c>
      <c r="AV134" s="146">
        <f t="shared" ref="AV134" si="3743">SUM(AC134*Y134)</f>
        <v>0</v>
      </c>
      <c r="AW134" s="146">
        <f t="shared" ref="AW134" si="3744">SUM(AC134*Z134)</f>
        <v>0</v>
      </c>
      <c r="AX134" s="147">
        <f t="shared" si="2460"/>
        <v>0</v>
      </c>
      <c r="AY134" s="40"/>
      <c r="AZ134" s="200"/>
      <c r="BA134" s="137"/>
      <c r="BB134" s="146">
        <f t="shared" si="2241"/>
        <v>0</v>
      </c>
      <c r="BC134" s="146">
        <f t="shared" si="2242"/>
        <v>0</v>
      </c>
      <c r="BD134" s="146">
        <f t="shared" si="2199"/>
        <v>0</v>
      </c>
      <c r="BE134" s="146">
        <f t="shared" si="3693"/>
        <v>0</v>
      </c>
      <c r="BF134" s="146">
        <f t="shared" si="2243"/>
        <v>0</v>
      </c>
      <c r="BG134" s="147">
        <f t="shared" si="3694"/>
        <v>0</v>
      </c>
      <c r="BH134" s="151"/>
      <c r="BI134" s="146">
        <f t="shared" ref="BI134" si="3745">SUM(AZ134*O134)</f>
        <v>0</v>
      </c>
      <c r="BJ134" s="146">
        <f t="shared" ref="BJ134" si="3746">SUM(AZ134*P134)</f>
        <v>0</v>
      </c>
      <c r="BK134" s="146">
        <f t="shared" ref="BK134" si="3747">SUM(AZ134*Q134)</f>
        <v>0</v>
      </c>
      <c r="BL134" s="146">
        <f t="shared" ref="BL134" si="3748">SUM(AZ134*R134)</f>
        <v>0</v>
      </c>
      <c r="BM134" s="146">
        <f t="shared" ref="BM134" si="3749">SUM(AZ134*S134)</f>
        <v>0</v>
      </c>
      <c r="BN134" s="147">
        <f t="shared" si="2462"/>
        <v>0</v>
      </c>
      <c r="BO134" s="40"/>
      <c r="BP134" s="146">
        <f t="shared" ref="BP134" si="3750">SUM(AZ134*V134)</f>
        <v>0</v>
      </c>
      <c r="BQ134" s="146">
        <f t="shared" ref="BQ134" si="3751">SUM(AZ134*W134)</f>
        <v>0</v>
      </c>
      <c r="BR134" s="146">
        <f t="shared" ref="BR134" si="3752">SUM(AZ134*X134)</f>
        <v>0</v>
      </c>
      <c r="BS134" s="146">
        <f t="shared" ref="BS134" si="3753">SUM(AZ134*Y134)</f>
        <v>0</v>
      </c>
      <c r="BT134" s="146">
        <f t="shared" ref="BT134" si="3754">SUM(AZ134*Z134)</f>
        <v>0</v>
      </c>
      <c r="BU134" s="147">
        <f t="shared" si="2464"/>
        <v>0</v>
      </c>
      <c r="BV134" s="39"/>
      <c r="BW134" s="200"/>
      <c r="BX134" s="137"/>
      <c r="BY134" s="146">
        <f t="shared" si="2247"/>
        <v>0</v>
      </c>
      <c r="BZ134" s="146">
        <f t="shared" si="2248"/>
        <v>0</v>
      </c>
      <c r="CA134" s="146">
        <f t="shared" si="2211"/>
        <v>0</v>
      </c>
      <c r="CB134" s="146">
        <f t="shared" si="3705"/>
        <v>0</v>
      </c>
      <c r="CC134" s="146">
        <f t="shared" si="2249"/>
        <v>0</v>
      </c>
      <c r="CD134" s="147">
        <f t="shared" si="3706"/>
        <v>0</v>
      </c>
      <c r="CE134" s="151"/>
      <c r="CF134" s="146">
        <f t="shared" ref="CF134" si="3755">SUM(BW134*O134)</f>
        <v>0</v>
      </c>
      <c r="CG134" s="146">
        <f t="shared" ref="CG134" si="3756">SUM(BW134*P134)</f>
        <v>0</v>
      </c>
      <c r="CH134" s="146">
        <f t="shared" ref="CH134" si="3757">SUM(BW134*Q134)</f>
        <v>0</v>
      </c>
      <c r="CI134" s="146">
        <f t="shared" ref="CI134" si="3758">SUM(BW134*R134)</f>
        <v>0</v>
      </c>
      <c r="CJ134" s="146">
        <f t="shared" ref="CJ134" si="3759">SUM(BW134*S134)</f>
        <v>0</v>
      </c>
      <c r="CK134" s="147">
        <f t="shared" si="2466"/>
        <v>0</v>
      </c>
      <c r="CL134" s="151"/>
      <c r="CM134" s="146">
        <f t="shared" ref="CM134" si="3760">SUM(BW134*V134)</f>
        <v>0</v>
      </c>
      <c r="CN134" s="146">
        <f t="shared" ref="CN134" si="3761">SUM(BW134*W134)</f>
        <v>0</v>
      </c>
      <c r="CO134" s="146">
        <f t="shared" ref="CO134" si="3762">SUM(BW134*X134)</f>
        <v>0</v>
      </c>
      <c r="CP134" s="146">
        <f t="shared" ref="CP134" si="3763">SUM(BW134*Y134)</f>
        <v>0</v>
      </c>
      <c r="CQ134" s="146">
        <f t="shared" ref="CQ134" si="3764">SUM(BW134*Z134)</f>
        <v>0</v>
      </c>
      <c r="CR134" s="147">
        <f t="shared" si="2468"/>
        <v>0</v>
      </c>
      <c r="CS134" s="40"/>
      <c r="CT134" s="200"/>
      <c r="CU134" s="40"/>
      <c r="CV134" s="146">
        <f t="shared" si="2469"/>
        <v>0</v>
      </c>
      <c r="CW134" s="146">
        <f t="shared" si="2470"/>
        <v>0</v>
      </c>
      <c r="CX134" s="146">
        <f t="shared" si="2446"/>
        <v>0</v>
      </c>
      <c r="CY134" s="146">
        <f t="shared" si="2447"/>
        <v>0</v>
      </c>
      <c r="CZ134" s="146">
        <f t="shared" si="2471"/>
        <v>0</v>
      </c>
      <c r="DA134" s="149">
        <f t="shared" si="2472"/>
        <v>0</v>
      </c>
      <c r="DB134" s="151"/>
      <c r="DC134" s="146">
        <f t="shared" ref="DC134" si="3765">SUM(CT134*O134)</f>
        <v>0</v>
      </c>
      <c r="DD134" s="146">
        <f t="shared" ref="DD134" si="3766">SUM(CT134*P134)</f>
        <v>0</v>
      </c>
      <c r="DE134" s="146">
        <f t="shared" ref="DE134" si="3767">SUM(CT134*Q134)</f>
        <v>0</v>
      </c>
      <c r="DF134" s="146">
        <f t="shared" ref="DF134" si="3768">SUM(CT134*R134)</f>
        <v>0</v>
      </c>
      <c r="DG134" s="146">
        <f t="shared" ref="DG134" si="3769">SUM(CT134*S134)</f>
        <v>0</v>
      </c>
      <c r="DH134" s="149">
        <f t="shared" si="2474"/>
        <v>0</v>
      </c>
      <c r="DI134" s="151"/>
      <c r="DJ134" s="146">
        <f t="shared" ref="DJ134" si="3770">SUM(CT134*V134)</f>
        <v>0</v>
      </c>
      <c r="DK134" s="146">
        <f t="shared" ref="DK134" si="3771">SUM(CT134*W134)</f>
        <v>0</v>
      </c>
      <c r="DL134" s="146">
        <f t="shared" ref="DL134" si="3772">SUM(CT134*X134)</f>
        <v>0</v>
      </c>
      <c r="DM134" s="146">
        <f t="shared" ref="DM134" si="3773">SUM(CT134*Y134)</f>
        <v>0</v>
      </c>
      <c r="DN134" s="146">
        <f t="shared" ref="DN134" si="3774">SUM(CT134*Z134)</f>
        <v>0</v>
      </c>
      <c r="DO134" s="149">
        <f t="shared" si="2476"/>
        <v>0</v>
      </c>
      <c r="DP134" s="77"/>
    </row>
    <row r="135" spans="1:120" x14ac:dyDescent="0.3">
      <c r="A135" s="203"/>
      <c r="B135" s="205"/>
      <c r="C135" s="201"/>
      <c r="D135" s="201"/>
      <c r="E135" s="170">
        <f>E134</f>
        <v>0</v>
      </c>
      <c r="F135" s="201"/>
      <c r="G135" s="119" t="s">
        <v>24</v>
      </c>
      <c r="H135" s="146">
        <f>'Project 19'!$B$13</f>
        <v>0</v>
      </c>
      <c r="I135" s="146">
        <f>'Project 19'!$C$13</f>
        <v>0</v>
      </c>
      <c r="J135" s="146">
        <f>'Project 19'!$D$13</f>
        <v>0</v>
      </c>
      <c r="K135" s="146">
        <f>'Project 19'!$E$13</f>
        <v>0</v>
      </c>
      <c r="L135" s="146">
        <f>'Project 19'!$F$13</f>
        <v>0</v>
      </c>
      <c r="M135" s="149">
        <f>'Project 19'!$G$13</f>
        <v>0</v>
      </c>
      <c r="N135" s="151"/>
      <c r="O135" s="146">
        <f>'Project 19'!$B$22</f>
        <v>0</v>
      </c>
      <c r="P135" s="146">
        <f>'Project 19'!$C$22</f>
        <v>0</v>
      </c>
      <c r="Q135" s="146">
        <f>'Project 19'!$D$22</f>
        <v>0</v>
      </c>
      <c r="R135" s="146">
        <f>'Project 19'!$E$22</f>
        <v>0</v>
      </c>
      <c r="S135" s="146">
        <f>'Project 19'!$F$22</f>
        <v>0</v>
      </c>
      <c r="T135" s="149">
        <f>'Project 19'!$G$22</f>
        <v>0</v>
      </c>
      <c r="U135" s="151"/>
      <c r="V135" s="146">
        <f>'Project 19'!$J$22</f>
        <v>0</v>
      </c>
      <c r="W135" s="146">
        <f>'Project 19'!$K$22</f>
        <v>0</v>
      </c>
      <c r="X135" s="146">
        <f>'Project 19'!$L$22</f>
        <v>0</v>
      </c>
      <c r="Y135" s="146">
        <f>'Project 19'!$M$22</f>
        <v>0</v>
      </c>
      <c r="Z135" s="146">
        <f>'Project 19'!$N$22</f>
        <v>0</v>
      </c>
      <c r="AA135" s="149">
        <f>'Project 19'!$O$22</f>
        <v>0</v>
      </c>
      <c r="AB135" s="40"/>
      <c r="AC135" s="200"/>
      <c r="AE135" s="146">
        <f t="shared" si="2233"/>
        <v>0</v>
      </c>
      <c r="AF135" s="146">
        <f t="shared" si="2234"/>
        <v>0</v>
      </c>
      <c r="AG135" s="146">
        <f t="shared" si="2235"/>
        <v>0</v>
      </c>
      <c r="AH135" s="146">
        <f t="shared" si="2236"/>
        <v>0</v>
      </c>
      <c r="AI135" s="146">
        <f t="shared" si="2237"/>
        <v>0</v>
      </c>
      <c r="AJ135" s="149">
        <f t="shared" si="2238"/>
        <v>0</v>
      </c>
      <c r="AK135" s="151"/>
      <c r="AL135" s="146">
        <f t="shared" ref="AL135" si="3775">SUM(AC134*O135)</f>
        <v>0</v>
      </c>
      <c r="AM135" s="146">
        <f t="shared" ref="AM135" si="3776">SUM(AC134*P135)</f>
        <v>0</v>
      </c>
      <c r="AN135" s="146">
        <f t="shared" ref="AN135" si="3777">SUM(AC134*Q135)</f>
        <v>0</v>
      </c>
      <c r="AO135" s="146">
        <f t="shared" ref="AO135" si="3778">SUM(AC134*R135)</f>
        <v>0</v>
      </c>
      <c r="AP135" s="146">
        <f t="shared" ref="AP135" si="3779">SUM(AC134*S135)</f>
        <v>0</v>
      </c>
      <c r="AQ135" s="149">
        <f t="shared" si="2482"/>
        <v>0</v>
      </c>
      <c r="AR135" s="151"/>
      <c r="AS135" s="146">
        <f t="shared" ref="AS135" si="3780">SUM(AC134*V135)</f>
        <v>0</v>
      </c>
      <c r="AT135" s="146">
        <f t="shared" ref="AT135" si="3781">SUM(AC134*W135)</f>
        <v>0</v>
      </c>
      <c r="AU135" s="146">
        <f t="shared" ref="AU135" si="3782">SUM(AC134*X135)</f>
        <v>0</v>
      </c>
      <c r="AV135" s="146">
        <f t="shared" ref="AV135" si="3783">SUM(AC134*Y135)</f>
        <v>0</v>
      </c>
      <c r="AW135" s="146">
        <f t="shared" ref="AW135" si="3784">SUM(AC134*Z135)</f>
        <v>0</v>
      </c>
      <c r="AX135" s="149">
        <f t="shared" si="2460"/>
        <v>0</v>
      </c>
      <c r="AY135" s="40"/>
      <c r="AZ135" s="200"/>
      <c r="BA135" s="137"/>
      <c r="BB135" s="146">
        <f t="shared" si="2241"/>
        <v>0</v>
      </c>
      <c r="BC135" s="146">
        <f t="shared" si="2242"/>
        <v>0</v>
      </c>
      <c r="BD135" s="146">
        <f t="shared" si="2199"/>
        <v>0</v>
      </c>
      <c r="BE135" s="146">
        <f t="shared" si="3693"/>
        <v>0</v>
      </c>
      <c r="BF135" s="146">
        <f t="shared" si="2243"/>
        <v>0</v>
      </c>
      <c r="BG135" s="149">
        <f t="shared" si="3694"/>
        <v>0</v>
      </c>
      <c r="BH135" s="151"/>
      <c r="BI135" s="146">
        <f t="shared" ref="BI135" si="3785">SUM(AZ134*O135)</f>
        <v>0</v>
      </c>
      <c r="BJ135" s="146">
        <f t="shared" ref="BJ135" si="3786">SUM(AZ134*P135)</f>
        <v>0</v>
      </c>
      <c r="BK135" s="146">
        <f t="shared" ref="BK135" si="3787">SUM(AZ134*Q135)</f>
        <v>0</v>
      </c>
      <c r="BL135" s="146">
        <f t="shared" ref="BL135" si="3788">SUM(AZ134*R135)</f>
        <v>0</v>
      </c>
      <c r="BM135" s="146">
        <f t="shared" ref="BM135" si="3789">SUM(AZ134*S135)</f>
        <v>0</v>
      </c>
      <c r="BN135" s="149">
        <f t="shared" si="2462"/>
        <v>0</v>
      </c>
      <c r="BO135" s="40"/>
      <c r="BP135" s="146">
        <f t="shared" ref="BP135" si="3790">SUM(AZ134*V135)</f>
        <v>0</v>
      </c>
      <c r="BQ135" s="146">
        <f t="shared" ref="BQ135" si="3791">SUM(AZ134*W135)</f>
        <v>0</v>
      </c>
      <c r="BR135" s="146">
        <f t="shared" ref="BR135" si="3792">SUM(AZ134*X135)</f>
        <v>0</v>
      </c>
      <c r="BS135" s="146">
        <f t="shared" ref="BS135" si="3793">SUM(AZ134*Y135)</f>
        <v>0</v>
      </c>
      <c r="BT135" s="146">
        <f t="shared" ref="BT135" si="3794">SUM(AZ134*Z135)</f>
        <v>0</v>
      </c>
      <c r="BU135" s="149">
        <f t="shared" si="2464"/>
        <v>0</v>
      </c>
      <c r="BV135" s="39"/>
      <c r="BW135" s="200"/>
      <c r="BX135" s="137"/>
      <c r="BY135" s="146">
        <f t="shared" si="2247"/>
        <v>0</v>
      </c>
      <c r="BZ135" s="146">
        <f t="shared" si="2248"/>
        <v>0</v>
      </c>
      <c r="CA135" s="146">
        <f t="shared" si="2211"/>
        <v>0</v>
      </c>
      <c r="CB135" s="146">
        <f t="shared" si="3705"/>
        <v>0</v>
      </c>
      <c r="CC135" s="146">
        <f t="shared" si="2249"/>
        <v>0</v>
      </c>
      <c r="CD135" s="149">
        <f t="shared" si="3706"/>
        <v>0</v>
      </c>
      <c r="CE135" s="151"/>
      <c r="CF135" s="146">
        <f t="shared" ref="CF135" si="3795">SUM(BW134*O135)</f>
        <v>0</v>
      </c>
      <c r="CG135" s="146">
        <f t="shared" ref="CG135" si="3796">SUM(BW134*P135)</f>
        <v>0</v>
      </c>
      <c r="CH135" s="146">
        <f t="shared" ref="CH135" si="3797">SUM(BW134*Q135)</f>
        <v>0</v>
      </c>
      <c r="CI135" s="146">
        <f t="shared" ref="CI135" si="3798">SUM(BW134*R135)</f>
        <v>0</v>
      </c>
      <c r="CJ135" s="146">
        <f t="shared" ref="CJ135" si="3799">SUM(BW134*S135)</f>
        <v>0</v>
      </c>
      <c r="CK135" s="149">
        <f t="shared" si="2466"/>
        <v>0</v>
      </c>
      <c r="CL135" s="151"/>
      <c r="CM135" s="146">
        <f t="shared" ref="CM135" si="3800">SUM(BW134*V135)</f>
        <v>0</v>
      </c>
      <c r="CN135" s="146">
        <f t="shared" ref="CN135" si="3801">SUM(BW134*W135)</f>
        <v>0</v>
      </c>
      <c r="CO135" s="146">
        <f t="shared" ref="CO135" si="3802">SUM(BW134*X135)</f>
        <v>0</v>
      </c>
      <c r="CP135" s="146">
        <f t="shared" ref="CP135" si="3803">SUM(BW134*Y135)</f>
        <v>0</v>
      </c>
      <c r="CQ135" s="146">
        <f t="shared" ref="CQ135" si="3804">SUM(BW134*Z135)</f>
        <v>0</v>
      </c>
      <c r="CR135" s="149">
        <f t="shared" si="2468"/>
        <v>0</v>
      </c>
      <c r="CS135" s="40"/>
      <c r="CT135" s="200"/>
      <c r="CU135" s="40"/>
      <c r="CV135" s="146">
        <f t="shared" si="2469"/>
        <v>0</v>
      </c>
      <c r="CW135" s="146">
        <f t="shared" si="2470"/>
        <v>0</v>
      </c>
      <c r="CX135" s="146">
        <f t="shared" si="2446"/>
        <v>0</v>
      </c>
      <c r="CY135" s="146">
        <f t="shared" si="2447"/>
        <v>0</v>
      </c>
      <c r="CZ135" s="146">
        <f t="shared" si="2471"/>
        <v>0</v>
      </c>
      <c r="DA135" s="149">
        <f t="shared" si="2472"/>
        <v>0</v>
      </c>
      <c r="DB135" s="151"/>
      <c r="DC135" s="146">
        <f t="shared" ref="DC135" si="3805">SUM(CT134*O135)</f>
        <v>0</v>
      </c>
      <c r="DD135" s="146">
        <f t="shared" ref="DD135" si="3806">SUM(CT134*P135)</f>
        <v>0</v>
      </c>
      <c r="DE135" s="146">
        <f t="shared" ref="DE135" si="3807">SUM(CT134*Q135)</f>
        <v>0</v>
      </c>
      <c r="DF135" s="146">
        <f t="shared" ref="DF135" si="3808">SUM(CT134*R135)</f>
        <v>0</v>
      </c>
      <c r="DG135" s="146">
        <f t="shared" ref="DG135" si="3809">SUM(CT134*S135)</f>
        <v>0</v>
      </c>
      <c r="DH135" s="149">
        <f t="shared" si="2474"/>
        <v>0</v>
      </c>
      <c r="DI135" s="151"/>
      <c r="DJ135" s="146">
        <f t="shared" ref="DJ135" si="3810">SUM(CT134*V135)</f>
        <v>0</v>
      </c>
      <c r="DK135" s="146">
        <f t="shared" ref="DK135" si="3811">SUM(CT134*W135)</f>
        <v>0</v>
      </c>
      <c r="DL135" s="146">
        <f t="shared" ref="DL135" si="3812">SUM(CT134*X135)</f>
        <v>0</v>
      </c>
      <c r="DM135" s="146">
        <f t="shared" ref="DM135" si="3813">SUM(CT134*Y135)</f>
        <v>0</v>
      </c>
      <c r="DN135" s="146">
        <f t="shared" ref="DN135" si="3814">SUM(CT134*Z135)</f>
        <v>0</v>
      </c>
      <c r="DO135" s="149">
        <f t="shared" si="2476"/>
        <v>0</v>
      </c>
      <c r="DP135" s="77"/>
    </row>
    <row r="136" spans="1:120" x14ac:dyDescent="0.3">
      <c r="A136" s="203"/>
      <c r="B136" s="205"/>
      <c r="C136" s="201"/>
      <c r="D136" s="201"/>
      <c r="E136" s="170">
        <f t="shared" ref="E136:E138" si="3815">E135</f>
        <v>0</v>
      </c>
      <c r="F136" s="201"/>
      <c r="G136" s="119" t="s">
        <v>25</v>
      </c>
      <c r="H136" s="146">
        <f>'Project 19'!$B$14</f>
        <v>0</v>
      </c>
      <c r="I136" s="146">
        <f>'Project 19'!$C$14</f>
        <v>0</v>
      </c>
      <c r="J136" s="146">
        <f>'Project 19'!$D$14</f>
        <v>0</v>
      </c>
      <c r="K136" s="146">
        <f>'Project 19'!$E$14</f>
        <v>0</v>
      </c>
      <c r="L136" s="146">
        <f>'Project 19'!$F$14</f>
        <v>0</v>
      </c>
      <c r="M136" s="149">
        <f>'Project 19'!$G$14</f>
        <v>0</v>
      </c>
      <c r="N136" s="151"/>
      <c r="O136" s="146">
        <f>'Project 19'!$B$23</f>
        <v>0</v>
      </c>
      <c r="P136" s="146">
        <f>'Project 19'!$C$23</f>
        <v>0</v>
      </c>
      <c r="Q136" s="146">
        <f>'Project 19'!$D$23</f>
        <v>0</v>
      </c>
      <c r="R136" s="146">
        <f>'Project 19'!$E$23</f>
        <v>0</v>
      </c>
      <c r="S136" s="146">
        <f>'Project 19'!$F$23</f>
        <v>0</v>
      </c>
      <c r="T136" s="149">
        <f>'Project 19'!$G$23</f>
        <v>0</v>
      </c>
      <c r="U136" s="151"/>
      <c r="V136" s="146">
        <f>'Project 19'!$J$23</f>
        <v>0</v>
      </c>
      <c r="W136" s="146">
        <f>'Project 19'!$K$23</f>
        <v>0</v>
      </c>
      <c r="X136" s="146">
        <f>'Project 19'!$L$23</f>
        <v>0</v>
      </c>
      <c r="Y136" s="146">
        <f>'Project 19'!$M$23</f>
        <v>0</v>
      </c>
      <c r="Z136" s="146">
        <f>'Project 19'!$N$23</f>
        <v>0</v>
      </c>
      <c r="AA136" s="149">
        <f>'Project 19'!$O$23</f>
        <v>0</v>
      </c>
      <c r="AB136" s="40"/>
      <c r="AC136" s="200"/>
      <c r="AE136" s="146">
        <f t="shared" si="2233"/>
        <v>0</v>
      </c>
      <c r="AF136" s="146">
        <f t="shared" si="2234"/>
        <v>0</v>
      </c>
      <c r="AG136" s="146">
        <f t="shared" si="2235"/>
        <v>0</v>
      </c>
      <c r="AH136" s="146">
        <f t="shared" si="2236"/>
        <v>0</v>
      </c>
      <c r="AI136" s="146">
        <f t="shared" si="2237"/>
        <v>0</v>
      </c>
      <c r="AJ136" s="149">
        <f t="shared" si="2238"/>
        <v>0</v>
      </c>
      <c r="AK136" s="151"/>
      <c r="AL136" s="146">
        <f t="shared" ref="AL136" si="3816">SUM(AC134*O136)</f>
        <v>0</v>
      </c>
      <c r="AM136" s="146">
        <f t="shared" ref="AM136" si="3817">SUM(AC134*P136)</f>
        <v>0</v>
      </c>
      <c r="AN136" s="146">
        <f t="shared" ref="AN136" si="3818">SUM(AC134*Q136)</f>
        <v>0</v>
      </c>
      <c r="AO136" s="146">
        <f t="shared" ref="AO136" si="3819">SUM(AC134*R136)</f>
        <v>0</v>
      </c>
      <c r="AP136" s="146">
        <f t="shared" ref="AP136" si="3820">SUM(AC134*S136)</f>
        <v>0</v>
      </c>
      <c r="AQ136" s="149">
        <f t="shared" si="2482"/>
        <v>0</v>
      </c>
      <c r="AR136" s="151"/>
      <c r="AS136" s="146">
        <f t="shared" ref="AS136" si="3821">SUM(AC134*V136)</f>
        <v>0</v>
      </c>
      <c r="AT136" s="146">
        <f t="shared" ref="AT136" si="3822">SUM(AC134*W136)</f>
        <v>0</v>
      </c>
      <c r="AU136" s="146">
        <f t="shared" ref="AU136" si="3823">SUM(AC134*X136)</f>
        <v>0</v>
      </c>
      <c r="AV136" s="146">
        <f t="shared" ref="AV136" si="3824">SUM(AC134*Y136)</f>
        <v>0</v>
      </c>
      <c r="AW136" s="146">
        <f t="shared" ref="AW136" si="3825">SUM(AC134*Z136)</f>
        <v>0</v>
      </c>
      <c r="AX136" s="149">
        <f t="shared" si="2460"/>
        <v>0</v>
      </c>
      <c r="AY136" s="40"/>
      <c r="AZ136" s="200"/>
      <c r="BA136" s="137"/>
      <c r="BB136" s="146">
        <f t="shared" si="2241"/>
        <v>0</v>
      </c>
      <c r="BC136" s="146">
        <f t="shared" si="2242"/>
        <v>0</v>
      </c>
      <c r="BD136" s="146">
        <f t="shared" si="2199"/>
        <v>0</v>
      </c>
      <c r="BE136" s="146">
        <f t="shared" si="3693"/>
        <v>0</v>
      </c>
      <c r="BF136" s="146">
        <f t="shared" si="2243"/>
        <v>0</v>
      </c>
      <c r="BG136" s="149">
        <f t="shared" si="3694"/>
        <v>0</v>
      </c>
      <c r="BH136" s="151"/>
      <c r="BI136" s="146">
        <f t="shared" ref="BI136" si="3826">SUM(AZ134*O136)</f>
        <v>0</v>
      </c>
      <c r="BJ136" s="146">
        <f t="shared" ref="BJ136" si="3827">SUM(AZ134*P136)</f>
        <v>0</v>
      </c>
      <c r="BK136" s="146">
        <f t="shared" ref="BK136" si="3828">SUM(AZ134*Q136)</f>
        <v>0</v>
      </c>
      <c r="BL136" s="146">
        <f t="shared" ref="BL136" si="3829">SUM(AZ134*R136)</f>
        <v>0</v>
      </c>
      <c r="BM136" s="146">
        <f t="shared" ref="BM136" si="3830">SUM(AZ134*S136)</f>
        <v>0</v>
      </c>
      <c r="BN136" s="149">
        <f t="shared" si="2462"/>
        <v>0</v>
      </c>
      <c r="BO136" s="40"/>
      <c r="BP136" s="146">
        <f t="shared" ref="BP136" si="3831">SUM(AZ134*V136)</f>
        <v>0</v>
      </c>
      <c r="BQ136" s="146">
        <f t="shared" ref="BQ136" si="3832">SUM(AZ134*W136)</f>
        <v>0</v>
      </c>
      <c r="BR136" s="146">
        <f t="shared" ref="BR136" si="3833">SUM(AZ134*X136)</f>
        <v>0</v>
      </c>
      <c r="BS136" s="146">
        <f t="shared" ref="BS136" si="3834">SUM(AZ134*Y136)</f>
        <v>0</v>
      </c>
      <c r="BT136" s="146">
        <f t="shared" ref="BT136" si="3835">SUM(AZ134*Z136)</f>
        <v>0</v>
      </c>
      <c r="BU136" s="149">
        <f t="shared" si="2464"/>
        <v>0</v>
      </c>
      <c r="BV136" s="39"/>
      <c r="BW136" s="200"/>
      <c r="BX136" s="137"/>
      <c r="BY136" s="146">
        <f t="shared" si="2247"/>
        <v>0</v>
      </c>
      <c r="BZ136" s="146">
        <f t="shared" si="2248"/>
        <v>0</v>
      </c>
      <c r="CA136" s="146">
        <f t="shared" si="2211"/>
        <v>0</v>
      </c>
      <c r="CB136" s="146">
        <f t="shared" si="3705"/>
        <v>0</v>
      </c>
      <c r="CC136" s="146">
        <f t="shared" si="2249"/>
        <v>0</v>
      </c>
      <c r="CD136" s="149">
        <f t="shared" si="3706"/>
        <v>0</v>
      </c>
      <c r="CE136" s="151"/>
      <c r="CF136" s="146">
        <f t="shared" ref="CF136" si="3836">SUM(BW134*O136)</f>
        <v>0</v>
      </c>
      <c r="CG136" s="146">
        <f t="shared" ref="CG136" si="3837">SUM(BW134*P136)</f>
        <v>0</v>
      </c>
      <c r="CH136" s="146">
        <f t="shared" ref="CH136" si="3838">SUM(BW134*Q136)</f>
        <v>0</v>
      </c>
      <c r="CI136" s="146">
        <f t="shared" ref="CI136" si="3839">SUM(BW134*R136)</f>
        <v>0</v>
      </c>
      <c r="CJ136" s="146">
        <f t="shared" ref="CJ136" si="3840">SUM(BW134*S136)</f>
        <v>0</v>
      </c>
      <c r="CK136" s="149">
        <f t="shared" si="2466"/>
        <v>0</v>
      </c>
      <c r="CL136" s="151"/>
      <c r="CM136" s="146">
        <f t="shared" ref="CM136" si="3841">SUM(BW134*V136)</f>
        <v>0</v>
      </c>
      <c r="CN136" s="146">
        <f t="shared" ref="CN136" si="3842">SUM(BW134*W136)</f>
        <v>0</v>
      </c>
      <c r="CO136" s="146">
        <f t="shared" ref="CO136" si="3843">SUM(BW134*X136)</f>
        <v>0</v>
      </c>
      <c r="CP136" s="146">
        <f t="shared" ref="CP136" si="3844">SUM(BW134*Y136)</f>
        <v>0</v>
      </c>
      <c r="CQ136" s="146">
        <f t="shared" ref="CQ136" si="3845">SUM(BW134*Z136)</f>
        <v>0</v>
      </c>
      <c r="CR136" s="149">
        <f t="shared" si="2468"/>
        <v>0</v>
      </c>
      <c r="CS136" s="40"/>
      <c r="CT136" s="200"/>
      <c r="CU136" s="40"/>
      <c r="CV136" s="146">
        <f t="shared" si="2469"/>
        <v>0</v>
      </c>
      <c r="CW136" s="146">
        <f t="shared" si="2470"/>
        <v>0</v>
      </c>
      <c r="CX136" s="146">
        <f t="shared" si="2446"/>
        <v>0</v>
      </c>
      <c r="CY136" s="146">
        <f t="shared" si="2447"/>
        <v>0</v>
      </c>
      <c r="CZ136" s="146">
        <f t="shared" si="2471"/>
        <v>0</v>
      </c>
      <c r="DA136" s="149">
        <f t="shared" si="2472"/>
        <v>0</v>
      </c>
      <c r="DB136" s="151"/>
      <c r="DC136" s="146">
        <f t="shared" ref="DC136" si="3846">SUM(CT134*O136)</f>
        <v>0</v>
      </c>
      <c r="DD136" s="146">
        <f t="shared" ref="DD136" si="3847">SUM(CT134*P136)</f>
        <v>0</v>
      </c>
      <c r="DE136" s="146">
        <f t="shared" ref="DE136" si="3848">SUM(CT134*Q136)</f>
        <v>0</v>
      </c>
      <c r="DF136" s="146">
        <f t="shared" ref="DF136" si="3849">SUM(CT134*R136)</f>
        <v>0</v>
      </c>
      <c r="DG136" s="146">
        <f t="shared" ref="DG136" si="3850">SUM(CT134*S136)</f>
        <v>0</v>
      </c>
      <c r="DH136" s="149">
        <f t="shared" si="2474"/>
        <v>0</v>
      </c>
      <c r="DI136" s="151"/>
      <c r="DJ136" s="146">
        <f t="shared" ref="DJ136" si="3851">SUM(CT134*V136)</f>
        <v>0</v>
      </c>
      <c r="DK136" s="146">
        <f t="shared" ref="DK136" si="3852">SUM(CT134*W136)</f>
        <v>0</v>
      </c>
      <c r="DL136" s="146">
        <f t="shared" ref="DL136" si="3853">SUM(CT134*X136)</f>
        <v>0</v>
      </c>
      <c r="DM136" s="146">
        <f t="shared" ref="DM136" si="3854">SUM(CT134*Y136)</f>
        <v>0</v>
      </c>
      <c r="DN136" s="146">
        <f t="shared" ref="DN136" si="3855">SUM(CT134*Z136)</f>
        <v>0</v>
      </c>
      <c r="DO136" s="149">
        <f t="shared" si="2476"/>
        <v>0</v>
      </c>
      <c r="DP136" s="77"/>
    </row>
    <row r="137" spans="1:120" x14ac:dyDescent="0.3">
      <c r="A137" s="203"/>
      <c r="B137" s="205"/>
      <c r="C137" s="201"/>
      <c r="D137" s="201"/>
      <c r="E137" s="170">
        <f t="shared" si="3815"/>
        <v>0</v>
      </c>
      <c r="F137" s="201"/>
      <c r="G137" s="119" t="s">
        <v>26</v>
      </c>
      <c r="H137" s="146">
        <f>'Project 19'!$B$15</f>
        <v>0</v>
      </c>
      <c r="I137" s="146">
        <f>'Project 19'!$C$15</f>
        <v>0</v>
      </c>
      <c r="J137" s="146">
        <f>'Project 19'!$D$15</f>
        <v>0</v>
      </c>
      <c r="K137" s="146">
        <f>'Project 19'!$E$15</f>
        <v>0</v>
      </c>
      <c r="L137" s="146">
        <f>'Project 19'!$F$15</f>
        <v>0</v>
      </c>
      <c r="M137" s="149">
        <f>'Project 19'!$G$15</f>
        <v>0</v>
      </c>
      <c r="N137" s="151"/>
      <c r="O137" s="146">
        <f>'Project 19'!$B$24</f>
        <v>0</v>
      </c>
      <c r="P137" s="146">
        <f>'Project 19'!$C$24</f>
        <v>0</v>
      </c>
      <c r="Q137" s="146">
        <f>'Project 19'!$D$24</f>
        <v>0</v>
      </c>
      <c r="R137" s="146">
        <f>'Project 19'!$E$24</f>
        <v>0</v>
      </c>
      <c r="S137" s="146">
        <f>'Project 19'!$F$24</f>
        <v>0</v>
      </c>
      <c r="T137" s="149">
        <f>'Project 19'!$G$24</f>
        <v>0</v>
      </c>
      <c r="U137" s="151"/>
      <c r="V137" s="146">
        <f>'Project 19'!$J$24</f>
        <v>0</v>
      </c>
      <c r="W137" s="146">
        <f>'Project 19'!$K$24</f>
        <v>0</v>
      </c>
      <c r="X137" s="146">
        <f>'Project 19'!$L$24</f>
        <v>0</v>
      </c>
      <c r="Y137" s="146">
        <f>'Project 19'!$M$24</f>
        <v>0</v>
      </c>
      <c r="Z137" s="146">
        <f>'Project 19'!$N$24</f>
        <v>0</v>
      </c>
      <c r="AA137" s="149">
        <f>'Project 19'!$O$24</f>
        <v>0</v>
      </c>
      <c r="AB137" s="40"/>
      <c r="AC137" s="200"/>
      <c r="AE137" s="146">
        <f t="shared" si="2233"/>
        <v>0</v>
      </c>
      <c r="AF137" s="146">
        <f t="shared" si="2234"/>
        <v>0</v>
      </c>
      <c r="AG137" s="146">
        <f t="shared" si="2235"/>
        <v>0</v>
      </c>
      <c r="AH137" s="146">
        <f t="shared" si="2236"/>
        <v>0</v>
      </c>
      <c r="AI137" s="146">
        <f t="shared" si="2237"/>
        <v>0</v>
      </c>
      <c r="AJ137" s="149">
        <f t="shared" si="2238"/>
        <v>0</v>
      </c>
      <c r="AK137" s="151"/>
      <c r="AL137" s="146">
        <f t="shared" ref="AL137" si="3856">SUM(AC134*O137)</f>
        <v>0</v>
      </c>
      <c r="AM137" s="146">
        <f t="shared" ref="AM137" si="3857">SUM(AC134*P137)</f>
        <v>0</v>
      </c>
      <c r="AN137" s="146">
        <f t="shared" ref="AN137" si="3858">SUM(AC134*Q137)</f>
        <v>0</v>
      </c>
      <c r="AO137" s="146">
        <f t="shared" ref="AO137" si="3859">SUM(AC134*R137)</f>
        <v>0</v>
      </c>
      <c r="AP137" s="146">
        <f t="shared" ref="AP137" si="3860">SUM(AC134*S137)</f>
        <v>0</v>
      </c>
      <c r="AQ137" s="149">
        <f t="shared" si="2482"/>
        <v>0</v>
      </c>
      <c r="AR137" s="151"/>
      <c r="AS137" s="146">
        <f t="shared" ref="AS137" si="3861">SUM(AC134*V137)</f>
        <v>0</v>
      </c>
      <c r="AT137" s="146">
        <f t="shared" ref="AT137" si="3862">SUM(AC134*W137)</f>
        <v>0</v>
      </c>
      <c r="AU137" s="146">
        <f t="shared" ref="AU137" si="3863">SUM(AC134*X137)</f>
        <v>0</v>
      </c>
      <c r="AV137" s="146">
        <f t="shared" ref="AV137" si="3864">SUM(AC134*Y137)</f>
        <v>0</v>
      </c>
      <c r="AW137" s="146">
        <f t="shared" ref="AW137" si="3865">SUM(AC134*Z137)</f>
        <v>0</v>
      </c>
      <c r="AX137" s="149">
        <f t="shared" si="2460"/>
        <v>0</v>
      </c>
      <c r="AY137" s="40"/>
      <c r="AZ137" s="200"/>
      <c r="BA137" s="137"/>
      <c r="BB137" s="146">
        <f t="shared" si="2241"/>
        <v>0</v>
      </c>
      <c r="BC137" s="146">
        <f t="shared" si="2242"/>
        <v>0</v>
      </c>
      <c r="BD137" s="146">
        <f t="shared" si="2199"/>
        <v>0</v>
      </c>
      <c r="BE137" s="146">
        <f t="shared" si="3693"/>
        <v>0</v>
      </c>
      <c r="BF137" s="146">
        <f t="shared" si="2243"/>
        <v>0</v>
      </c>
      <c r="BG137" s="149">
        <f t="shared" si="3694"/>
        <v>0</v>
      </c>
      <c r="BH137" s="151"/>
      <c r="BI137" s="146">
        <f t="shared" ref="BI137" si="3866">SUM(AZ134*O137)</f>
        <v>0</v>
      </c>
      <c r="BJ137" s="146">
        <f t="shared" ref="BJ137" si="3867">SUM(AZ134*P137)</f>
        <v>0</v>
      </c>
      <c r="BK137" s="146">
        <f t="shared" ref="BK137" si="3868">SUM(AZ134*Q137)</f>
        <v>0</v>
      </c>
      <c r="BL137" s="146">
        <f t="shared" ref="BL137" si="3869">SUM(AZ134*R137)</f>
        <v>0</v>
      </c>
      <c r="BM137" s="146">
        <f t="shared" ref="BM137" si="3870">SUM(AZ134*S137)</f>
        <v>0</v>
      </c>
      <c r="BN137" s="149">
        <f t="shared" si="2462"/>
        <v>0</v>
      </c>
      <c r="BO137" s="40"/>
      <c r="BP137" s="146">
        <f t="shared" ref="BP137" si="3871">SUM(AZ134*V137)</f>
        <v>0</v>
      </c>
      <c r="BQ137" s="146">
        <f t="shared" ref="BQ137" si="3872">SUM(AZ134*W137)</f>
        <v>0</v>
      </c>
      <c r="BR137" s="146">
        <f t="shared" ref="BR137" si="3873">SUM(AZ134*X137)</f>
        <v>0</v>
      </c>
      <c r="BS137" s="146">
        <f t="shared" ref="BS137" si="3874">SUM(AZ134*Y137)</f>
        <v>0</v>
      </c>
      <c r="BT137" s="146">
        <f t="shared" ref="BT137" si="3875">SUM(AZ134*Z137)</f>
        <v>0</v>
      </c>
      <c r="BU137" s="149">
        <f t="shared" si="2464"/>
        <v>0</v>
      </c>
      <c r="BV137" s="39"/>
      <c r="BW137" s="200"/>
      <c r="BX137" s="137"/>
      <c r="BY137" s="146">
        <f t="shared" si="2247"/>
        <v>0</v>
      </c>
      <c r="BZ137" s="146">
        <f t="shared" si="2248"/>
        <v>0</v>
      </c>
      <c r="CA137" s="146">
        <f t="shared" si="2211"/>
        <v>0</v>
      </c>
      <c r="CB137" s="146">
        <f t="shared" si="3705"/>
        <v>0</v>
      </c>
      <c r="CC137" s="146">
        <f t="shared" si="2249"/>
        <v>0</v>
      </c>
      <c r="CD137" s="149">
        <f t="shared" si="3706"/>
        <v>0</v>
      </c>
      <c r="CE137" s="151"/>
      <c r="CF137" s="146">
        <f t="shared" ref="CF137" si="3876">SUM(BW134*O137)</f>
        <v>0</v>
      </c>
      <c r="CG137" s="146">
        <f t="shared" ref="CG137" si="3877">SUM(BW134*P137)</f>
        <v>0</v>
      </c>
      <c r="CH137" s="146">
        <f t="shared" ref="CH137" si="3878">SUM(BW134*Q137)</f>
        <v>0</v>
      </c>
      <c r="CI137" s="146">
        <f t="shared" ref="CI137" si="3879">SUM(BW134*R137)</f>
        <v>0</v>
      </c>
      <c r="CJ137" s="146">
        <f t="shared" ref="CJ137" si="3880">SUM(BW134*S137)</f>
        <v>0</v>
      </c>
      <c r="CK137" s="149">
        <f t="shared" si="2466"/>
        <v>0</v>
      </c>
      <c r="CL137" s="151"/>
      <c r="CM137" s="146">
        <f t="shared" ref="CM137" si="3881">SUM(BW134*V137)</f>
        <v>0</v>
      </c>
      <c r="CN137" s="146">
        <f t="shared" ref="CN137" si="3882">SUM(BW134*W137)</f>
        <v>0</v>
      </c>
      <c r="CO137" s="146">
        <f t="shared" ref="CO137" si="3883">SUM(BW134*X137)</f>
        <v>0</v>
      </c>
      <c r="CP137" s="146">
        <f t="shared" ref="CP137" si="3884">SUM(BW134*Y137)</f>
        <v>0</v>
      </c>
      <c r="CQ137" s="146">
        <f t="shared" ref="CQ137" si="3885">SUM(BW134*Z137)</f>
        <v>0</v>
      </c>
      <c r="CR137" s="149">
        <f t="shared" si="2468"/>
        <v>0</v>
      </c>
      <c r="CS137" s="40"/>
      <c r="CT137" s="200"/>
      <c r="CU137" s="40"/>
      <c r="CV137" s="146">
        <f t="shared" si="2469"/>
        <v>0</v>
      </c>
      <c r="CW137" s="146">
        <f t="shared" si="2470"/>
        <v>0</v>
      </c>
      <c r="CX137" s="146">
        <f t="shared" si="2446"/>
        <v>0</v>
      </c>
      <c r="CY137" s="146">
        <f t="shared" si="2447"/>
        <v>0</v>
      </c>
      <c r="CZ137" s="146">
        <f t="shared" si="2471"/>
        <v>0</v>
      </c>
      <c r="DA137" s="149">
        <f t="shared" si="2472"/>
        <v>0</v>
      </c>
      <c r="DB137" s="151"/>
      <c r="DC137" s="146">
        <f t="shared" ref="DC137" si="3886">SUM(CT134*O137)</f>
        <v>0</v>
      </c>
      <c r="DD137" s="146">
        <f t="shared" ref="DD137" si="3887">SUM(CT134*P137)</f>
        <v>0</v>
      </c>
      <c r="DE137" s="146">
        <f t="shared" ref="DE137" si="3888">SUM(CT134*Q137)</f>
        <v>0</v>
      </c>
      <c r="DF137" s="146">
        <f t="shared" ref="DF137" si="3889">SUM(CT134*R137)</f>
        <v>0</v>
      </c>
      <c r="DG137" s="146">
        <f t="shared" ref="DG137" si="3890">SUM(CT134*S137)</f>
        <v>0</v>
      </c>
      <c r="DH137" s="149">
        <f t="shared" si="2474"/>
        <v>0</v>
      </c>
      <c r="DI137" s="151"/>
      <c r="DJ137" s="146">
        <f t="shared" ref="DJ137" si="3891">SUM(CT134*V137)</f>
        <v>0</v>
      </c>
      <c r="DK137" s="146">
        <f t="shared" ref="DK137" si="3892">SUM(CT134*W137)</f>
        <v>0</v>
      </c>
      <c r="DL137" s="146">
        <f t="shared" ref="DL137" si="3893">SUM(CT134*X137)</f>
        <v>0</v>
      </c>
      <c r="DM137" s="146">
        <f t="shared" ref="DM137" si="3894">SUM(CT134*Y137)</f>
        <v>0</v>
      </c>
      <c r="DN137" s="146">
        <f t="shared" ref="DN137" si="3895">SUM(CT134*Z137)</f>
        <v>0</v>
      </c>
      <c r="DO137" s="149">
        <f t="shared" si="2476"/>
        <v>0</v>
      </c>
      <c r="DP137" s="77"/>
    </row>
    <row r="138" spans="1:120" x14ac:dyDescent="0.3">
      <c r="A138" s="203"/>
      <c r="B138" s="205"/>
      <c r="C138" s="201"/>
      <c r="D138" s="201"/>
      <c r="E138" s="170">
        <f t="shared" si="3815"/>
        <v>0</v>
      </c>
      <c r="F138" s="201"/>
      <c r="G138" s="119" t="s">
        <v>27</v>
      </c>
      <c r="H138" s="146">
        <f>'Project 19'!$B$16</f>
        <v>0</v>
      </c>
      <c r="I138" s="146">
        <f>'Project 19'!$C$16</f>
        <v>0</v>
      </c>
      <c r="J138" s="146">
        <f>'Project 19'!$D$16</f>
        <v>0</v>
      </c>
      <c r="K138" s="146">
        <f>'Project 19'!$E$16</f>
        <v>0</v>
      </c>
      <c r="L138" s="146">
        <f>'Project 19'!$F$16</f>
        <v>0</v>
      </c>
      <c r="M138" s="149">
        <f>'Project 19'!$G$16</f>
        <v>0</v>
      </c>
      <c r="N138" s="151"/>
      <c r="O138" s="146">
        <f>'Project 19'!$B$25</f>
        <v>0</v>
      </c>
      <c r="P138" s="146">
        <f>'Project 19'!$C$25</f>
        <v>0</v>
      </c>
      <c r="Q138" s="146">
        <f>'Project 19'!$D$25</f>
        <v>0</v>
      </c>
      <c r="R138" s="146">
        <f>'Project 19'!$E$25</f>
        <v>0</v>
      </c>
      <c r="S138" s="146">
        <f>'Project 19'!$F$25</f>
        <v>0</v>
      </c>
      <c r="T138" s="149">
        <f>'Project 19'!$G$25</f>
        <v>0</v>
      </c>
      <c r="U138" s="151"/>
      <c r="V138" s="146">
        <f>'Project 19'!$J$25</f>
        <v>0</v>
      </c>
      <c r="W138" s="146">
        <f>'Project 19'!$K$25</f>
        <v>0</v>
      </c>
      <c r="X138" s="146">
        <f>'Project 19'!$L$25</f>
        <v>0</v>
      </c>
      <c r="Y138" s="146">
        <f>'Project 19'!$M$25</f>
        <v>0</v>
      </c>
      <c r="Z138" s="146">
        <f>'Project 19'!$N$25</f>
        <v>0</v>
      </c>
      <c r="AA138" s="149">
        <f>'Project 19'!$O$25</f>
        <v>0</v>
      </c>
      <c r="AB138" s="40"/>
      <c r="AC138" s="200"/>
      <c r="AE138" s="146">
        <f t="shared" si="2233"/>
        <v>0</v>
      </c>
      <c r="AF138" s="146">
        <f t="shared" si="2234"/>
        <v>0</v>
      </c>
      <c r="AG138" s="146">
        <f t="shared" si="2235"/>
        <v>0</v>
      </c>
      <c r="AH138" s="146">
        <f t="shared" si="2236"/>
        <v>0</v>
      </c>
      <c r="AI138" s="146">
        <f t="shared" si="2237"/>
        <v>0</v>
      </c>
      <c r="AJ138" s="149">
        <f t="shared" si="2238"/>
        <v>0</v>
      </c>
      <c r="AK138" s="151"/>
      <c r="AL138" s="146">
        <f t="shared" ref="AL138" si="3896">SUM(AC134*O138)</f>
        <v>0</v>
      </c>
      <c r="AM138" s="146">
        <f t="shared" ref="AM138" si="3897">SUM(AC134*P138)</f>
        <v>0</v>
      </c>
      <c r="AN138" s="146">
        <f t="shared" ref="AN138" si="3898">SUM(AC134*Q138)</f>
        <v>0</v>
      </c>
      <c r="AO138" s="146">
        <f t="shared" ref="AO138" si="3899">SUM(AC134*R138)</f>
        <v>0</v>
      </c>
      <c r="AP138" s="146">
        <f t="shared" ref="AP138" si="3900">SUM(AC134*S138)</f>
        <v>0</v>
      </c>
      <c r="AQ138" s="149">
        <f t="shared" si="2482"/>
        <v>0</v>
      </c>
      <c r="AR138" s="151"/>
      <c r="AS138" s="146">
        <f t="shared" ref="AS138" si="3901">SUM(AC134*V138)</f>
        <v>0</v>
      </c>
      <c r="AT138" s="146">
        <f t="shared" ref="AT138" si="3902">SUM(AC134*W138)</f>
        <v>0</v>
      </c>
      <c r="AU138" s="146">
        <f t="shared" ref="AU138" si="3903">SUM(AC134*X138)</f>
        <v>0</v>
      </c>
      <c r="AV138" s="146">
        <f t="shared" ref="AV138" si="3904">SUM(AC134*Y138)</f>
        <v>0</v>
      </c>
      <c r="AW138" s="146">
        <f t="shared" ref="AW138" si="3905">SUM(AC134*Z138)</f>
        <v>0</v>
      </c>
      <c r="AX138" s="149">
        <f t="shared" si="2460"/>
        <v>0</v>
      </c>
      <c r="AY138" s="40"/>
      <c r="AZ138" s="200"/>
      <c r="BA138" s="137"/>
      <c r="BB138" s="146">
        <f t="shared" si="2241"/>
        <v>0</v>
      </c>
      <c r="BC138" s="146">
        <f t="shared" si="2242"/>
        <v>0</v>
      </c>
      <c r="BD138" s="146">
        <f t="shared" si="2199"/>
        <v>0</v>
      </c>
      <c r="BE138" s="146">
        <f t="shared" si="3693"/>
        <v>0</v>
      </c>
      <c r="BF138" s="146">
        <f t="shared" si="2243"/>
        <v>0</v>
      </c>
      <c r="BG138" s="149">
        <f t="shared" si="3694"/>
        <v>0</v>
      </c>
      <c r="BH138" s="151"/>
      <c r="BI138" s="146">
        <f t="shared" ref="BI138" si="3906">SUM(AZ134*O138)</f>
        <v>0</v>
      </c>
      <c r="BJ138" s="146">
        <f t="shared" ref="BJ138" si="3907">SUM(AZ134*P138)</f>
        <v>0</v>
      </c>
      <c r="BK138" s="146">
        <f t="shared" ref="BK138" si="3908">SUM(AZ134*Q138)</f>
        <v>0</v>
      </c>
      <c r="BL138" s="146">
        <f t="shared" ref="BL138" si="3909">SUM(AZ134*R138)</f>
        <v>0</v>
      </c>
      <c r="BM138" s="146">
        <f t="shared" ref="BM138" si="3910">SUM(AZ134*S138)</f>
        <v>0</v>
      </c>
      <c r="BN138" s="149">
        <f t="shared" si="2462"/>
        <v>0</v>
      </c>
      <c r="BO138" s="40"/>
      <c r="BP138" s="146">
        <f t="shared" ref="BP138" si="3911">SUM(AZ134*V138)</f>
        <v>0</v>
      </c>
      <c r="BQ138" s="146">
        <f t="shared" ref="BQ138" si="3912">SUM(AZ134*W138)</f>
        <v>0</v>
      </c>
      <c r="BR138" s="146">
        <f t="shared" ref="BR138" si="3913">SUM(AZ134*X138)</f>
        <v>0</v>
      </c>
      <c r="BS138" s="146">
        <f t="shared" ref="BS138" si="3914">SUM(AZ134*Y138)</f>
        <v>0</v>
      </c>
      <c r="BT138" s="146">
        <f t="shared" ref="BT138" si="3915">SUM(AZ134*Z138)</f>
        <v>0</v>
      </c>
      <c r="BU138" s="149">
        <f t="shared" si="2464"/>
        <v>0</v>
      </c>
      <c r="BV138" s="39"/>
      <c r="BW138" s="200"/>
      <c r="BX138" s="137"/>
      <c r="BY138" s="146">
        <f t="shared" si="2247"/>
        <v>0</v>
      </c>
      <c r="BZ138" s="146">
        <f t="shared" si="2248"/>
        <v>0</v>
      </c>
      <c r="CA138" s="146">
        <f t="shared" si="2211"/>
        <v>0</v>
      </c>
      <c r="CB138" s="146">
        <f t="shared" si="3705"/>
        <v>0</v>
      </c>
      <c r="CC138" s="146">
        <f t="shared" si="2249"/>
        <v>0</v>
      </c>
      <c r="CD138" s="149">
        <f t="shared" si="3706"/>
        <v>0</v>
      </c>
      <c r="CE138" s="151"/>
      <c r="CF138" s="146">
        <f t="shared" ref="CF138" si="3916">SUM(BW134*O138)</f>
        <v>0</v>
      </c>
      <c r="CG138" s="146">
        <f t="shared" ref="CG138" si="3917">SUM(BW134*P138)</f>
        <v>0</v>
      </c>
      <c r="CH138" s="146">
        <f t="shared" ref="CH138" si="3918">SUM(BW134*Q138)</f>
        <v>0</v>
      </c>
      <c r="CI138" s="146">
        <f t="shared" ref="CI138" si="3919">SUM(BW134*R138)</f>
        <v>0</v>
      </c>
      <c r="CJ138" s="146">
        <f t="shared" ref="CJ138" si="3920">SUM(BW134*S138)</f>
        <v>0</v>
      </c>
      <c r="CK138" s="149">
        <f t="shared" si="2466"/>
        <v>0</v>
      </c>
      <c r="CL138" s="151"/>
      <c r="CM138" s="146">
        <f t="shared" ref="CM138" si="3921">SUM(BW134*V138)</f>
        <v>0</v>
      </c>
      <c r="CN138" s="146">
        <f t="shared" ref="CN138" si="3922">SUM(BW134*W138)</f>
        <v>0</v>
      </c>
      <c r="CO138" s="146">
        <f t="shared" ref="CO138" si="3923">SUM(BW134*X138)</f>
        <v>0</v>
      </c>
      <c r="CP138" s="146">
        <f t="shared" ref="CP138" si="3924">SUM(BW134*Y138)</f>
        <v>0</v>
      </c>
      <c r="CQ138" s="146">
        <f t="shared" ref="CQ138" si="3925">SUM(BW134*Z138)</f>
        <v>0</v>
      </c>
      <c r="CR138" s="149">
        <f t="shared" si="2468"/>
        <v>0</v>
      </c>
      <c r="CS138" s="40"/>
      <c r="CT138" s="200"/>
      <c r="CU138" s="40"/>
      <c r="CV138" s="146">
        <f t="shared" si="2469"/>
        <v>0</v>
      </c>
      <c r="CW138" s="146">
        <f t="shared" si="2470"/>
        <v>0</v>
      </c>
      <c r="CX138" s="146">
        <f t="shared" si="2446"/>
        <v>0</v>
      </c>
      <c r="CY138" s="146">
        <f t="shared" si="2447"/>
        <v>0</v>
      </c>
      <c r="CZ138" s="146">
        <f t="shared" si="2471"/>
        <v>0</v>
      </c>
      <c r="DA138" s="149">
        <f t="shared" si="2472"/>
        <v>0</v>
      </c>
      <c r="DB138" s="151"/>
      <c r="DC138" s="146">
        <f t="shared" ref="DC138" si="3926">SUM(CT134*O138)</f>
        <v>0</v>
      </c>
      <c r="DD138" s="146">
        <f t="shared" ref="DD138" si="3927">SUM(CT134*P138)</f>
        <v>0</v>
      </c>
      <c r="DE138" s="146">
        <f t="shared" ref="DE138" si="3928">SUM(CT134*Q138)</f>
        <v>0</v>
      </c>
      <c r="DF138" s="146">
        <f t="shared" ref="DF138" si="3929">SUM(CT134*R138)</f>
        <v>0</v>
      </c>
      <c r="DG138" s="146">
        <f t="shared" ref="DG138" si="3930">SUM(CT134*S138)</f>
        <v>0</v>
      </c>
      <c r="DH138" s="149">
        <f t="shared" si="2474"/>
        <v>0</v>
      </c>
      <c r="DI138" s="151"/>
      <c r="DJ138" s="146">
        <f t="shared" ref="DJ138" si="3931">SUM(CT134*V138)</f>
        <v>0</v>
      </c>
      <c r="DK138" s="146">
        <f t="shared" ref="DK138" si="3932">SUM(CT134*W138)</f>
        <v>0</v>
      </c>
      <c r="DL138" s="146">
        <f t="shared" ref="DL138" si="3933">SUM(CT134*X138)</f>
        <v>0</v>
      </c>
      <c r="DM138" s="146">
        <f t="shared" ref="DM138" si="3934">SUM(CT134*Y138)</f>
        <v>0</v>
      </c>
      <c r="DN138" s="146">
        <f t="shared" ref="DN138" si="3935">SUM(CT134*Z138)</f>
        <v>0</v>
      </c>
      <c r="DO138" s="149">
        <f t="shared" si="2476"/>
        <v>0</v>
      </c>
      <c r="DP138" s="77"/>
    </row>
    <row r="139" spans="1:120" x14ac:dyDescent="0.3">
      <c r="A139" s="204"/>
      <c r="B139" s="205"/>
      <c r="C139" s="201"/>
      <c r="D139" s="201"/>
      <c r="E139" s="171" t="s">
        <v>21</v>
      </c>
      <c r="F139" s="201"/>
      <c r="G139" s="119" t="s">
        <v>21</v>
      </c>
      <c r="H139" s="195">
        <f>'Project 19'!$B$17</f>
        <v>0</v>
      </c>
      <c r="I139" s="195">
        <f>'Project 19'!$C$17</f>
        <v>0</v>
      </c>
      <c r="J139" s="195">
        <f>'Project 19'!$D$17</f>
        <v>0</v>
      </c>
      <c r="K139" s="195">
        <f>'Project 19'!$E$17</f>
        <v>0</v>
      </c>
      <c r="L139" s="195">
        <f>'Project 19'!$F$17</f>
        <v>0</v>
      </c>
      <c r="M139" s="196">
        <f>'Project 19'!$G$17</f>
        <v>0</v>
      </c>
      <c r="N139" s="151"/>
      <c r="O139" s="195">
        <f>'Project 19'!$B$26</f>
        <v>0</v>
      </c>
      <c r="P139" s="195">
        <f>'Project 19'!$C$26</f>
        <v>0</v>
      </c>
      <c r="Q139" s="195">
        <f>'Project 19'!$D$26</f>
        <v>0</v>
      </c>
      <c r="R139" s="195">
        <f>'Project 19'!$E$26</f>
        <v>0</v>
      </c>
      <c r="S139" s="195">
        <f>'Project 19'!$F$26</f>
        <v>0</v>
      </c>
      <c r="T139" s="196">
        <f>'Project 19'!$G$26</f>
        <v>0</v>
      </c>
      <c r="U139" s="151"/>
      <c r="V139" s="195">
        <f>'Project 19'!$J$26</f>
        <v>0</v>
      </c>
      <c r="W139" s="195">
        <f>'Project 19'!$K$26</f>
        <v>0</v>
      </c>
      <c r="X139" s="195">
        <f>'Project 19'!$L$26</f>
        <v>0</v>
      </c>
      <c r="Y139" s="195">
        <f>'Project 19'!$M$26</f>
        <v>0</v>
      </c>
      <c r="Z139" s="195">
        <f>'Project 19'!$N$26</f>
        <v>0</v>
      </c>
      <c r="AA139" s="196">
        <f>'Project 19'!$O$26</f>
        <v>0</v>
      </c>
      <c r="AB139" s="40"/>
      <c r="AC139" s="200"/>
      <c r="AE139" s="195">
        <f t="shared" si="2233"/>
        <v>0</v>
      </c>
      <c r="AF139" s="195">
        <f t="shared" si="2234"/>
        <v>0</v>
      </c>
      <c r="AG139" s="195">
        <f t="shared" si="2235"/>
        <v>0</v>
      </c>
      <c r="AH139" s="195">
        <f t="shared" si="2236"/>
        <v>0</v>
      </c>
      <c r="AI139" s="195">
        <f t="shared" si="2237"/>
        <v>0</v>
      </c>
      <c r="AJ139" s="196">
        <f t="shared" si="2238"/>
        <v>0</v>
      </c>
      <c r="AK139" s="151"/>
      <c r="AL139" s="195">
        <f t="shared" ref="AL139:AP139" si="3936">SUM(AL134:AL138)</f>
        <v>0</v>
      </c>
      <c r="AM139" s="195">
        <f t="shared" si="3936"/>
        <v>0</v>
      </c>
      <c r="AN139" s="195">
        <f t="shared" si="3936"/>
        <v>0</v>
      </c>
      <c r="AO139" s="195">
        <f t="shared" si="3936"/>
        <v>0</v>
      </c>
      <c r="AP139" s="195">
        <f t="shared" si="3936"/>
        <v>0</v>
      </c>
      <c r="AQ139" s="196">
        <f t="shared" si="2482"/>
        <v>0</v>
      </c>
      <c r="AR139" s="151"/>
      <c r="AS139" s="195">
        <f t="shared" ref="AS139" si="3937">SUM(AS134:AS138)</f>
        <v>0</v>
      </c>
      <c r="AT139" s="195">
        <f t="shared" si="3515"/>
        <v>0</v>
      </c>
      <c r="AU139" s="195">
        <f t="shared" si="3515"/>
        <v>0</v>
      </c>
      <c r="AV139" s="195">
        <f t="shared" si="3515"/>
        <v>0</v>
      </c>
      <c r="AW139" s="195">
        <f t="shared" si="3515"/>
        <v>0</v>
      </c>
      <c r="AX139" s="196">
        <f t="shared" si="2460"/>
        <v>0</v>
      </c>
      <c r="AY139" s="40"/>
      <c r="AZ139" s="200"/>
      <c r="BA139" s="137"/>
      <c r="BB139" s="195">
        <f t="shared" si="2241"/>
        <v>0</v>
      </c>
      <c r="BC139" s="195">
        <f t="shared" si="2242"/>
        <v>0</v>
      </c>
      <c r="BD139" s="195">
        <f t="shared" si="2199"/>
        <v>0</v>
      </c>
      <c r="BE139" s="195">
        <f t="shared" si="3693"/>
        <v>0</v>
      </c>
      <c r="BF139" s="195">
        <f t="shared" si="2243"/>
        <v>0</v>
      </c>
      <c r="BG139" s="196">
        <f t="shared" si="3694"/>
        <v>0</v>
      </c>
      <c r="BH139" s="151"/>
      <c r="BI139" s="195">
        <f t="shared" ref="BI139" si="3938">SUM(BI134:BI138)</f>
        <v>0</v>
      </c>
      <c r="BJ139" s="195">
        <f t="shared" si="3516"/>
        <v>0</v>
      </c>
      <c r="BK139" s="195">
        <f t="shared" si="3516"/>
        <v>0</v>
      </c>
      <c r="BL139" s="195">
        <f t="shared" si="3516"/>
        <v>0</v>
      </c>
      <c r="BM139" s="195">
        <f t="shared" si="3516"/>
        <v>0</v>
      </c>
      <c r="BN139" s="196">
        <f t="shared" si="2462"/>
        <v>0</v>
      </c>
      <c r="BO139" s="40"/>
      <c r="BP139" s="195">
        <f t="shared" ref="BP139" si="3939">SUM(BP134:BP138)</f>
        <v>0</v>
      </c>
      <c r="BQ139" s="195">
        <f t="shared" si="3517"/>
        <v>0</v>
      </c>
      <c r="BR139" s="195">
        <f t="shared" si="3517"/>
        <v>0</v>
      </c>
      <c r="BS139" s="195">
        <f t="shared" si="3517"/>
        <v>0</v>
      </c>
      <c r="BT139" s="195">
        <f t="shared" si="3517"/>
        <v>0</v>
      </c>
      <c r="BU139" s="196">
        <f t="shared" si="2464"/>
        <v>0</v>
      </c>
      <c r="BV139" s="39"/>
      <c r="BW139" s="200"/>
      <c r="BX139" s="137"/>
      <c r="BY139" s="195">
        <f t="shared" si="2247"/>
        <v>0</v>
      </c>
      <c r="BZ139" s="195">
        <f t="shared" si="2248"/>
        <v>0</v>
      </c>
      <c r="CA139" s="195">
        <f t="shared" si="2211"/>
        <v>0</v>
      </c>
      <c r="CB139" s="195">
        <f t="shared" si="3705"/>
        <v>0</v>
      </c>
      <c r="CC139" s="195">
        <f t="shared" si="2249"/>
        <v>0</v>
      </c>
      <c r="CD139" s="196">
        <f t="shared" si="3706"/>
        <v>0</v>
      </c>
      <c r="CE139" s="151"/>
      <c r="CF139" s="195">
        <f t="shared" ref="CF139" si="3940">SUM(CF134:CF138)</f>
        <v>0</v>
      </c>
      <c r="CG139" s="195">
        <f t="shared" si="3518"/>
        <v>0</v>
      </c>
      <c r="CH139" s="195">
        <f t="shared" si="3518"/>
        <v>0</v>
      </c>
      <c r="CI139" s="195">
        <f t="shared" si="3518"/>
        <v>0</v>
      </c>
      <c r="CJ139" s="195">
        <f t="shared" si="3518"/>
        <v>0</v>
      </c>
      <c r="CK139" s="196">
        <f t="shared" si="2466"/>
        <v>0</v>
      </c>
      <c r="CL139" s="151"/>
      <c r="CM139" s="195">
        <f t="shared" ref="CM139" si="3941">SUM(CM134:CM138)</f>
        <v>0</v>
      </c>
      <c r="CN139" s="195">
        <f t="shared" si="3519"/>
        <v>0</v>
      </c>
      <c r="CO139" s="195">
        <f t="shared" si="3519"/>
        <v>0</v>
      </c>
      <c r="CP139" s="195">
        <f t="shared" si="3519"/>
        <v>0</v>
      </c>
      <c r="CQ139" s="195">
        <f t="shared" si="3519"/>
        <v>0</v>
      </c>
      <c r="CR139" s="196">
        <f t="shared" si="2468"/>
        <v>0</v>
      </c>
      <c r="CS139" s="40"/>
      <c r="CT139" s="200"/>
      <c r="CU139" s="40"/>
      <c r="CV139" s="150">
        <f t="shared" si="2469"/>
        <v>0</v>
      </c>
      <c r="CW139" s="150">
        <f t="shared" si="2470"/>
        <v>0</v>
      </c>
      <c r="CX139" s="150">
        <f t="shared" si="2446"/>
        <v>0</v>
      </c>
      <c r="CY139" s="150">
        <f t="shared" si="2447"/>
        <v>0</v>
      </c>
      <c r="CZ139" s="150">
        <f t="shared" si="2471"/>
        <v>0</v>
      </c>
      <c r="DA139" s="149">
        <f t="shared" si="2472"/>
        <v>0</v>
      </c>
      <c r="DB139" s="151"/>
      <c r="DC139" s="150">
        <f t="shared" ref="DC139" si="3942">SUM(DC134:DC138)</f>
        <v>0</v>
      </c>
      <c r="DD139" s="150">
        <f t="shared" si="3520"/>
        <v>0</v>
      </c>
      <c r="DE139" s="150">
        <f t="shared" si="3520"/>
        <v>0</v>
      </c>
      <c r="DF139" s="150">
        <f t="shared" si="3520"/>
        <v>0</v>
      </c>
      <c r="DG139" s="150">
        <f t="shared" si="3520"/>
        <v>0</v>
      </c>
      <c r="DH139" s="149">
        <f t="shared" si="2474"/>
        <v>0</v>
      </c>
      <c r="DI139" s="151"/>
      <c r="DJ139" s="150">
        <f t="shared" ref="DJ139:DK139" si="3943">SUM(DJ134:DJ138)</f>
        <v>0</v>
      </c>
      <c r="DK139" s="150">
        <f t="shared" si="3943"/>
        <v>0</v>
      </c>
      <c r="DL139" s="150">
        <f t="shared" si="3521"/>
        <v>0</v>
      </c>
      <c r="DM139" s="150">
        <f t="shared" si="3521"/>
        <v>0</v>
      </c>
      <c r="DN139" s="150">
        <f t="shared" si="3521"/>
        <v>0</v>
      </c>
      <c r="DO139" s="149">
        <f t="shared" si="2476"/>
        <v>0</v>
      </c>
      <c r="DP139" s="77"/>
    </row>
    <row r="140" spans="1:120" x14ac:dyDescent="0.3">
      <c r="A140" s="202" t="s">
        <v>66</v>
      </c>
      <c r="B140" s="205">
        <f>'Project 20'!$C$2</f>
        <v>0</v>
      </c>
      <c r="C140" s="201">
        <f>'Project 20'!$C$3</f>
        <v>0</v>
      </c>
      <c r="D140" s="201">
        <f>'Project 20'!$C$4</f>
        <v>0</v>
      </c>
      <c r="E140" s="169">
        <f>'Project 20'!$C$6</f>
        <v>0</v>
      </c>
      <c r="F140" s="201">
        <f>'Project 20'!$C$7</f>
        <v>0</v>
      </c>
      <c r="G140" s="119" t="s">
        <v>22</v>
      </c>
      <c r="H140" s="146">
        <f>'Project 20'!$B$12</f>
        <v>0</v>
      </c>
      <c r="I140" s="146">
        <f>'Project 20'!$C$12</f>
        <v>0</v>
      </c>
      <c r="J140" s="146">
        <f>'Project 20'!$D$12</f>
        <v>0</v>
      </c>
      <c r="K140" s="146">
        <f>'Project 20'!$E$12</f>
        <v>0</v>
      </c>
      <c r="L140" s="146">
        <f>'Project 20'!$F$12</f>
        <v>0</v>
      </c>
      <c r="M140" s="147">
        <f>'Project 20'!$G$12</f>
        <v>0</v>
      </c>
      <c r="N140" s="151"/>
      <c r="O140" s="146">
        <f>'Project 20'!$B$21</f>
        <v>0</v>
      </c>
      <c r="P140" s="146">
        <f>'Project 20'!$C$21</f>
        <v>0</v>
      </c>
      <c r="Q140" s="146">
        <f>'Project 20'!$D$21</f>
        <v>0</v>
      </c>
      <c r="R140" s="146">
        <f>'Project 20'!$E$21</f>
        <v>0</v>
      </c>
      <c r="S140" s="146">
        <f>'Project 20'!$F$21</f>
        <v>0</v>
      </c>
      <c r="T140" s="147">
        <f>'Project 20'!$G$21</f>
        <v>0</v>
      </c>
      <c r="U140" s="151"/>
      <c r="V140" s="146">
        <f>'Project 20'!$J$21</f>
        <v>0</v>
      </c>
      <c r="W140" s="146">
        <f>'Project 20'!$K$21</f>
        <v>0</v>
      </c>
      <c r="X140" s="146">
        <f>'Project 20'!$L$21</f>
        <v>0</v>
      </c>
      <c r="Y140" s="146">
        <f>'Project 20'!$M$21</f>
        <v>0</v>
      </c>
      <c r="Z140" s="146">
        <f>'Project 20'!$N$21</f>
        <v>0</v>
      </c>
      <c r="AA140" s="147">
        <f>'Project 20'!$O$21</f>
        <v>0</v>
      </c>
      <c r="AB140" s="40"/>
      <c r="AC140" s="200"/>
      <c r="AE140" s="146">
        <f t="shared" si="2233"/>
        <v>0</v>
      </c>
      <c r="AF140" s="146">
        <f t="shared" si="2234"/>
        <v>0</v>
      </c>
      <c r="AG140" s="146">
        <f t="shared" si="2235"/>
        <v>0</v>
      </c>
      <c r="AH140" s="146">
        <f t="shared" si="2236"/>
        <v>0</v>
      </c>
      <c r="AI140" s="146">
        <f t="shared" si="2237"/>
        <v>0</v>
      </c>
      <c r="AJ140" s="147">
        <f t="shared" si="2238"/>
        <v>0</v>
      </c>
      <c r="AK140" s="151"/>
      <c r="AL140" s="146">
        <f t="shared" ref="AL140" si="3944">SUM(AC140*O140)</f>
        <v>0</v>
      </c>
      <c r="AM140" s="146">
        <f t="shared" ref="AM140" si="3945">SUM(AC140*P140)</f>
        <v>0</v>
      </c>
      <c r="AN140" s="146">
        <f t="shared" ref="AN140" si="3946">SUM(AC140*Q140)</f>
        <v>0</v>
      </c>
      <c r="AO140" s="146">
        <f t="shared" ref="AO140" si="3947">SUM(AC140*R140)</f>
        <v>0</v>
      </c>
      <c r="AP140" s="146">
        <f t="shared" ref="AP140" si="3948">SUM(AC140*S140)</f>
        <v>0</v>
      </c>
      <c r="AQ140" s="147">
        <f t="shared" si="2482"/>
        <v>0</v>
      </c>
      <c r="AR140" s="151"/>
      <c r="AS140" s="146">
        <f t="shared" ref="AS140" si="3949">SUM(AC140*V140)</f>
        <v>0</v>
      </c>
      <c r="AT140" s="146">
        <f t="shared" ref="AT140" si="3950">SUM(AC140*W140)</f>
        <v>0</v>
      </c>
      <c r="AU140" s="146">
        <f t="shared" ref="AU140" si="3951">SUM(AC140*X140)</f>
        <v>0</v>
      </c>
      <c r="AV140" s="146">
        <f t="shared" ref="AV140" si="3952">SUM(AC140*Y140)</f>
        <v>0</v>
      </c>
      <c r="AW140" s="146">
        <f t="shared" ref="AW140" si="3953">SUM(AC140*Z140)</f>
        <v>0</v>
      </c>
      <c r="AX140" s="147">
        <f t="shared" si="2460"/>
        <v>0</v>
      </c>
      <c r="AY140" s="40"/>
      <c r="AZ140" s="200"/>
      <c r="BA140" s="137"/>
      <c r="BB140" s="146">
        <f t="shared" si="2241"/>
        <v>0</v>
      </c>
      <c r="BC140" s="146">
        <f t="shared" si="2242"/>
        <v>0</v>
      </c>
      <c r="BD140" s="146">
        <f t="shared" si="2199"/>
        <v>0</v>
      </c>
      <c r="BE140" s="146">
        <f t="shared" si="3693"/>
        <v>0</v>
      </c>
      <c r="BF140" s="146">
        <f t="shared" si="2243"/>
        <v>0</v>
      </c>
      <c r="BG140" s="147">
        <f t="shared" si="3694"/>
        <v>0</v>
      </c>
      <c r="BH140" s="151"/>
      <c r="BI140" s="146">
        <f t="shared" ref="BI140" si="3954">SUM(AZ140*O140)</f>
        <v>0</v>
      </c>
      <c r="BJ140" s="146">
        <f t="shared" ref="BJ140" si="3955">SUM(AZ140*P140)</f>
        <v>0</v>
      </c>
      <c r="BK140" s="146">
        <f t="shared" ref="BK140" si="3956">SUM(AZ140*Q140)</f>
        <v>0</v>
      </c>
      <c r="BL140" s="146">
        <f t="shared" ref="BL140" si="3957">SUM(AZ140*R140)</f>
        <v>0</v>
      </c>
      <c r="BM140" s="146">
        <f t="shared" ref="BM140" si="3958">SUM(AZ140*S140)</f>
        <v>0</v>
      </c>
      <c r="BN140" s="147">
        <f t="shared" si="2462"/>
        <v>0</v>
      </c>
      <c r="BO140" s="40"/>
      <c r="BP140" s="146">
        <f t="shared" ref="BP140" si="3959">SUM(AZ140*V140)</f>
        <v>0</v>
      </c>
      <c r="BQ140" s="146">
        <f t="shared" ref="BQ140" si="3960">SUM(AZ140*W140)</f>
        <v>0</v>
      </c>
      <c r="BR140" s="146">
        <f t="shared" ref="BR140" si="3961">SUM(AZ140*X140)</f>
        <v>0</v>
      </c>
      <c r="BS140" s="146">
        <f t="shared" ref="BS140" si="3962">SUM(AZ140*Y140)</f>
        <v>0</v>
      </c>
      <c r="BT140" s="146">
        <f t="shared" ref="BT140" si="3963">SUM(AZ140*Z140)</f>
        <v>0</v>
      </c>
      <c r="BU140" s="147">
        <f t="shared" si="2464"/>
        <v>0</v>
      </c>
      <c r="BV140" s="39"/>
      <c r="BW140" s="200"/>
      <c r="BX140" s="137"/>
      <c r="BY140" s="146">
        <f t="shared" si="2247"/>
        <v>0</v>
      </c>
      <c r="BZ140" s="146">
        <f t="shared" si="2248"/>
        <v>0</v>
      </c>
      <c r="CA140" s="146">
        <f t="shared" si="2211"/>
        <v>0</v>
      </c>
      <c r="CB140" s="146">
        <f t="shared" si="3705"/>
        <v>0</v>
      </c>
      <c r="CC140" s="146">
        <f t="shared" si="2249"/>
        <v>0</v>
      </c>
      <c r="CD140" s="147">
        <f t="shared" si="3706"/>
        <v>0</v>
      </c>
      <c r="CE140" s="151"/>
      <c r="CF140" s="146">
        <f t="shared" ref="CF140" si="3964">SUM(BW140*O140)</f>
        <v>0</v>
      </c>
      <c r="CG140" s="146">
        <f t="shared" ref="CG140" si="3965">SUM(BW140*P140)</f>
        <v>0</v>
      </c>
      <c r="CH140" s="146">
        <f t="shared" ref="CH140" si="3966">SUM(BW140*Q140)</f>
        <v>0</v>
      </c>
      <c r="CI140" s="146">
        <f t="shared" ref="CI140" si="3967">SUM(BW140*R140)</f>
        <v>0</v>
      </c>
      <c r="CJ140" s="146">
        <f t="shared" ref="CJ140" si="3968">SUM(BW140*S140)</f>
        <v>0</v>
      </c>
      <c r="CK140" s="147">
        <f t="shared" si="2466"/>
        <v>0</v>
      </c>
      <c r="CL140" s="151"/>
      <c r="CM140" s="146">
        <f t="shared" ref="CM140" si="3969">SUM(BW140*V140)</f>
        <v>0</v>
      </c>
      <c r="CN140" s="146">
        <f t="shared" ref="CN140" si="3970">SUM(BW140*W140)</f>
        <v>0</v>
      </c>
      <c r="CO140" s="146">
        <f t="shared" ref="CO140" si="3971">SUM(BW140*X140)</f>
        <v>0</v>
      </c>
      <c r="CP140" s="146">
        <f t="shared" ref="CP140" si="3972">SUM(BW140*Y140)</f>
        <v>0</v>
      </c>
      <c r="CQ140" s="146">
        <f t="shared" ref="CQ140" si="3973">SUM(BW140*Z140)</f>
        <v>0</v>
      </c>
      <c r="CR140" s="147">
        <f t="shared" si="2468"/>
        <v>0</v>
      </c>
      <c r="CS140" s="40"/>
      <c r="CT140" s="200"/>
      <c r="CU140" s="40"/>
      <c r="CV140" s="146">
        <f t="shared" si="2469"/>
        <v>0</v>
      </c>
      <c r="CW140" s="146">
        <f t="shared" si="2470"/>
        <v>0</v>
      </c>
      <c r="CX140" s="146">
        <f t="shared" si="2446"/>
        <v>0</v>
      </c>
      <c r="CY140" s="146">
        <f t="shared" si="2447"/>
        <v>0</v>
      </c>
      <c r="CZ140" s="146">
        <f t="shared" si="2471"/>
        <v>0</v>
      </c>
      <c r="DA140" s="149">
        <f t="shared" si="2472"/>
        <v>0</v>
      </c>
      <c r="DB140" s="151"/>
      <c r="DC140" s="146">
        <f t="shared" ref="DC140" si="3974">SUM(CT140*O140)</f>
        <v>0</v>
      </c>
      <c r="DD140" s="146">
        <f t="shared" ref="DD140" si="3975">SUM(CT140*P140)</f>
        <v>0</v>
      </c>
      <c r="DE140" s="146">
        <f t="shared" ref="DE140" si="3976">SUM(CT140*Q140)</f>
        <v>0</v>
      </c>
      <c r="DF140" s="146">
        <f t="shared" ref="DF140" si="3977">SUM(CT140*R140)</f>
        <v>0</v>
      </c>
      <c r="DG140" s="146">
        <f t="shared" ref="DG140" si="3978">SUM(CT140*S140)</f>
        <v>0</v>
      </c>
      <c r="DH140" s="149">
        <f t="shared" si="2474"/>
        <v>0</v>
      </c>
      <c r="DI140" s="151"/>
      <c r="DJ140" s="146">
        <f t="shared" ref="DJ140" si="3979">SUM(CT140*V140)</f>
        <v>0</v>
      </c>
      <c r="DK140" s="146">
        <f t="shared" ref="DK140" si="3980">SUM(CT140*W140)</f>
        <v>0</v>
      </c>
      <c r="DL140" s="146">
        <f t="shared" ref="DL140" si="3981">SUM(CT140*X140)</f>
        <v>0</v>
      </c>
      <c r="DM140" s="146">
        <f t="shared" ref="DM140" si="3982">SUM(CT140*Y140)</f>
        <v>0</v>
      </c>
      <c r="DN140" s="146">
        <f t="shared" ref="DN140" si="3983">SUM(CT140*Z140)</f>
        <v>0</v>
      </c>
      <c r="DO140" s="149">
        <f t="shared" si="2476"/>
        <v>0</v>
      </c>
      <c r="DP140" s="77"/>
    </row>
    <row r="141" spans="1:120" x14ac:dyDescent="0.3">
      <c r="A141" s="203"/>
      <c r="B141" s="205"/>
      <c r="C141" s="201"/>
      <c r="D141" s="201"/>
      <c r="E141" s="170">
        <f>E140</f>
        <v>0</v>
      </c>
      <c r="F141" s="201"/>
      <c r="G141" s="119" t="s">
        <v>24</v>
      </c>
      <c r="H141" s="146">
        <f>'Project 20'!$B$13</f>
        <v>0</v>
      </c>
      <c r="I141" s="146">
        <f>'Project 20'!$C$13</f>
        <v>0</v>
      </c>
      <c r="J141" s="146">
        <f>'Project 20'!$D$13</f>
        <v>0</v>
      </c>
      <c r="K141" s="146">
        <f>'Project 20'!$E$13</f>
        <v>0</v>
      </c>
      <c r="L141" s="146">
        <f>'Project 20'!$F$13</f>
        <v>0</v>
      </c>
      <c r="M141" s="149">
        <f>'Project 20'!$G$13</f>
        <v>0</v>
      </c>
      <c r="N141" s="151"/>
      <c r="O141" s="146">
        <f>'Project 20'!$B$22</f>
        <v>0</v>
      </c>
      <c r="P141" s="146">
        <f>'Project 20'!$C$22</f>
        <v>0</v>
      </c>
      <c r="Q141" s="146">
        <f>'Project 20'!$D$22</f>
        <v>0</v>
      </c>
      <c r="R141" s="146">
        <f>'Project 20'!$E$22</f>
        <v>0</v>
      </c>
      <c r="S141" s="146">
        <f>'Project 20'!$F$22</f>
        <v>0</v>
      </c>
      <c r="T141" s="149">
        <f>'Project 20'!$G$22</f>
        <v>0</v>
      </c>
      <c r="U141" s="151"/>
      <c r="V141" s="146">
        <f>'Project 20'!$J$22</f>
        <v>0</v>
      </c>
      <c r="W141" s="146">
        <f>'Project 20'!$K$22</f>
        <v>0</v>
      </c>
      <c r="X141" s="146">
        <f>'Project 20'!$L$22</f>
        <v>0</v>
      </c>
      <c r="Y141" s="146">
        <f>'Project 20'!$M$22</f>
        <v>0</v>
      </c>
      <c r="Z141" s="146">
        <f>'Project 20'!$N$22</f>
        <v>0</v>
      </c>
      <c r="AA141" s="149">
        <f>'Project 20'!$O$22</f>
        <v>0</v>
      </c>
      <c r="AB141" s="40"/>
      <c r="AC141" s="200"/>
      <c r="AE141" s="146">
        <f t="shared" si="2233"/>
        <v>0</v>
      </c>
      <c r="AF141" s="146">
        <f t="shared" si="2234"/>
        <v>0</v>
      </c>
      <c r="AG141" s="146">
        <f t="shared" si="2235"/>
        <v>0</v>
      </c>
      <c r="AH141" s="146">
        <f t="shared" si="2236"/>
        <v>0</v>
      </c>
      <c r="AI141" s="146">
        <f t="shared" si="2237"/>
        <v>0</v>
      </c>
      <c r="AJ141" s="149">
        <f t="shared" si="2238"/>
        <v>0</v>
      </c>
      <c r="AK141" s="151"/>
      <c r="AL141" s="146">
        <f t="shared" ref="AL141" si="3984">SUM(AC140*O141)</f>
        <v>0</v>
      </c>
      <c r="AM141" s="146">
        <f t="shared" ref="AM141" si="3985">SUM(AC140*P141)</f>
        <v>0</v>
      </c>
      <c r="AN141" s="146">
        <f t="shared" ref="AN141" si="3986">SUM(AC140*Q141)</f>
        <v>0</v>
      </c>
      <c r="AO141" s="146">
        <f t="shared" ref="AO141" si="3987">SUM(AC140*R141)</f>
        <v>0</v>
      </c>
      <c r="AP141" s="146">
        <f t="shared" ref="AP141" si="3988">SUM(AC140*S141)</f>
        <v>0</v>
      </c>
      <c r="AQ141" s="149">
        <f t="shared" si="2482"/>
        <v>0</v>
      </c>
      <c r="AR141" s="151"/>
      <c r="AS141" s="146">
        <f t="shared" ref="AS141" si="3989">SUM(AC140*V141)</f>
        <v>0</v>
      </c>
      <c r="AT141" s="146">
        <f t="shared" ref="AT141" si="3990">SUM(AC140*W141)</f>
        <v>0</v>
      </c>
      <c r="AU141" s="146">
        <f t="shared" ref="AU141" si="3991">SUM(AC140*X141)</f>
        <v>0</v>
      </c>
      <c r="AV141" s="146">
        <f t="shared" ref="AV141" si="3992">SUM(AC140*Y141)</f>
        <v>0</v>
      </c>
      <c r="AW141" s="146">
        <f t="shared" ref="AW141" si="3993">SUM(AC140*Z141)</f>
        <v>0</v>
      </c>
      <c r="AX141" s="149">
        <f t="shared" si="2460"/>
        <v>0</v>
      </c>
      <c r="AY141" s="40"/>
      <c r="AZ141" s="200"/>
      <c r="BA141" s="137"/>
      <c r="BB141" s="146">
        <f t="shared" si="2241"/>
        <v>0</v>
      </c>
      <c r="BC141" s="146">
        <f t="shared" si="2242"/>
        <v>0</v>
      </c>
      <c r="BD141" s="146">
        <f t="shared" si="2199"/>
        <v>0</v>
      </c>
      <c r="BE141" s="146">
        <f t="shared" si="3693"/>
        <v>0</v>
      </c>
      <c r="BF141" s="146">
        <f t="shared" si="2243"/>
        <v>0</v>
      </c>
      <c r="BG141" s="149">
        <f t="shared" si="3694"/>
        <v>0</v>
      </c>
      <c r="BH141" s="151"/>
      <c r="BI141" s="146">
        <f t="shared" ref="BI141" si="3994">SUM(AZ140*O141)</f>
        <v>0</v>
      </c>
      <c r="BJ141" s="146">
        <f t="shared" ref="BJ141" si="3995">SUM(AZ140*P141)</f>
        <v>0</v>
      </c>
      <c r="BK141" s="146">
        <f t="shared" ref="BK141" si="3996">SUM(AZ140*Q141)</f>
        <v>0</v>
      </c>
      <c r="BL141" s="146">
        <f t="shared" ref="BL141" si="3997">SUM(AZ140*R141)</f>
        <v>0</v>
      </c>
      <c r="BM141" s="146">
        <f t="shared" ref="BM141" si="3998">SUM(AZ140*S141)</f>
        <v>0</v>
      </c>
      <c r="BN141" s="149">
        <f t="shared" si="2462"/>
        <v>0</v>
      </c>
      <c r="BO141" s="40"/>
      <c r="BP141" s="146">
        <f t="shared" ref="BP141" si="3999">SUM(AZ140*V141)</f>
        <v>0</v>
      </c>
      <c r="BQ141" s="146">
        <f t="shared" ref="BQ141" si="4000">SUM(AZ140*W141)</f>
        <v>0</v>
      </c>
      <c r="BR141" s="146">
        <f t="shared" ref="BR141" si="4001">SUM(AZ140*X141)</f>
        <v>0</v>
      </c>
      <c r="BS141" s="146">
        <f t="shared" ref="BS141" si="4002">SUM(AZ140*Y141)</f>
        <v>0</v>
      </c>
      <c r="BT141" s="146">
        <f t="shared" ref="BT141" si="4003">SUM(AZ140*Z141)</f>
        <v>0</v>
      </c>
      <c r="BU141" s="149">
        <f t="shared" si="2464"/>
        <v>0</v>
      </c>
      <c r="BV141" s="39"/>
      <c r="BW141" s="200"/>
      <c r="BX141" s="137"/>
      <c r="BY141" s="146">
        <f t="shared" si="2247"/>
        <v>0</v>
      </c>
      <c r="BZ141" s="146">
        <f t="shared" si="2248"/>
        <v>0</v>
      </c>
      <c r="CA141" s="146">
        <f t="shared" si="2211"/>
        <v>0</v>
      </c>
      <c r="CB141" s="146">
        <f t="shared" si="3705"/>
        <v>0</v>
      </c>
      <c r="CC141" s="146">
        <f t="shared" si="2249"/>
        <v>0</v>
      </c>
      <c r="CD141" s="149">
        <f t="shared" si="3706"/>
        <v>0</v>
      </c>
      <c r="CE141" s="151"/>
      <c r="CF141" s="146">
        <f t="shared" ref="CF141" si="4004">SUM(BW140*O141)</f>
        <v>0</v>
      </c>
      <c r="CG141" s="146">
        <f t="shared" ref="CG141" si="4005">SUM(BW140*P141)</f>
        <v>0</v>
      </c>
      <c r="CH141" s="146">
        <f t="shared" ref="CH141" si="4006">SUM(BW140*Q141)</f>
        <v>0</v>
      </c>
      <c r="CI141" s="146">
        <f t="shared" ref="CI141" si="4007">SUM(BW140*R141)</f>
        <v>0</v>
      </c>
      <c r="CJ141" s="146">
        <f t="shared" ref="CJ141" si="4008">SUM(BW140*S141)</f>
        <v>0</v>
      </c>
      <c r="CK141" s="149">
        <f t="shared" si="2466"/>
        <v>0</v>
      </c>
      <c r="CL141" s="151"/>
      <c r="CM141" s="146">
        <f t="shared" ref="CM141" si="4009">SUM(BW140*V141)</f>
        <v>0</v>
      </c>
      <c r="CN141" s="146">
        <f t="shared" ref="CN141" si="4010">SUM(BW140*W141)</f>
        <v>0</v>
      </c>
      <c r="CO141" s="146">
        <f t="shared" ref="CO141" si="4011">SUM(BW140*X141)</f>
        <v>0</v>
      </c>
      <c r="CP141" s="146">
        <f t="shared" ref="CP141" si="4012">SUM(BW140*Y141)</f>
        <v>0</v>
      </c>
      <c r="CQ141" s="146">
        <f t="shared" ref="CQ141" si="4013">SUM(BW140*Z141)</f>
        <v>0</v>
      </c>
      <c r="CR141" s="149">
        <f t="shared" si="2468"/>
        <v>0</v>
      </c>
      <c r="CS141" s="40"/>
      <c r="CT141" s="200"/>
      <c r="CU141" s="40"/>
      <c r="CV141" s="146">
        <f t="shared" si="2469"/>
        <v>0</v>
      </c>
      <c r="CW141" s="146">
        <f t="shared" si="2470"/>
        <v>0</v>
      </c>
      <c r="CX141" s="146">
        <f t="shared" si="2446"/>
        <v>0</v>
      </c>
      <c r="CY141" s="146">
        <f t="shared" si="2447"/>
        <v>0</v>
      </c>
      <c r="CZ141" s="146">
        <f t="shared" si="2471"/>
        <v>0</v>
      </c>
      <c r="DA141" s="149">
        <f t="shared" si="2472"/>
        <v>0</v>
      </c>
      <c r="DB141" s="151"/>
      <c r="DC141" s="146">
        <f t="shared" ref="DC141" si="4014">SUM(CT140*O141)</f>
        <v>0</v>
      </c>
      <c r="DD141" s="146">
        <f t="shared" ref="DD141" si="4015">SUM(CT140*P141)</f>
        <v>0</v>
      </c>
      <c r="DE141" s="146">
        <f t="shared" ref="DE141" si="4016">SUM(CT140*Q141)</f>
        <v>0</v>
      </c>
      <c r="DF141" s="146">
        <f t="shared" ref="DF141" si="4017">SUM(CT140*R141)</f>
        <v>0</v>
      </c>
      <c r="DG141" s="146">
        <f t="shared" ref="DG141" si="4018">SUM(CT140*S141)</f>
        <v>0</v>
      </c>
      <c r="DH141" s="149">
        <f t="shared" si="2474"/>
        <v>0</v>
      </c>
      <c r="DI141" s="151"/>
      <c r="DJ141" s="146">
        <f t="shared" ref="DJ141" si="4019">SUM(CT140*V141)</f>
        <v>0</v>
      </c>
      <c r="DK141" s="146">
        <f t="shared" ref="DK141" si="4020">SUM(CT140*W141)</f>
        <v>0</v>
      </c>
      <c r="DL141" s="146">
        <f t="shared" ref="DL141" si="4021">SUM(CT140*X141)</f>
        <v>0</v>
      </c>
      <c r="DM141" s="146">
        <f t="shared" ref="DM141" si="4022">SUM(CT140*Y141)</f>
        <v>0</v>
      </c>
      <c r="DN141" s="146">
        <f t="shared" ref="DN141" si="4023">SUM(CT140*Z141)</f>
        <v>0</v>
      </c>
      <c r="DO141" s="149">
        <f t="shared" si="2476"/>
        <v>0</v>
      </c>
      <c r="DP141" s="77"/>
    </row>
    <row r="142" spans="1:120" x14ac:dyDescent="0.3">
      <c r="A142" s="203"/>
      <c r="B142" s="205"/>
      <c r="C142" s="201"/>
      <c r="D142" s="201"/>
      <c r="E142" s="170">
        <f t="shared" ref="E142:E144" si="4024">E141</f>
        <v>0</v>
      </c>
      <c r="F142" s="201"/>
      <c r="G142" s="119" t="s">
        <v>25</v>
      </c>
      <c r="H142" s="146">
        <f>'Project 20'!$B$14</f>
        <v>0</v>
      </c>
      <c r="I142" s="146">
        <f>'Project 20'!$C$14</f>
        <v>0</v>
      </c>
      <c r="J142" s="146">
        <f>'Project 20'!$D$14</f>
        <v>0</v>
      </c>
      <c r="K142" s="146">
        <f>'Project 20'!$E$14</f>
        <v>0</v>
      </c>
      <c r="L142" s="146">
        <f>'Project 20'!$F$14</f>
        <v>0</v>
      </c>
      <c r="M142" s="149">
        <f>'Project 20'!$G$14</f>
        <v>0</v>
      </c>
      <c r="N142" s="151"/>
      <c r="O142" s="146">
        <f>'Project 20'!$B$23</f>
        <v>0</v>
      </c>
      <c r="P142" s="146">
        <f>'Project 20'!$C$23</f>
        <v>0</v>
      </c>
      <c r="Q142" s="146">
        <f>'Project 20'!$D$23</f>
        <v>0</v>
      </c>
      <c r="R142" s="146">
        <f>'Project 20'!$E$23</f>
        <v>0</v>
      </c>
      <c r="S142" s="146">
        <f>'Project 20'!$F$23</f>
        <v>0</v>
      </c>
      <c r="T142" s="149">
        <f>'Project 20'!$G$23</f>
        <v>0</v>
      </c>
      <c r="U142" s="151"/>
      <c r="V142" s="146">
        <f>'Project 20'!$J$23</f>
        <v>0</v>
      </c>
      <c r="W142" s="146">
        <f>'Project 20'!$K$23</f>
        <v>0</v>
      </c>
      <c r="X142" s="146">
        <f>'Project 20'!$L$23</f>
        <v>0</v>
      </c>
      <c r="Y142" s="146">
        <f>'Project 20'!$M$23</f>
        <v>0</v>
      </c>
      <c r="Z142" s="146">
        <f>'Project 20'!$N$23</f>
        <v>0</v>
      </c>
      <c r="AA142" s="149">
        <f>'Project 20'!$O$23</f>
        <v>0</v>
      </c>
      <c r="AB142" s="40"/>
      <c r="AC142" s="200"/>
      <c r="AE142" s="146">
        <f t="shared" si="2233"/>
        <v>0</v>
      </c>
      <c r="AF142" s="146">
        <f t="shared" si="2234"/>
        <v>0</v>
      </c>
      <c r="AG142" s="146">
        <f t="shared" si="2235"/>
        <v>0</v>
      </c>
      <c r="AH142" s="146">
        <f t="shared" si="2236"/>
        <v>0</v>
      </c>
      <c r="AI142" s="146">
        <f t="shared" si="2237"/>
        <v>0</v>
      </c>
      <c r="AJ142" s="149">
        <f t="shared" si="2238"/>
        <v>0</v>
      </c>
      <c r="AK142" s="151"/>
      <c r="AL142" s="146">
        <f t="shared" ref="AL142" si="4025">SUM(AC140*O142)</f>
        <v>0</v>
      </c>
      <c r="AM142" s="146">
        <f t="shared" ref="AM142" si="4026">SUM(AC140*P142)</f>
        <v>0</v>
      </c>
      <c r="AN142" s="146">
        <f t="shared" ref="AN142" si="4027">SUM(AC140*Q142)</f>
        <v>0</v>
      </c>
      <c r="AO142" s="146">
        <f t="shared" ref="AO142" si="4028">SUM(AC140*R142)</f>
        <v>0</v>
      </c>
      <c r="AP142" s="146">
        <f t="shared" ref="AP142" si="4029">SUM(AC140*S142)</f>
        <v>0</v>
      </c>
      <c r="AQ142" s="149">
        <f t="shared" si="2482"/>
        <v>0</v>
      </c>
      <c r="AR142" s="151"/>
      <c r="AS142" s="146">
        <f t="shared" ref="AS142" si="4030">SUM(AC140*V142)</f>
        <v>0</v>
      </c>
      <c r="AT142" s="146">
        <f t="shared" ref="AT142" si="4031">SUM(AC140*W142)</f>
        <v>0</v>
      </c>
      <c r="AU142" s="146">
        <f t="shared" ref="AU142" si="4032">SUM(AC140*X142)</f>
        <v>0</v>
      </c>
      <c r="AV142" s="146">
        <f t="shared" ref="AV142" si="4033">SUM(AC140*Y142)</f>
        <v>0</v>
      </c>
      <c r="AW142" s="146">
        <f t="shared" ref="AW142" si="4034">SUM(AC140*Z142)</f>
        <v>0</v>
      </c>
      <c r="AX142" s="149">
        <f t="shared" si="2460"/>
        <v>0</v>
      </c>
      <c r="AY142" s="40"/>
      <c r="AZ142" s="200"/>
      <c r="BA142" s="137"/>
      <c r="BB142" s="146">
        <f t="shared" si="2241"/>
        <v>0</v>
      </c>
      <c r="BC142" s="146">
        <f t="shared" si="2242"/>
        <v>0</v>
      </c>
      <c r="BD142" s="146">
        <f t="shared" si="2199"/>
        <v>0</v>
      </c>
      <c r="BE142" s="146">
        <f t="shared" si="3693"/>
        <v>0</v>
      </c>
      <c r="BF142" s="146">
        <f t="shared" si="2243"/>
        <v>0</v>
      </c>
      <c r="BG142" s="149">
        <f t="shared" si="3694"/>
        <v>0</v>
      </c>
      <c r="BH142" s="151"/>
      <c r="BI142" s="146">
        <f t="shared" ref="BI142" si="4035">SUM(AZ140*O142)</f>
        <v>0</v>
      </c>
      <c r="BJ142" s="146">
        <f t="shared" ref="BJ142" si="4036">SUM(AZ140*P142)</f>
        <v>0</v>
      </c>
      <c r="BK142" s="146">
        <f t="shared" ref="BK142" si="4037">SUM(AZ140*Q142)</f>
        <v>0</v>
      </c>
      <c r="BL142" s="146">
        <f t="shared" ref="BL142" si="4038">SUM(AZ140*R142)</f>
        <v>0</v>
      </c>
      <c r="BM142" s="146">
        <f t="shared" ref="BM142" si="4039">SUM(AZ140*S142)</f>
        <v>0</v>
      </c>
      <c r="BN142" s="149">
        <f t="shared" si="2462"/>
        <v>0</v>
      </c>
      <c r="BO142" s="40"/>
      <c r="BP142" s="146">
        <f t="shared" ref="BP142" si="4040">SUM(AZ140*V142)</f>
        <v>0</v>
      </c>
      <c r="BQ142" s="146">
        <f t="shared" ref="BQ142" si="4041">SUM(AZ140*W142)</f>
        <v>0</v>
      </c>
      <c r="BR142" s="146">
        <f t="shared" ref="BR142" si="4042">SUM(AZ140*X142)</f>
        <v>0</v>
      </c>
      <c r="BS142" s="146">
        <f t="shared" ref="BS142" si="4043">SUM(AZ140*Y142)</f>
        <v>0</v>
      </c>
      <c r="BT142" s="146">
        <f t="shared" ref="BT142" si="4044">SUM(AZ140*Z142)</f>
        <v>0</v>
      </c>
      <c r="BU142" s="149">
        <f t="shared" si="2464"/>
        <v>0</v>
      </c>
      <c r="BV142" s="39"/>
      <c r="BW142" s="200"/>
      <c r="BX142" s="137"/>
      <c r="BY142" s="146">
        <f t="shared" si="2247"/>
        <v>0</v>
      </c>
      <c r="BZ142" s="146">
        <f t="shared" si="2248"/>
        <v>0</v>
      </c>
      <c r="CA142" s="146">
        <f t="shared" si="2211"/>
        <v>0</v>
      </c>
      <c r="CB142" s="146">
        <f t="shared" si="3705"/>
        <v>0</v>
      </c>
      <c r="CC142" s="146">
        <f t="shared" si="2249"/>
        <v>0</v>
      </c>
      <c r="CD142" s="149">
        <f t="shared" si="3706"/>
        <v>0</v>
      </c>
      <c r="CE142" s="151"/>
      <c r="CF142" s="146">
        <f t="shared" ref="CF142" si="4045">SUM(BW140*O142)</f>
        <v>0</v>
      </c>
      <c r="CG142" s="146">
        <f t="shared" ref="CG142" si="4046">SUM(BW140*P142)</f>
        <v>0</v>
      </c>
      <c r="CH142" s="146">
        <f t="shared" ref="CH142" si="4047">SUM(BW140*Q142)</f>
        <v>0</v>
      </c>
      <c r="CI142" s="146">
        <f t="shared" ref="CI142" si="4048">SUM(BW140*R142)</f>
        <v>0</v>
      </c>
      <c r="CJ142" s="146">
        <f t="shared" ref="CJ142" si="4049">SUM(BW140*S142)</f>
        <v>0</v>
      </c>
      <c r="CK142" s="149">
        <f t="shared" si="2466"/>
        <v>0</v>
      </c>
      <c r="CL142" s="151"/>
      <c r="CM142" s="146">
        <f t="shared" ref="CM142" si="4050">SUM(BW140*V142)</f>
        <v>0</v>
      </c>
      <c r="CN142" s="146">
        <f t="shared" ref="CN142" si="4051">SUM(BW140*W142)</f>
        <v>0</v>
      </c>
      <c r="CO142" s="146">
        <f t="shared" ref="CO142" si="4052">SUM(BW140*X142)</f>
        <v>0</v>
      </c>
      <c r="CP142" s="146">
        <f t="shared" ref="CP142" si="4053">SUM(BW140*Y142)</f>
        <v>0</v>
      </c>
      <c r="CQ142" s="146">
        <f t="shared" ref="CQ142" si="4054">SUM(BW140*Z142)</f>
        <v>0</v>
      </c>
      <c r="CR142" s="149">
        <f t="shared" si="2468"/>
        <v>0</v>
      </c>
      <c r="CS142" s="40"/>
      <c r="CT142" s="200"/>
      <c r="CU142" s="40"/>
      <c r="CV142" s="146">
        <f t="shared" si="2469"/>
        <v>0</v>
      </c>
      <c r="CW142" s="146">
        <f t="shared" si="2470"/>
        <v>0</v>
      </c>
      <c r="CX142" s="146">
        <f t="shared" si="2446"/>
        <v>0</v>
      </c>
      <c r="CY142" s="146">
        <f t="shared" si="2447"/>
        <v>0</v>
      </c>
      <c r="CZ142" s="146">
        <f t="shared" si="2471"/>
        <v>0</v>
      </c>
      <c r="DA142" s="149">
        <f t="shared" si="2472"/>
        <v>0</v>
      </c>
      <c r="DB142" s="151"/>
      <c r="DC142" s="146">
        <f t="shared" ref="DC142" si="4055">SUM(CT140*O142)</f>
        <v>0</v>
      </c>
      <c r="DD142" s="146">
        <f t="shared" ref="DD142" si="4056">SUM(CT140*P142)</f>
        <v>0</v>
      </c>
      <c r="DE142" s="146">
        <f t="shared" ref="DE142" si="4057">SUM(CT140*Q142)</f>
        <v>0</v>
      </c>
      <c r="DF142" s="146">
        <f t="shared" ref="DF142" si="4058">SUM(CT140*R142)</f>
        <v>0</v>
      </c>
      <c r="DG142" s="146">
        <f t="shared" ref="DG142" si="4059">SUM(CT140*S142)</f>
        <v>0</v>
      </c>
      <c r="DH142" s="149">
        <f t="shared" si="2474"/>
        <v>0</v>
      </c>
      <c r="DI142" s="151"/>
      <c r="DJ142" s="146">
        <f t="shared" ref="DJ142" si="4060">SUM(CT140*V142)</f>
        <v>0</v>
      </c>
      <c r="DK142" s="146">
        <f t="shared" ref="DK142" si="4061">SUM(CT140*W142)</f>
        <v>0</v>
      </c>
      <c r="DL142" s="146">
        <f t="shared" ref="DL142" si="4062">SUM(CT140*X142)</f>
        <v>0</v>
      </c>
      <c r="DM142" s="146">
        <f t="shared" ref="DM142" si="4063">SUM(CT140*Y142)</f>
        <v>0</v>
      </c>
      <c r="DN142" s="146">
        <f t="shared" ref="DN142" si="4064">SUM(CT140*Z142)</f>
        <v>0</v>
      </c>
      <c r="DO142" s="149">
        <f t="shared" si="2476"/>
        <v>0</v>
      </c>
      <c r="DP142" s="77"/>
    </row>
    <row r="143" spans="1:120" x14ac:dyDescent="0.3">
      <c r="A143" s="203"/>
      <c r="B143" s="205"/>
      <c r="C143" s="201"/>
      <c r="D143" s="201"/>
      <c r="E143" s="170">
        <f t="shared" si="4024"/>
        <v>0</v>
      </c>
      <c r="F143" s="201"/>
      <c r="G143" s="119" t="s">
        <v>26</v>
      </c>
      <c r="H143" s="146">
        <f>'Project 20'!$B$15</f>
        <v>0</v>
      </c>
      <c r="I143" s="146">
        <f>'Project 20'!$C$15</f>
        <v>0</v>
      </c>
      <c r="J143" s="146">
        <f>'Project 20'!$D$15</f>
        <v>0</v>
      </c>
      <c r="K143" s="146">
        <f>'Project 20'!$E$15</f>
        <v>0</v>
      </c>
      <c r="L143" s="146">
        <f>'Project 20'!$F$15</f>
        <v>0</v>
      </c>
      <c r="M143" s="149">
        <f>'Project 20'!$G$15</f>
        <v>0</v>
      </c>
      <c r="N143" s="151"/>
      <c r="O143" s="146">
        <f>'Project 20'!$B$24</f>
        <v>0</v>
      </c>
      <c r="P143" s="146">
        <f>'Project 20'!$C$24</f>
        <v>0</v>
      </c>
      <c r="Q143" s="146">
        <f>'Project 20'!$D$24</f>
        <v>0</v>
      </c>
      <c r="R143" s="146">
        <f>'Project 20'!$E$24</f>
        <v>0</v>
      </c>
      <c r="S143" s="146">
        <f>'Project 20'!$F$24</f>
        <v>0</v>
      </c>
      <c r="T143" s="149">
        <f>'Project 20'!$G$24</f>
        <v>0</v>
      </c>
      <c r="U143" s="151"/>
      <c r="V143" s="146">
        <f>'Project 20'!$J$24</f>
        <v>0</v>
      </c>
      <c r="W143" s="146">
        <f>'Project 20'!$K$24</f>
        <v>0</v>
      </c>
      <c r="X143" s="146">
        <f>'Project 20'!$L$24</f>
        <v>0</v>
      </c>
      <c r="Y143" s="146">
        <f>'Project 20'!$M$24</f>
        <v>0</v>
      </c>
      <c r="Z143" s="146">
        <f>'Project 20'!$N$24</f>
        <v>0</v>
      </c>
      <c r="AA143" s="149">
        <f>'Project 20'!$O$24</f>
        <v>0</v>
      </c>
      <c r="AB143" s="40"/>
      <c r="AC143" s="200"/>
      <c r="AE143" s="146">
        <f t="shared" si="2233"/>
        <v>0</v>
      </c>
      <c r="AF143" s="146">
        <f t="shared" si="2234"/>
        <v>0</v>
      </c>
      <c r="AG143" s="146">
        <f t="shared" si="2235"/>
        <v>0</v>
      </c>
      <c r="AH143" s="146">
        <f t="shared" si="2236"/>
        <v>0</v>
      </c>
      <c r="AI143" s="146">
        <f t="shared" si="2237"/>
        <v>0</v>
      </c>
      <c r="AJ143" s="149">
        <f t="shared" si="2238"/>
        <v>0</v>
      </c>
      <c r="AK143" s="151"/>
      <c r="AL143" s="146">
        <f t="shared" ref="AL143" si="4065">SUM(AC140*O143)</f>
        <v>0</v>
      </c>
      <c r="AM143" s="146">
        <f t="shared" ref="AM143" si="4066">SUM(AC140*P143)</f>
        <v>0</v>
      </c>
      <c r="AN143" s="146">
        <f t="shared" ref="AN143" si="4067">SUM(AC140*Q143)</f>
        <v>0</v>
      </c>
      <c r="AO143" s="146">
        <f t="shared" ref="AO143" si="4068">SUM(AC140*R143)</f>
        <v>0</v>
      </c>
      <c r="AP143" s="146">
        <f t="shared" ref="AP143" si="4069">SUM(AC140*S143)</f>
        <v>0</v>
      </c>
      <c r="AQ143" s="149">
        <f t="shared" si="2482"/>
        <v>0</v>
      </c>
      <c r="AR143" s="151"/>
      <c r="AS143" s="146">
        <f t="shared" ref="AS143" si="4070">SUM(AC140*V143)</f>
        <v>0</v>
      </c>
      <c r="AT143" s="146">
        <f t="shared" ref="AT143" si="4071">SUM(AC140*W143)</f>
        <v>0</v>
      </c>
      <c r="AU143" s="146">
        <f t="shared" ref="AU143" si="4072">SUM(AC140*X143)</f>
        <v>0</v>
      </c>
      <c r="AV143" s="146">
        <f t="shared" ref="AV143" si="4073">SUM(AC140*Y143)</f>
        <v>0</v>
      </c>
      <c r="AW143" s="146">
        <f t="shared" ref="AW143" si="4074">SUM(AC140*Z143)</f>
        <v>0</v>
      </c>
      <c r="AX143" s="149">
        <f t="shared" si="2460"/>
        <v>0</v>
      </c>
      <c r="AY143" s="40"/>
      <c r="AZ143" s="200"/>
      <c r="BA143" s="137"/>
      <c r="BB143" s="146">
        <f t="shared" si="2241"/>
        <v>0</v>
      </c>
      <c r="BC143" s="146">
        <f t="shared" si="2242"/>
        <v>0</v>
      </c>
      <c r="BD143" s="146">
        <f t="shared" si="2199"/>
        <v>0</v>
      </c>
      <c r="BE143" s="146">
        <f t="shared" si="3693"/>
        <v>0</v>
      </c>
      <c r="BF143" s="146">
        <f t="shared" si="2243"/>
        <v>0</v>
      </c>
      <c r="BG143" s="149">
        <f t="shared" si="3694"/>
        <v>0</v>
      </c>
      <c r="BH143" s="151"/>
      <c r="BI143" s="146">
        <f t="shared" ref="BI143" si="4075">SUM(AZ140*O143)</f>
        <v>0</v>
      </c>
      <c r="BJ143" s="146">
        <f t="shared" ref="BJ143" si="4076">SUM(AZ140*P143)</f>
        <v>0</v>
      </c>
      <c r="BK143" s="146">
        <f t="shared" ref="BK143" si="4077">SUM(AZ140*Q143)</f>
        <v>0</v>
      </c>
      <c r="BL143" s="146">
        <f t="shared" ref="BL143" si="4078">SUM(AZ140*R143)</f>
        <v>0</v>
      </c>
      <c r="BM143" s="146">
        <f t="shared" ref="BM143" si="4079">SUM(AZ140*S143)</f>
        <v>0</v>
      </c>
      <c r="BN143" s="149">
        <f t="shared" si="2462"/>
        <v>0</v>
      </c>
      <c r="BO143" s="40"/>
      <c r="BP143" s="146">
        <f t="shared" ref="BP143" si="4080">SUM(AZ140*V143)</f>
        <v>0</v>
      </c>
      <c r="BQ143" s="146">
        <f t="shared" ref="BQ143" si="4081">SUM(AZ140*W143)</f>
        <v>0</v>
      </c>
      <c r="BR143" s="146">
        <f t="shared" ref="BR143" si="4082">SUM(AZ140*X143)</f>
        <v>0</v>
      </c>
      <c r="BS143" s="146">
        <f t="shared" ref="BS143" si="4083">SUM(AZ140*Y143)</f>
        <v>0</v>
      </c>
      <c r="BT143" s="146">
        <f t="shared" ref="BT143" si="4084">SUM(AZ140*Z143)</f>
        <v>0</v>
      </c>
      <c r="BU143" s="149">
        <f t="shared" si="2464"/>
        <v>0</v>
      </c>
      <c r="BV143" s="39"/>
      <c r="BW143" s="200"/>
      <c r="BX143" s="137"/>
      <c r="BY143" s="146">
        <f t="shared" si="2247"/>
        <v>0</v>
      </c>
      <c r="BZ143" s="146">
        <f t="shared" si="2248"/>
        <v>0</v>
      </c>
      <c r="CA143" s="146">
        <f t="shared" si="2211"/>
        <v>0</v>
      </c>
      <c r="CB143" s="146">
        <f t="shared" si="3705"/>
        <v>0</v>
      </c>
      <c r="CC143" s="146">
        <f t="shared" si="2249"/>
        <v>0</v>
      </c>
      <c r="CD143" s="149">
        <f t="shared" si="3706"/>
        <v>0</v>
      </c>
      <c r="CE143" s="151"/>
      <c r="CF143" s="146">
        <f t="shared" ref="CF143" si="4085">SUM(BW140*O143)</f>
        <v>0</v>
      </c>
      <c r="CG143" s="146">
        <f t="shared" ref="CG143" si="4086">SUM(BW140*P143)</f>
        <v>0</v>
      </c>
      <c r="CH143" s="146">
        <f t="shared" ref="CH143" si="4087">SUM(BW140*Q143)</f>
        <v>0</v>
      </c>
      <c r="CI143" s="146">
        <f t="shared" ref="CI143" si="4088">SUM(BW140*R143)</f>
        <v>0</v>
      </c>
      <c r="CJ143" s="146">
        <f t="shared" ref="CJ143" si="4089">SUM(BW140*S143)</f>
        <v>0</v>
      </c>
      <c r="CK143" s="149">
        <f t="shared" si="2466"/>
        <v>0</v>
      </c>
      <c r="CL143" s="151"/>
      <c r="CM143" s="146">
        <f t="shared" ref="CM143" si="4090">SUM(BW140*V143)</f>
        <v>0</v>
      </c>
      <c r="CN143" s="146">
        <f t="shared" ref="CN143" si="4091">SUM(BW140*W143)</f>
        <v>0</v>
      </c>
      <c r="CO143" s="146">
        <f t="shared" ref="CO143" si="4092">SUM(BW140*X143)</f>
        <v>0</v>
      </c>
      <c r="CP143" s="146">
        <f t="shared" ref="CP143" si="4093">SUM(BW140*Y143)</f>
        <v>0</v>
      </c>
      <c r="CQ143" s="146">
        <f t="shared" ref="CQ143" si="4094">SUM(BW140*Z143)</f>
        <v>0</v>
      </c>
      <c r="CR143" s="149">
        <f t="shared" si="2468"/>
        <v>0</v>
      </c>
      <c r="CS143" s="40"/>
      <c r="CT143" s="200"/>
      <c r="CU143" s="40"/>
      <c r="CV143" s="146">
        <f t="shared" si="2469"/>
        <v>0</v>
      </c>
      <c r="CW143" s="146">
        <f t="shared" si="2470"/>
        <v>0</v>
      </c>
      <c r="CX143" s="146">
        <f t="shared" si="2446"/>
        <v>0</v>
      </c>
      <c r="CY143" s="146">
        <f t="shared" si="2447"/>
        <v>0</v>
      </c>
      <c r="CZ143" s="146">
        <f t="shared" si="2471"/>
        <v>0</v>
      </c>
      <c r="DA143" s="149">
        <f t="shared" si="2472"/>
        <v>0</v>
      </c>
      <c r="DB143" s="151"/>
      <c r="DC143" s="146">
        <f t="shared" ref="DC143" si="4095">SUM(CT140*O143)</f>
        <v>0</v>
      </c>
      <c r="DD143" s="146">
        <f t="shared" ref="DD143" si="4096">SUM(CT140*P143)</f>
        <v>0</v>
      </c>
      <c r="DE143" s="146">
        <f t="shared" ref="DE143" si="4097">SUM(CT140*Q143)</f>
        <v>0</v>
      </c>
      <c r="DF143" s="146">
        <f t="shared" ref="DF143" si="4098">SUM(CT140*R143)</f>
        <v>0</v>
      </c>
      <c r="DG143" s="146">
        <f t="shared" ref="DG143" si="4099">SUM(CT140*S143)</f>
        <v>0</v>
      </c>
      <c r="DH143" s="149">
        <f t="shared" si="2474"/>
        <v>0</v>
      </c>
      <c r="DI143" s="151"/>
      <c r="DJ143" s="146">
        <f t="shared" ref="DJ143" si="4100">SUM(CT140*V143)</f>
        <v>0</v>
      </c>
      <c r="DK143" s="146">
        <f t="shared" ref="DK143" si="4101">SUM(CT140*W143)</f>
        <v>0</v>
      </c>
      <c r="DL143" s="146">
        <f t="shared" ref="DL143" si="4102">SUM(CT140*X143)</f>
        <v>0</v>
      </c>
      <c r="DM143" s="146">
        <f t="shared" ref="DM143" si="4103">SUM(CT140*Y143)</f>
        <v>0</v>
      </c>
      <c r="DN143" s="146">
        <f t="shared" ref="DN143" si="4104">SUM(CT140*Z143)</f>
        <v>0</v>
      </c>
      <c r="DO143" s="149">
        <f t="shared" si="2476"/>
        <v>0</v>
      </c>
      <c r="DP143" s="77"/>
    </row>
    <row r="144" spans="1:120" x14ac:dyDescent="0.3">
      <c r="A144" s="203"/>
      <c r="B144" s="205"/>
      <c r="C144" s="201"/>
      <c r="D144" s="201"/>
      <c r="E144" s="170">
        <f t="shared" si="4024"/>
        <v>0</v>
      </c>
      <c r="F144" s="201"/>
      <c r="G144" s="119" t="s">
        <v>27</v>
      </c>
      <c r="H144" s="146">
        <f>'Project 20'!$B$16</f>
        <v>0</v>
      </c>
      <c r="I144" s="146">
        <f>'Project 20'!$C$16</f>
        <v>0</v>
      </c>
      <c r="J144" s="146">
        <f>'Project 20'!$D$16</f>
        <v>0</v>
      </c>
      <c r="K144" s="146">
        <f>'Project 20'!$E$16</f>
        <v>0</v>
      </c>
      <c r="L144" s="146">
        <f>'Project 20'!$F$16</f>
        <v>0</v>
      </c>
      <c r="M144" s="149">
        <f>'Project 20'!$G$16</f>
        <v>0</v>
      </c>
      <c r="N144" s="151"/>
      <c r="O144" s="146">
        <f>'Project 20'!$B$25</f>
        <v>0</v>
      </c>
      <c r="P144" s="146">
        <f>'Project 20'!$C$25</f>
        <v>0</v>
      </c>
      <c r="Q144" s="146">
        <f>'Project 20'!$D$25</f>
        <v>0</v>
      </c>
      <c r="R144" s="146">
        <f>'Project 20'!$E$25</f>
        <v>0</v>
      </c>
      <c r="S144" s="146">
        <f>'Project 20'!$F$25</f>
        <v>0</v>
      </c>
      <c r="T144" s="149">
        <f>'Project 20'!$G$25</f>
        <v>0</v>
      </c>
      <c r="U144" s="151"/>
      <c r="V144" s="146">
        <f>'Project 20'!$J$25</f>
        <v>0</v>
      </c>
      <c r="W144" s="146">
        <f>'Project 20'!$K$25</f>
        <v>0</v>
      </c>
      <c r="X144" s="146">
        <f>'Project 20'!$L$25</f>
        <v>0</v>
      </c>
      <c r="Y144" s="146">
        <f>'Project 20'!$M$25</f>
        <v>0</v>
      </c>
      <c r="Z144" s="146">
        <f>'Project 20'!$N$25</f>
        <v>0</v>
      </c>
      <c r="AA144" s="149">
        <f>'Project 20'!$O$25</f>
        <v>0</v>
      </c>
      <c r="AB144" s="40"/>
      <c r="AC144" s="200"/>
      <c r="AE144" s="146">
        <f t="shared" si="2233"/>
        <v>0</v>
      </c>
      <c r="AF144" s="146">
        <f t="shared" si="2234"/>
        <v>0</v>
      </c>
      <c r="AG144" s="146">
        <f t="shared" si="2235"/>
        <v>0</v>
      </c>
      <c r="AH144" s="146">
        <f t="shared" si="2236"/>
        <v>0</v>
      </c>
      <c r="AI144" s="146">
        <f t="shared" si="2237"/>
        <v>0</v>
      </c>
      <c r="AJ144" s="149">
        <f t="shared" si="2238"/>
        <v>0</v>
      </c>
      <c r="AK144" s="151"/>
      <c r="AL144" s="146">
        <f t="shared" ref="AL144" si="4105">SUM(AC140*O144)</f>
        <v>0</v>
      </c>
      <c r="AM144" s="146">
        <f t="shared" ref="AM144" si="4106">SUM(AC140*P144)</f>
        <v>0</v>
      </c>
      <c r="AN144" s="146">
        <f t="shared" ref="AN144" si="4107">SUM(AC140*Q144)</f>
        <v>0</v>
      </c>
      <c r="AO144" s="146">
        <f t="shared" ref="AO144" si="4108">SUM(AC140*R144)</f>
        <v>0</v>
      </c>
      <c r="AP144" s="146">
        <f t="shared" ref="AP144" si="4109">SUM(AC140*S144)</f>
        <v>0</v>
      </c>
      <c r="AQ144" s="149">
        <f t="shared" si="2482"/>
        <v>0</v>
      </c>
      <c r="AR144" s="151"/>
      <c r="AS144" s="146">
        <f t="shared" ref="AS144" si="4110">SUM(AC140*V144)</f>
        <v>0</v>
      </c>
      <c r="AT144" s="146">
        <f t="shared" ref="AT144" si="4111">SUM(AC140*W144)</f>
        <v>0</v>
      </c>
      <c r="AU144" s="146">
        <f t="shared" ref="AU144" si="4112">SUM(AC140*X144)</f>
        <v>0</v>
      </c>
      <c r="AV144" s="146">
        <f t="shared" ref="AV144" si="4113">SUM(AC140*Y144)</f>
        <v>0</v>
      </c>
      <c r="AW144" s="146">
        <f t="shared" ref="AW144" si="4114">SUM(AC140*Z144)</f>
        <v>0</v>
      </c>
      <c r="AX144" s="149">
        <f t="shared" si="2460"/>
        <v>0</v>
      </c>
      <c r="AY144" s="40"/>
      <c r="AZ144" s="200"/>
      <c r="BA144" s="137"/>
      <c r="BB144" s="146">
        <f t="shared" si="2241"/>
        <v>0</v>
      </c>
      <c r="BC144" s="146">
        <f t="shared" si="2242"/>
        <v>0</v>
      </c>
      <c r="BD144" s="146">
        <f t="shared" si="2199"/>
        <v>0</v>
      </c>
      <c r="BE144" s="146">
        <f t="shared" si="3693"/>
        <v>0</v>
      </c>
      <c r="BF144" s="146">
        <f t="shared" si="2243"/>
        <v>0</v>
      </c>
      <c r="BG144" s="149">
        <f t="shared" si="3694"/>
        <v>0</v>
      </c>
      <c r="BH144" s="151"/>
      <c r="BI144" s="146">
        <f t="shared" ref="BI144" si="4115">SUM(AZ140*O144)</f>
        <v>0</v>
      </c>
      <c r="BJ144" s="146">
        <f t="shared" ref="BJ144" si="4116">SUM(AZ140*P144)</f>
        <v>0</v>
      </c>
      <c r="BK144" s="146">
        <f t="shared" ref="BK144" si="4117">SUM(AZ140*Q144)</f>
        <v>0</v>
      </c>
      <c r="BL144" s="146">
        <f t="shared" ref="BL144" si="4118">SUM(AZ140*R144)</f>
        <v>0</v>
      </c>
      <c r="BM144" s="146">
        <f t="shared" ref="BM144" si="4119">SUM(AZ140*S144)</f>
        <v>0</v>
      </c>
      <c r="BN144" s="149">
        <f t="shared" si="2462"/>
        <v>0</v>
      </c>
      <c r="BO144" s="40"/>
      <c r="BP144" s="146">
        <f t="shared" ref="BP144" si="4120">SUM(AZ140*V144)</f>
        <v>0</v>
      </c>
      <c r="BQ144" s="146">
        <f t="shared" ref="BQ144" si="4121">SUM(AZ140*W144)</f>
        <v>0</v>
      </c>
      <c r="BR144" s="146">
        <f t="shared" ref="BR144" si="4122">SUM(AZ140*X144)</f>
        <v>0</v>
      </c>
      <c r="BS144" s="146">
        <f t="shared" ref="BS144" si="4123">SUM(AZ140*Y144)</f>
        <v>0</v>
      </c>
      <c r="BT144" s="146">
        <f t="shared" ref="BT144" si="4124">SUM(AZ140*Z144)</f>
        <v>0</v>
      </c>
      <c r="BU144" s="149">
        <f t="shared" si="2464"/>
        <v>0</v>
      </c>
      <c r="BV144" s="39"/>
      <c r="BW144" s="200"/>
      <c r="BX144" s="137"/>
      <c r="BY144" s="146">
        <f t="shared" si="2247"/>
        <v>0</v>
      </c>
      <c r="BZ144" s="146">
        <f t="shared" si="2248"/>
        <v>0</v>
      </c>
      <c r="CA144" s="146">
        <f t="shared" si="2211"/>
        <v>0</v>
      </c>
      <c r="CB144" s="146">
        <f t="shared" si="3705"/>
        <v>0</v>
      </c>
      <c r="CC144" s="146">
        <f t="shared" si="2249"/>
        <v>0</v>
      </c>
      <c r="CD144" s="149">
        <f t="shared" si="3706"/>
        <v>0</v>
      </c>
      <c r="CE144" s="151"/>
      <c r="CF144" s="146">
        <f t="shared" ref="CF144" si="4125">SUM(BW140*O144)</f>
        <v>0</v>
      </c>
      <c r="CG144" s="146">
        <f t="shared" ref="CG144" si="4126">SUM(BW140*P144)</f>
        <v>0</v>
      </c>
      <c r="CH144" s="146">
        <f t="shared" ref="CH144" si="4127">SUM(BW140*Q144)</f>
        <v>0</v>
      </c>
      <c r="CI144" s="146">
        <f t="shared" ref="CI144" si="4128">SUM(BW140*R144)</f>
        <v>0</v>
      </c>
      <c r="CJ144" s="146">
        <f t="shared" ref="CJ144" si="4129">SUM(BW140*S144)</f>
        <v>0</v>
      </c>
      <c r="CK144" s="149">
        <f t="shared" si="2466"/>
        <v>0</v>
      </c>
      <c r="CL144" s="151"/>
      <c r="CM144" s="146">
        <f t="shared" ref="CM144" si="4130">SUM(BW140*V144)</f>
        <v>0</v>
      </c>
      <c r="CN144" s="146">
        <f t="shared" ref="CN144" si="4131">SUM(BW140*W144)</f>
        <v>0</v>
      </c>
      <c r="CO144" s="146">
        <f t="shared" ref="CO144" si="4132">SUM(BW140*X144)</f>
        <v>0</v>
      </c>
      <c r="CP144" s="146">
        <f t="shared" ref="CP144" si="4133">SUM(BW140*Y144)</f>
        <v>0</v>
      </c>
      <c r="CQ144" s="146">
        <f t="shared" ref="CQ144" si="4134">SUM(BW140*Z144)</f>
        <v>0</v>
      </c>
      <c r="CR144" s="149">
        <f t="shared" si="2468"/>
        <v>0</v>
      </c>
      <c r="CS144" s="40"/>
      <c r="CT144" s="200"/>
      <c r="CU144" s="40"/>
      <c r="CV144" s="146">
        <f t="shared" si="2469"/>
        <v>0</v>
      </c>
      <c r="CW144" s="146">
        <f t="shared" si="2470"/>
        <v>0</v>
      </c>
      <c r="CX144" s="146">
        <f t="shared" si="2446"/>
        <v>0</v>
      </c>
      <c r="CY144" s="146">
        <f t="shared" si="2447"/>
        <v>0</v>
      </c>
      <c r="CZ144" s="146">
        <f t="shared" si="2471"/>
        <v>0</v>
      </c>
      <c r="DA144" s="149">
        <f t="shared" si="2472"/>
        <v>0</v>
      </c>
      <c r="DB144" s="151"/>
      <c r="DC144" s="146">
        <f t="shared" ref="DC144" si="4135">SUM(CT140*O144)</f>
        <v>0</v>
      </c>
      <c r="DD144" s="146">
        <f t="shared" ref="DD144" si="4136">SUM(CT140*P144)</f>
        <v>0</v>
      </c>
      <c r="DE144" s="146">
        <f t="shared" ref="DE144" si="4137">SUM(CT140*Q144)</f>
        <v>0</v>
      </c>
      <c r="DF144" s="146">
        <f t="shared" ref="DF144" si="4138">SUM(CT140*R144)</f>
        <v>0</v>
      </c>
      <c r="DG144" s="146">
        <f t="shared" ref="DG144" si="4139">SUM(CT140*S144)</f>
        <v>0</v>
      </c>
      <c r="DH144" s="149">
        <f t="shared" si="2474"/>
        <v>0</v>
      </c>
      <c r="DI144" s="151"/>
      <c r="DJ144" s="146">
        <f t="shared" ref="DJ144" si="4140">SUM(CT140*V144)</f>
        <v>0</v>
      </c>
      <c r="DK144" s="146">
        <f t="shared" ref="DK144" si="4141">SUM(CT140*W144)</f>
        <v>0</v>
      </c>
      <c r="DL144" s="146">
        <f t="shared" ref="DL144" si="4142">SUM(CT140*X144)</f>
        <v>0</v>
      </c>
      <c r="DM144" s="146">
        <f t="shared" ref="DM144" si="4143">SUM(CT140*Y144)</f>
        <v>0</v>
      </c>
      <c r="DN144" s="146">
        <f t="shared" ref="DN144" si="4144">SUM(CT140*Z144)</f>
        <v>0</v>
      </c>
      <c r="DO144" s="149">
        <f t="shared" si="2476"/>
        <v>0</v>
      </c>
      <c r="DP144" s="77"/>
    </row>
    <row r="145" spans="1:120" x14ac:dyDescent="0.3">
      <c r="A145" s="204"/>
      <c r="B145" s="205"/>
      <c r="C145" s="201"/>
      <c r="D145" s="201"/>
      <c r="E145" s="171" t="s">
        <v>21</v>
      </c>
      <c r="F145" s="201"/>
      <c r="G145" s="119" t="s">
        <v>21</v>
      </c>
      <c r="H145" s="195">
        <f>'Project 20'!$B$17</f>
        <v>0</v>
      </c>
      <c r="I145" s="195">
        <f>'Project 20'!$C$17</f>
        <v>0</v>
      </c>
      <c r="J145" s="195">
        <f>'Project 20'!$D$17</f>
        <v>0</v>
      </c>
      <c r="K145" s="195">
        <f>'Project 20'!$E$17</f>
        <v>0</v>
      </c>
      <c r="L145" s="195">
        <f>'Project 20'!$F$17</f>
        <v>0</v>
      </c>
      <c r="M145" s="196">
        <f>'Project 20'!$G$17</f>
        <v>0</v>
      </c>
      <c r="N145" s="151"/>
      <c r="O145" s="195">
        <f>'Project 20'!$B$26</f>
        <v>0</v>
      </c>
      <c r="P145" s="195">
        <f>'Project 20'!$C$26</f>
        <v>0</v>
      </c>
      <c r="Q145" s="195">
        <f>'Project 20'!$D$26</f>
        <v>0</v>
      </c>
      <c r="R145" s="195">
        <f>'Project 20'!$E$26</f>
        <v>0</v>
      </c>
      <c r="S145" s="195">
        <f>'Project 20'!$F$26</f>
        <v>0</v>
      </c>
      <c r="T145" s="196">
        <f>'Project 20'!$G$26</f>
        <v>0</v>
      </c>
      <c r="U145" s="151"/>
      <c r="V145" s="195">
        <f>'Project 20'!$J$26</f>
        <v>0</v>
      </c>
      <c r="W145" s="195">
        <f>'Project 20'!$K$26</f>
        <v>0</v>
      </c>
      <c r="X145" s="195">
        <f>'Project 20'!$L$26</f>
        <v>0</v>
      </c>
      <c r="Y145" s="195">
        <f>'Project 20'!$M$26</f>
        <v>0</v>
      </c>
      <c r="Z145" s="195">
        <f>'Project 20'!$N$26</f>
        <v>0</v>
      </c>
      <c r="AA145" s="196">
        <f>'Project 20'!$O$26</f>
        <v>0</v>
      </c>
      <c r="AB145" s="40"/>
      <c r="AC145" s="200"/>
      <c r="AE145" s="195">
        <f t="shared" si="2233"/>
        <v>0</v>
      </c>
      <c r="AF145" s="195">
        <f t="shared" si="2234"/>
        <v>0</v>
      </c>
      <c r="AG145" s="195">
        <f t="shared" si="2235"/>
        <v>0</v>
      </c>
      <c r="AH145" s="195">
        <f t="shared" si="2236"/>
        <v>0</v>
      </c>
      <c r="AI145" s="195">
        <f t="shared" si="2237"/>
        <v>0</v>
      </c>
      <c r="AJ145" s="196">
        <f t="shared" si="2238"/>
        <v>0</v>
      </c>
      <c r="AK145" s="151"/>
      <c r="AL145" s="195">
        <f t="shared" ref="AL145:AP145" si="4145">SUM(AL140:AL144)</f>
        <v>0</v>
      </c>
      <c r="AM145" s="195">
        <f t="shared" si="4145"/>
        <v>0</v>
      </c>
      <c r="AN145" s="195">
        <f t="shared" si="4145"/>
        <v>0</v>
      </c>
      <c r="AO145" s="195">
        <f t="shared" si="4145"/>
        <v>0</v>
      </c>
      <c r="AP145" s="195">
        <f t="shared" si="4145"/>
        <v>0</v>
      </c>
      <c r="AQ145" s="196">
        <f t="shared" si="2482"/>
        <v>0</v>
      </c>
      <c r="AR145" s="151"/>
      <c r="AS145" s="195">
        <f t="shared" ref="AS145:AW157" si="4146">SUM(AS140:AS144)</f>
        <v>0</v>
      </c>
      <c r="AT145" s="195">
        <f t="shared" si="4146"/>
        <v>0</v>
      </c>
      <c r="AU145" s="195">
        <f t="shared" si="4146"/>
        <v>0</v>
      </c>
      <c r="AV145" s="195">
        <f t="shared" si="4146"/>
        <v>0</v>
      </c>
      <c r="AW145" s="195">
        <f t="shared" si="4146"/>
        <v>0</v>
      </c>
      <c r="AX145" s="196">
        <f t="shared" si="2460"/>
        <v>0</v>
      </c>
      <c r="AY145" s="40"/>
      <c r="AZ145" s="200"/>
      <c r="BA145" s="137"/>
      <c r="BB145" s="195">
        <f t="shared" si="2241"/>
        <v>0</v>
      </c>
      <c r="BC145" s="195">
        <f t="shared" si="2242"/>
        <v>0</v>
      </c>
      <c r="BD145" s="195">
        <f t="shared" si="2199"/>
        <v>0</v>
      </c>
      <c r="BE145" s="195">
        <f t="shared" si="3693"/>
        <v>0</v>
      </c>
      <c r="BF145" s="195">
        <f t="shared" si="2243"/>
        <v>0</v>
      </c>
      <c r="BG145" s="196">
        <f t="shared" si="3694"/>
        <v>0</v>
      </c>
      <c r="BH145" s="151"/>
      <c r="BI145" s="195">
        <f t="shared" ref="BI145:BM157" si="4147">SUM(BI140:BI144)</f>
        <v>0</v>
      </c>
      <c r="BJ145" s="195">
        <f t="shared" si="4147"/>
        <v>0</v>
      </c>
      <c r="BK145" s="195">
        <f t="shared" si="4147"/>
        <v>0</v>
      </c>
      <c r="BL145" s="195">
        <f t="shared" si="4147"/>
        <v>0</v>
      </c>
      <c r="BM145" s="195">
        <f t="shared" si="4147"/>
        <v>0</v>
      </c>
      <c r="BN145" s="196">
        <f t="shared" si="2462"/>
        <v>0</v>
      </c>
      <c r="BO145" s="40"/>
      <c r="BP145" s="195">
        <f t="shared" ref="BP145:BT157" si="4148">SUM(BP140:BP144)</f>
        <v>0</v>
      </c>
      <c r="BQ145" s="195">
        <f t="shared" si="4148"/>
        <v>0</v>
      </c>
      <c r="BR145" s="195">
        <f t="shared" si="4148"/>
        <v>0</v>
      </c>
      <c r="BS145" s="195">
        <f t="shared" si="4148"/>
        <v>0</v>
      </c>
      <c r="BT145" s="195">
        <f t="shared" si="4148"/>
        <v>0</v>
      </c>
      <c r="BU145" s="196">
        <f t="shared" si="2464"/>
        <v>0</v>
      </c>
      <c r="BV145" s="39"/>
      <c r="BW145" s="200"/>
      <c r="BX145" s="137"/>
      <c r="BY145" s="195">
        <f t="shared" si="2247"/>
        <v>0</v>
      </c>
      <c r="BZ145" s="195">
        <f t="shared" si="2248"/>
        <v>0</v>
      </c>
      <c r="CA145" s="195">
        <f t="shared" si="2211"/>
        <v>0</v>
      </c>
      <c r="CB145" s="195">
        <f t="shared" si="3705"/>
        <v>0</v>
      </c>
      <c r="CC145" s="195">
        <f t="shared" si="2249"/>
        <v>0</v>
      </c>
      <c r="CD145" s="196">
        <f t="shared" si="3706"/>
        <v>0</v>
      </c>
      <c r="CE145" s="151"/>
      <c r="CF145" s="195">
        <f t="shared" ref="CF145:CJ157" si="4149">SUM(CF140:CF144)</f>
        <v>0</v>
      </c>
      <c r="CG145" s="195">
        <f t="shared" si="4149"/>
        <v>0</v>
      </c>
      <c r="CH145" s="195">
        <f t="shared" si="4149"/>
        <v>0</v>
      </c>
      <c r="CI145" s="195">
        <f t="shared" si="4149"/>
        <v>0</v>
      </c>
      <c r="CJ145" s="195">
        <f t="shared" si="4149"/>
        <v>0</v>
      </c>
      <c r="CK145" s="196">
        <f t="shared" si="2466"/>
        <v>0</v>
      </c>
      <c r="CL145" s="151"/>
      <c r="CM145" s="195">
        <f t="shared" ref="CM145:CQ157" si="4150">SUM(CM140:CM144)</f>
        <v>0</v>
      </c>
      <c r="CN145" s="195">
        <f t="shared" si="4150"/>
        <v>0</v>
      </c>
      <c r="CO145" s="195">
        <f t="shared" si="4150"/>
        <v>0</v>
      </c>
      <c r="CP145" s="195">
        <f t="shared" si="4150"/>
        <v>0</v>
      </c>
      <c r="CQ145" s="195">
        <f t="shared" si="4150"/>
        <v>0</v>
      </c>
      <c r="CR145" s="196">
        <f t="shared" si="2468"/>
        <v>0</v>
      </c>
      <c r="CS145" s="40"/>
      <c r="CT145" s="200"/>
      <c r="CU145" s="40"/>
      <c r="CV145" s="150">
        <f t="shared" si="2469"/>
        <v>0</v>
      </c>
      <c r="CW145" s="150">
        <f t="shared" si="2470"/>
        <v>0</v>
      </c>
      <c r="CX145" s="150">
        <f t="shared" si="2446"/>
        <v>0</v>
      </c>
      <c r="CY145" s="150">
        <f t="shared" si="2447"/>
        <v>0</v>
      </c>
      <c r="CZ145" s="150">
        <f t="shared" si="2471"/>
        <v>0</v>
      </c>
      <c r="DA145" s="149">
        <f t="shared" si="2472"/>
        <v>0</v>
      </c>
      <c r="DB145" s="151"/>
      <c r="DC145" s="150">
        <f t="shared" ref="DC145:DG157" si="4151">SUM(DC140:DC144)</f>
        <v>0</v>
      </c>
      <c r="DD145" s="150">
        <f t="shared" si="4151"/>
        <v>0</v>
      </c>
      <c r="DE145" s="150">
        <f t="shared" si="4151"/>
        <v>0</v>
      </c>
      <c r="DF145" s="150">
        <f t="shared" si="4151"/>
        <v>0</v>
      </c>
      <c r="DG145" s="150">
        <f t="shared" si="4151"/>
        <v>0</v>
      </c>
      <c r="DH145" s="149">
        <f t="shared" si="2474"/>
        <v>0</v>
      </c>
      <c r="DI145" s="151"/>
      <c r="DJ145" s="150">
        <f t="shared" ref="DJ145:DN157" si="4152">SUM(DJ140:DJ144)</f>
        <v>0</v>
      </c>
      <c r="DK145" s="150">
        <f t="shared" si="4152"/>
        <v>0</v>
      </c>
      <c r="DL145" s="150">
        <f t="shared" si="4152"/>
        <v>0</v>
      </c>
      <c r="DM145" s="150">
        <f t="shared" si="4152"/>
        <v>0</v>
      </c>
      <c r="DN145" s="150">
        <f t="shared" si="4152"/>
        <v>0</v>
      </c>
      <c r="DO145" s="149">
        <f t="shared" si="2476"/>
        <v>0</v>
      </c>
      <c r="DP145" s="77"/>
    </row>
    <row r="146" spans="1:120" x14ac:dyDescent="0.3">
      <c r="A146" s="202" t="s">
        <v>56</v>
      </c>
      <c r="B146" s="205">
        <f>'Project 21'!$C$2</f>
        <v>0</v>
      </c>
      <c r="C146" s="201">
        <f>'Project 21'!$C$3</f>
        <v>0</v>
      </c>
      <c r="D146" s="201">
        <f>'Project 21'!$C$4</f>
        <v>0</v>
      </c>
      <c r="E146" s="169">
        <f>'Project 21'!$C$6</f>
        <v>0</v>
      </c>
      <c r="F146" s="201">
        <f>'Project 21'!$C$7</f>
        <v>0</v>
      </c>
      <c r="G146" s="119" t="s">
        <v>22</v>
      </c>
      <c r="H146" s="146">
        <f>'Project 21'!$B$12</f>
        <v>0</v>
      </c>
      <c r="I146" s="146">
        <f>'Project 21'!$C$12</f>
        <v>0</v>
      </c>
      <c r="J146" s="146">
        <f>'Project 21'!$D$12</f>
        <v>0</v>
      </c>
      <c r="K146" s="146">
        <f>'Project 21'!$E$12</f>
        <v>0</v>
      </c>
      <c r="L146" s="146">
        <f>'Project 21'!$F$12</f>
        <v>0</v>
      </c>
      <c r="M146" s="147">
        <f>'Project 21'!$G$12</f>
        <v>0</v>
      </c>
      <c r="N146" s="151"/>
      <c r="O146" s="146">
        <f>'Project 21'!$B$21</f>
        <v>0</v>
      </c>
      <c r="P146" s="146">
        <f>'Project 21'!$C$21</f>
        <v>0</v>
      </c>
      <c r="Q146" s="146">
        <f>'Project 21'!$D$21</f>
        <v>0</v>
      </c>
      <c r="R146" s="146">
        <f>'Project 21'!$E$21</f>
        <v>0</v>
      </c>
      <c r="S146" s="146">
        <f>'Project 21'!$F$21</f>
        <v>0</v>
      </c>
      <c r="T146" s="147">
        <f>'Project 21'!$G$21</f>
        <v>0</v>
      </c>
      <c r="U146" s="151"/>
      <c r="V146" s="146">
        <f>'Project 21'!$J$21</f>
        <v>0</v>
      </c>
      <c r="W146" s="146">
        <f>'Project 21'!$K$21</f>
        <v>0</v>
      </c>
      <c r="X146" s="146">
        <f>'Project 21'!$L$21</f>
        <v>0</v>
      </c>
      <c r="Y146" s="146">
        <f>'Project 21'!$M$21</f>
        <v>0</v>
      </c>
      <c r="Z146" s="146">
        <f>'Project 21'!$N$21</f>
        <v>0</v>
      </c>
      <c r="AA146" s="147">
        <f>'Project 21'!$O$21</f>
        <v>0</v>
      </c>
      <c r="AB146" s="40"/>
      <c r="AC146" s="200"/>
      <c r="AE146" s="146">
        <f t="shared" si="2233"/>
        <v>0</v>
      </c>
      <c r="AF146" s="146">
        <f t="shared" si="2234"/>
        <v>0</v>
      </c>
      <c r="AG146" s="146">
        <f t="shared" si="2235"/>
        <v>0</v>
      </c>
      <c r="AH146" s="146">
        <f t="shared" si="2236"/>
        <v>0</v>
      </c>
      <c r="AI146" s="146">
        <f t="shared" si="2237"/>
        <v>0</v>
      </c>
      <c r="AJ146" s="147">
        <f t="shared" si="2238"/>
        <v>0</v>
      </c>
      <c r="AK146" s="151"/>
      <c r="AL146" s="146">
        <f t="shared" ref="AL146" si="4153">SUM(AC146*O146)</f>
        <v>0</v>
      </c>
      <c r="AM146" s="146">
        <f t="shared" ref="AM146" si="4154">SUM(AC146*P146)</f>
        <v>0</v>
      </c>
      <c r="AN146" s="146">
        <f t="shared" ref="AN146" si="4155">SUM(AC146*Q146)</f>
        <v>0</v>
      </c>
      <c r="AO146" s="146">
        <f t="shared" ref="AO146" si="4156">SUM(AC146*R146)</f>
        <v>0</v>
      </c>
      <c r="AP146" s="146">
        <f t="shared" ref="AP146" si="4157">SUM(AC146*S146)</f>
        <v>0</v>
      </c>
      <c r="AQ146" s="147">
        <f t="shared" si="2482"/>
        <v>0</v>
      </c>
      <c r="AR146" s="151"/>
      <c r="AS146" s="146">
        <f t="shared" ref="AS146" si="4158">SUM(AC146*V146)</f>
        <v>0</v>
      </c>
      <c r="AT146" s="146">
        <f t="shared" ref="AT146" si="4159">SUM(AC146*W146)</f>
        <v>0</v>
      </c>
      <c r="AU146" s="146">
        <f t="shared" ref="AU146" si="4160">SUM(AC146*X146)</f>
        <v>0</v>
      </c>
      <c r="AV146" s="146">
        <f t="shared" ref="AV146" si="4161">SUM(AC146*Y146)</f>
        <v>0</v>
      </c>
      <c r="AW146" s="146">
        <f t="shared" ref="AW146" si="4162">SUM(AC146*Z146)</f>
        <v>0</v>
      </c>
      <c r="AX146" s="147">
        <f t="shared" si="2460"/>
        <v>0</v>
      </c>
      <c r="AY146" s="40"/>
      <c r="AZ146" s="200"/>
      <c r="BA146" s="137"/>
      <c r="BB146" s="146">
        <f t="shared" si="2241"/>
        <v>0</v>
      </c>
      <c r="BC146" s="146">
        <f t="shared" si="2242"/>
        <v>0</v>
      </c>
      <c r="BD146" s="146">
        <f t="shared" si="2199"/>
        <v>0</v>
      </c>
      <c r="BE146" s="146">
        <f t="shared" si="3693"/>
        <v>0</v>
      </c>
      <c r="BF146" s="146">
        <f t="shared" si="2243"/>
        <v>0</v>
      </c>
      <c r="BG146" s="147">
        <f t="shared" si="3694"/>
        <v>0</v>
      </c>
      <c r="BH146" s="151"/>
      <c r="BI146" s="146">
        <f t="shared" ref="BI146" si="4163">SUM(AZ146*O146)</f>
        <v>0</v>
      </c>
      <c r="BJ146" s="146">
        <f t="shared" ref="BJ146" si="4164">SUM(AZ146*P146)</f>
        <v>0</v>
      </c>
      <c r="BK146" s="146">
        <f t="shared" ref="BK146" si="4165">SUM(AZ146*Q146)</f>
        <v>0</v>
      </c>
      <c r="BL146" s="146">
        <f t="shared" ref="BL146" si="4166">SUM(AZ146*R146)</f>
        <v>0</v>
      </c>
      <c r="BM146" s="146">
        <f t="shared" ref="BM146" si="4167">SUM(AZ146*S146)</f>
        <v>0</v>
      </c>
      <c r="BN146" s="147">
        <f t="shared" si="2462"/>
        <v>0</v>
      </c>
      <c r="BO146" s="40"/>
      <c r="BP146" s="146">
        <f t="shared" ref="BP146" si="4168">SUM(AZ146*V146)</f>
        <v>0</v>
      </c>
      <c r="BQ146" s="146">
        <f t="shared" ref="BQ146" si="4169">SUM(AZ146*W146)</f>
        <v>0</v>
      </c>
      <c r="BR146" s="146">
        <f t="shared" ref="BR146" si="4170">SUM(AZ146*X146)</f>
        <v>0</v>
      </c>
      <c r="BS146" s="146">
        <f t="shared" ref="BS146" si="4171">SUM(AZ146*Y146)</f>
        <v>0</v>
      </c>
      <c r="BT146" s="146">
        <f t="shared" ref="BT146" si="4172">SUM(AZ146*Z146)</f>
        <v>0</v>
      </c>
      <c r="BU146" s="147">
        <f t="shared" si="2464"/>
        <v>0</v>
      </c>
      <c r="BV146" s="39"/>
      <c r="BW146" s="200"/>
      <c r="BX146" s="137"/>
      <c r="BY146" s="146">
        <f t="shared" si="2247"/>
        <v>0</v>
      </c>
      <c r="BZ146" s="146">
        <f t="shared" si="2248"/>
        <v>0</v>
      </c>
      <c r="CA146" s="146">
        <f t="shared" si="2211"/>
        <v>0</v>
      </c>
      <c r="CB146" s="146">
        <f t="shared" si="3705"/>
        <v>0</v>
      </c>
      <c r="CC146" s="146">
        <f t="shared" si="2249"/>
        <v>0</v>
      </c>
      <c r="CD146" s="147">
        <f t="shared" si="3706"/>
        <v>0</v>
      </c>
      <c r="CE146" s="151"/>
      <c r="CF146" s="146">
        <f t="shared" ref="CF146" si="4173">SUM(BW146*O146)</f>
        <v>0</v>
      </c>
      <c r="CG146" s="146">
        <f t="shared" ref="CG146" si="4174">SUM(BW146*P146)</f>
        <v>0</v>
      </c>
      <c r="CH146" s="146">
        <f t="shared" ref="CH146" si="4175">SUM(BW146*Q146)</f>
        <v>0</v>
      </c>
      <c r="CI146" s="146">
        <f t="shared" ref="CI146" si="4176">SUM(BW146*R146)</f>
        <v>0</v>
      </c>
      <c r="CJ146" s="146">
        <f t="shared" ref="CJ146" si="4177">SUM(BW146*S146)</f>
        <v>0</v>
      </c>
      <c r="CK146" s="147">
        <f t="shared" si="2466"/>
        <v>0</v>
      </c>
      <c r="CL146" s="151"/>
      <c r="CM146" s="146">
        <f t="shared" ref="CM146" si="4178">SUM(BW146*V146)</f>
        <v>0</v>
      </c>
      <c r="CN146" s="146">
        <f t="shared" ref="CN146" si="4179">SUM(BW146*W146)</f>
        <v>0</v>
      </c>
      <c r="CO146" s="146">
        <f t="shared" ref="CO146" si="4180">SUM(BW146*X146)</f>
        <v>0</v>
      </c>
      <c r="CP146" s="146">
        <f t="shared" ref="CP146" si="4181">SUM(BW146*Y146)</f>
        <v>0</v>
      </c>
      <c r="CQ146" s="146">
        <f t="shared" ref="CQ146" si="4182">SUM(BW146*Z146)</f>
        <v>0</v>
      </c>
      <c r="CR146" s="147">
        <f t="shared" si="2468"/>
        <v>0</v>
      </c>
      <c r="CS146" s="40"/>
      <c r="CT146" s="200"/>
      <c r="CU146" s="40"/>
      <c r="CV146" s="146">
        <f t="shared" si="2469"/>
        <v>0</v>
      </c>
      <c r="CW146" s="146">
        <f t="shared" si="2470"/>
        <v>0</v>
      </c>
      <c r="CX146" s="146">
        <f t="shared" si="2446"/>
        <v>0</v>
      </c>
      <c r="CY146" s="146">
        <f t="shared" si="2447"/>
        <v>0</v>
      </c>
      <c r="CZ146" s="146">
        <f t="shared" si="2471"/>
        <v>0</v>
      </c>
      <c r="DA146" s="149">
        <f t="shared" si="2472"/>
        <v>0</v>
      </c>
      <c r="DB146" s="151"/>
      <c r="DC146" s="146">
        <f t="shared" ref="DC146" si="4183">SUM(CT146*O146)</f>
        <v>0</v>
      </c>
      <c r="DD146" s="146">
        <f t="shared" ref="DD146" si="4184">SUM(CT146*P146)</f>
        <v>0</v>
      </c>
      <c r="DE146" s="146">
        <f t="shared" ref="DE146" si="4185">SUM(CT146*Q146)</f>
        <v>0</v>
      </c>
      <c r="DF146" s="146">
        <f t="shared" ref="DF146" si="4186">SUM(CT146*R146)</f>
        <v>0</v>
      </c>
      <c r="DG146" s="146">
        <f t="shared" ref="DG146" si="4187">SUM(CT146*S146)</f>
        <v>0</v>
      </c>
      <c r="DH146" s="149">
        <f t="shared" si="2474"/>
        <v>0</v>
      </c>
      <c r="DI146" s="151"/>
      <c r="DJ146" s="146">
        <f t="shared" ref="DJ146" si="4188">SUM(CT146*V146)</f>
        <v>0</v>
      </c>
      <c r="DK146" s="146">
        <f t="shared" ref="DK146" si="4189">SUM(CT146*W146)</f>
        <v>0</v>
      </c>
      <c r="DL146" s="146">
        <f t="shared" ref="DL146" si="4190">SUM(CT146*X146)</f>
        <v>0</v>
      </c>
      <c r="DM146" s="146">
        <f t="shared" ref="DM146" si="4191">SUM(CT146*Y146)</f>
        <v>0</v>
      </c>
      <c r="DN146" s="146">
        <f t="shared" ref="DN146" si="4192">SUM(CT146*Z146)</f>
        <v>0</v>
      </c>
      <c r="DO146" s="149">
        <f t="shared" si="2476"/>
        <v>0</v>
      </c>
      <c r="DP146" s="77"/>
    </row>
    <row r="147" spans="1:120" x14ac:dyDescent="0.3">
      <c r="A147" s="203"/>
      <c r="B147" s="205"/>
      <c r="C147" s="201"/>
      <c r="D147" s="201"/>
      <c r="E147" s="170">
        <f>E146</f>
        <v>0</v>
      </c>
      <c r="F147" s="201"/>
      <c r="G147" s="119" t="s">
        <v>24</v>
      </c>
      <c r="H147" s="146">
        <f>'Project 21'!$B$13</f>
        <v>0</v>
      </c>
      <c r="I147" s="146">
        <f>'Project 21'!$C$13</f>
        <v>0</v>
      </c>
      <c r="J147" s="146">
        <f>'Project 21'!$D$13</f>
        <v>0</v>
      </c>
      <c r="K147" s="146">
        <f>'Project 21'!$E$13</f>
        <v>0</v>
      </c>
      <c r="L147" s="146">
        <f>'Project 21'!$F$13</f>
        <v>0</v>
      </c>
      <c r="M147" s="149">
        <f>'Project 21'!$G$13</f>
        <v>0</v>
      </c>
      <c r="N147" s="151"/>
      <c r="O147" s="146">
        <f>'Project 21'!$B$22</f>
        <v>0</v>
      </c>
      <c r="P147" s="146">
        <f>'Project 21'!$C$22</f>
        <v>0</v>
      </c>
      <c r="Q147" s="146">
        <f>'Project 21'!$D$22</f>
        <v>0</v>
      </c>
      <c r="R147" s="146">
        <f>'Project 21'!$E$22</f>
        <v>0</v>
      </c>
      <c r="S147" s="146">
        <f>'Project 21'!$F$22</f>
        <v>0</v>
      </c>
      <c r="T147" s="149">
        <f>'Project 21'!$G$22</f>
        <v>0</v>
      </c>
      <c r="U147" s="151"/>
      <c r="V147" s="146">
        <f>'Project 21'!$J$22</f>
        <v>0</v>
      </c>
      <c r="W147" s="146">
        <f>'Project 21'!$K$22</f>
        <v>0</v>
      </c>
      <c r="X147" s="146">
        <f>'Project 21'!$L$22</f>
        <v>0</v>
      </c>
      <c r="Y147" s="146">
        <f>'Project 21'!$M$22</f>
        <v>0</v>
      </c>
      <c r="Z147" s="146">
        <f>'Project 21'!$N$22</f>
        <v>0</v>
      </c>
      <c r="AA147" s="149">
        <f>'Project 21'!$O$22</f>
        <v>0</v>
      </c>
      <c r="AB147" s="40"/>
      <c r="AC147" s="200"/>
      <c r="AE147" s="146">
        <f t="shared" si="2233"/>
        <v>0</v>
      </c>
      <c r="AF147" s="146">
        <f t="shared" si="2234"/>
        <v>0</v>
      </c>
      <c r="AG147" s="146">
        <f t="shared" si="2235"/>
        <v>0</v>
      </c>
      <c r="AH147" s="146">
        <f t="shared" si="2236"/>
        <v>0</v>
      </c>
      <c r="AI147" s="146">
        <f t="shared" si="2237"/>
        <v>0</v>
      </c>
      <c r="AJ147" s="149">
        <f t="shared" si="2238"/>
        <v>0</v>
      </c>
      <c r="AK147" s="151"/>
      <c r="AL147" s="146">
        <f t="shared" ref="AL147" si="4193">SUM(AC146*O147)</f>
        <v>0</v>
      </c>
      <c r="AM147" s="146">
        <f t="shared" ref="AM147" si="4194">SUM(AC146*P147)</f>
        <v>0</v>
      </c>
      <c r="AN147" s="146">
        <f t="shared" ref="AN147" si="4195">SUM(AC146*Q147)</f>
        <v>0</v>
      </c>
      <c r="AO147" s="146">
        <f t="shared" ref="AO147" si="4196">SUM(AC146*R147)</f>
        <v>0</v>
      </c>
      <c r="AP147" s="146">
        <f t="shared" ref="AP147" si="4197">SUM(AC146*S147)</f>
        <v>0</v>
      </c>
      <c r="AQ147" s="149">
        <f t="shared" si="2482"/>
        <v>0</v>
      </c>
      <c r="AR147" s="151"/>
      <c r="AS147" s="146">
        <f t="shared" ref="AS147" si="4198">SUM(AC146*V147)</f>
        <v>0</v>
      </c>
      <c r="AT147" s="146">
        <f t="shared" ref="AT147" si="4199">SUM(AC146*W147)</f>
        <v>0</v>
      </c>
      <c r="AU147" s="146">
        <f t="shared" ref="AU147" si="4200">SUM(AC146*X147)</f>
        <v>0</v>
      </c>
      <c r="AV147" s="146">
        <f t="shared" ref="AV147" si="4201">SUM(AC146*Y147)</f>
        <v>0</v>
      </c>
      <c r="AW147" s="146">
        <f t="shared" ref="AW147" si="4202">SUM(AC146*Z147)</f>
        <v>0</v>
      </c>
      <c r="AX147" s="149">
        <f t="shared" si="2460"/>
        <v>0</v>
      </c>
      <c r="AY147" s="40"/>
      <c r="AZ147" s="200"/>
      <c r="BA147" s="137"/>
      <c r="BB147" s="146">
        <f t="shared" si="2241"/>
        <v>0</v>
      </c>
      <c r="BC147" s="146">
        <f t="shared" si="2242"/>
        <v>0</v>
      </c>
      <c r="BD147" s="146">
        <f t="shared" si="2199"/>
        <v>0</v>
      </c>
      <c r="BE147" s="146">
        <f t="shared" si="3693"/>
        <v>0</v>
      </c>
      <c r="BF147" s="146">
        <f t="shared" si="2243"/>
        <v>0</v>
      </c>
      <c r="BG147" s="149">
        <f t="shared" si="3694"/>
        <v>0</v>
      </c>
      <c r="BH147" s="151"/>
      <c r="BI147" s="146">
        <f t="shared" ref="BI147" si="4203">SUM(AZ146*O147)</f>
        <v>0</v>
      </c>
      <c r="BJ147" s="146">
        <f t="shared" ref="BJ147" si="4204">SUM(AZ146*P147)</f>
        <v>0</v>
      </c>
      <c r="BK147" s="146">
        <f t="shared" ref="BK147" si="4205">SUM(AZ146*Q147)</f>
        <v>0</v>
      </c>
      <c r="BL147" s="146">
        <f t="shared" ref="BL147" si="4206">SUM(AZ146*R147)</f>
        <v>0</v>
      </c>
      <c r="BM147" s="146">
        <f t="shared" ref="BM147" si="4207">SUM(AZ146*S147)</f>
        <v>0</v>
      </c>
      <c r="BN147" s="149">
        <f t="shared" si="2462"/>
        <v>0</v>
      </c>
      <c r="BO147" s="40"/>
      <c r="BP147" s="146">
        <f t="shared" ref="BP147" si="4208">SUM(AZ146*V147)</f>
        <v>0</v>
      </c>
      <c r="BQ147" s="146">
        <f t="shared" ref="BQ147" si="4209">SUM(AZ146*W147)</f>
        <v>0</v>
      </c>
      <c r="BR147" s="146">
        <f t="shared" ref="BR147" si="4210">SUM(AZ146*X147)</f>
        <v>0</v>
      </c>
      <c r="BS147" s="146">
        <f t="shared" ref="BS147" si="4211">SUM(AZ146*Y147)</f>
        <v>0</v>
      </c>
      <c r="BT147" s="146">
        <f t="shared" ref="BT147" si="4212">SUM(AZ146*Z147)</f>
        <v>0</v>
      </c>
      <c r="BU147" s="149">
        <f t="shared" si="2464"/>
        <v>0</v>
      </c>
      <c r="BV147" s="39"/>
      <c r="BW147" s="200"/>
      <c r="BX147" s="137"/>
      <c r="BY147" s="146">
        <f t="shared" si="2247"/>
        <v>0</v>
      </c>
      <c r="BZ147" s="146">
        <f t="shared" si="2248"/>
        <v>0</v>
      </c>
      <c r="CA147" s="146">
        <f t="shared" si="2211"/>
        <v>0</v>
      </c>
      <c r="CB147" s="146">
        <f t="shared" si="3705"/>
        <v>0</v>
      </c>
      <c r="CC147" s="146">
        <f t="shared" si="2249"/>
        <v>0</v>
      </c>
      <c r="CD147" s="149">
        <f t="shared" si="3706"/>
        <v>0</v>
      </c>
      <c r="CE147" s="151"/>
      <c r="CF147" s="146">
        <f t="shared" ref="CF147" si="4213">SUM(BW146*O147)</f>
        <v>0</v>
      </c>
      <c r="CG147" s="146">
        <f t="shared" ref="CG147" si="4214">SUM(BW146*P147)</f>
        <v>0</v>
      </c>
      <c r="CH147" s="146">
        <f t="shared" ref="CH147" si="4215">SUM(BW146*Q147)</f>
        <v>0</v>
      </c>
      <c r="CI147" s="146">
        <f t="shared" ref="CI147" si="4216">SUM(BW146*R147)</f>
        <v>0</v>
      </c>
      <c r="CJ147" s="146">
        <f t="shared" ref="CJ147" si="4217">SUM(BW146*S147)</f>
        <v>0</v>
      </c>
      <c r="CK147" s="149">
        <f t="shared" si="2466"/>
        <v>0</v>
      </c>
      <c r="CL147" s="151"/>
      <c r="CM147" s="146">
        <f t="shared" ref="CM147" si="4218">SUM(BW146*V147)</f>
        <v>0</v>
      </c>
      <c r="CN147" s="146">
        <f t="shared" ref="CN147" si="4219">SUM(BW146*W147)</f>
        <v>0</v>
      </c>
      <c r="CO147" s="146">
        <f t="shared" ref="CO147" si="4220">SUM(BW146*X147)</f>
        <v>0</v>
      </c>
      <c r="CP147" s="146">
        <f t="shared" ref="CP147" si="4221">SUM(BW146*Y147)</f>
        <v>0</v>
      </c>
      <c r="CQ147" s="146">
        <f t="shared" ref="CQ147" si="4222">SUM(BW146*Z147)</f>
        <v>0</v>
      </c>
      <c r="CR147" s="149">
        <f t="shared" si="2468"/>
        <v>0</v>
      </c>
      <c r="CS147" s="40"/>
      <c r="CT147" s="200"/>
      <c r="CU147" s="40"/>
      <c r="CV147" s="146">
        <f t="shared" si="2469"/>
        <v>0</v>
      </c>
      <c r="CW147" s="146">
        <f t="shared" si="2470"/>
        <v>0</v>
      </c>
      <c r="CX147" s="146">
        <f t="shared" si="2446"/>
        <v>0</v>
      </c>
      <c r="CY147" s="146">
        <f t="shared" si="2447"/>
        <v>0</v>
      </c>
      <c r="CZ147" s="146">
        <f t="shared" si="2471"/>
        <v>0</v>
      </c>
      <c r="DA147" s="149">
        <f t="shared" si="2472"/>
        <v>0</v>
      </c>
      <c r="DB147" s="151"/>
      <c r="DC147" s="146">
        <f t="shared" ref="DC147" si="4223">SUM(CT146*O147)</f>
        <v>0</v>
      </c>
      <c r="DD147" s="146">
        <f t="shared" ref="DD147" si="4224">SUM(CT146*P147)</f>
        <v>0</v>
      </c>
      <c r="DE147" s="146">
        <f t="shared" ref="DE147" si="4225">SUM(CT146*Q147)</f>
        <v>0</v>
      </c>
      <c r="DF147" s="146">
        <f t="shared" ref="DF147" si="4226">SUM(CT146*R147)</f>
        <v>0</v>
      </c>
      <c r="DG147" s="146">
        <f t="shared" ref="DG147" si="4227">SUM(CT146*S147)</f>
        <v>0</v>
      </c>
      <c r="DH147" s="149">
        <f t="shared" si="2474"/>
        <v>0</v>
      </c>
      <c r="DI147" s="151"/>
      <c r="DJ147" s="146">
        <f t="shared" ref="DJ147" si="4228">SUM(CT146*V147)</f>
        <v>0</v>
      </c>
      <c r="DK147" s="146">
        <f t="shared" ref="DK147" si="4229">SUM(CT146*W147)</f>
        <v>0</v>
      </c>
      <c r="DL147" s="146">
        <f t="shared" ref="DL147" si="4230">SUM(CT146*X147)</f>
        <v>0</v>
      </c>
      <c r="DM147" s="146">
        <f t="shared" ref="DM147" si="4231">SUM(CT146*Y147)</f>
        <v>0</v>
      </c>
      <c r="DN147" s="146">
        <f t="shared" ref="DN147" si="4232">SUM(CT146*Z147)</f>
        <v>0</v>
      </c>
      <c r="DO147" s="149">
        <f t="shared" si="2476"/>
        <v>0</v>
      </c>
      <c r="DP147" s="77"/>
    </row>
    <row r="148" spans="1:120" x14ac:dyDescent="0.3">
      <c r="A148" s="203"/>
      <c r="B148" s="205"/>
      <c r="C148" s="201"/>
      <c r="D148" s="201"/>
      <c r="E148" s="170">
        <f t="shared" ref="E148:E150" si="4233">E147</f>
        <v>0</v>
      </c>
      <c r="F148" s="201"/>
      <c r="G148" s="119" t="s">
        <v>25</v>
      </c>
      <c r="H148" s="146">
        <f>'Project 21'!$B$14</f>
        <v>0</v>
      </c>
      <c r="I148" s="146">
        <f>'Project 21'!$C$14</f>
        <v>0</v>
      </c>
      <c r="J148" s="146">
        <f>'Project 21'!$D$14</f>
        <v>0</v>
      </c>
      <c r="K148" s="146">
        <f>'Project 21'!$E$14</f>
        <v>0</v>
      </c>
      <c r="L148" s="146">
        <f>'Project 21'!$F$14</f>
        <v>0</v>
      </c>
      <c r="M148" s="149">
        <f>'Project 21'!$G$14</f>
        <v>0</v>
      </c>
      <c r="N148" s="151"/>
      <c r="O148" s="146">
        <f>'Project 21'!$B$23</f>
        <v>0</v>
      </c>
      <c r="P148" s="146">
        <f>'Project 21'!$C$23</f>
        <v>0</v>
      </c>
      <c r="Q148" s="146">
        <f>'Project 21'!$D$23</f>
        <v>0</v>
      </c>
      <c r="R148" s="146">
        <f>'Project 21'!$E$23</f>
        <v>0</v>
      </c>
      <c r="S148" s="146">
        <f>'Project 21'!$F$23</f>
        <v>0</v>
      </c>
      <c r="T148" s="149">
        <f>'Project 21'!$G$23</f>
        <v>0</v>
      </c>
      <c r="U148" s="151"/>
      <c r="V148" s="146">
        <f>'Project 21'!$J$23</f>
        <v>0</v>
      </c>
      <c r="W148" s="146">
        <f>'Project 21'!$K$23</f>
        <v>0</v>
      </c>
      <c r="X148" s="146">
        <f>'Project 21'!$L$23</f>
        <v>0</v>
      </c>
      <c r="Y148" s="146">
        <f>'Project 21'!$M$23</f>
        <v>0</v>
      </c>
      <c r="Z148" s="146">
        <f>'Project 21'!$N$23</f>
        <v>0</v>
      </c>
      <c r="AA148" s="149">
        <f>'Project 21'!$O$23</f>
        <v>0</v>
      </c>
      <c r="AB148" s="40"/>
      <c r="AC148" s="200"/>
      <c r="AE148" s="146">
        <f t="shared" si="2233"/>
        <v>0</v>
      </c>
      <c r="AF148" s="146">
        <f t="shared" si="2234"/>
        <v>0</v>
      </c>
      <c r="AG148" s="146">
        <f t="shared" si="2235"/>
        <v>0</v>
      </c>
      <c r="AH148" s="146">
        <f t="shared" si="2236"/>
        <v>0</v>
      </c>
      <c r="AI148" s="146">
        <f t="shared" si="2237"/>
        <v>0</v>
      </c>
      <c r="AJ148" s="149">
        <f t="shared" si="2238"/>
        <v>0</v>
      </c>
      <c r="AK148" s="151"/>
      <c r="AL148" s="146">
        <f t="shared" ref="AL148" si="4234">SUM(AC146*O148)</f>
        <v>0</v>
      </c>
      <c r="AM148" s="146">
        <f t="shared" ref="AM148" si="4235">SUM(AC146*P148)</f>
        <v>0</v>
      </c>
      <c r="AN148" s="146">
        <f t="shared" ref="AN148" si="4236">SUM(AC146*Q148)</f>
        <v>0</v>
      </c>
      <c r="AO148" s="146">
        <f t="shared" ref="AO148" si="4237">SUM(AC146*R148)</f>
        <v>0</v>
      </c>
      <c r="AP148" s="146">
        <f t="shared" ref="AP148" si="4238">SUM(AC146*S148)</f>
        <v>0</v>
      </c>
      <c r="AQ148" s="149">
        <f t="shared" si="2482"/>
        <v>0</v>
      </c>
      <c r="AR148" s="151"/>
      <c r="AS148" s="146">
        <f t="shared" ref="AS148" si="4239">SUM(AC146*V148)</f>
        <v>0</v>
      </c>
      <c r="AT148" s="146">
        <f t="shared" ref="AT148" si="4240">SUM(AC146*W148)</f>
        <v>0</v>
      </c>
      <c r="AU148" s="146">
        <f t="shared" ref="AU148" si="4241">SUM(AC146*X148)</f>
        <v>0</v>
      </c>
      <c r="AV148" s="146">
        <f t="shared" ref="AV148" si="4242">SUM(AC146*Y148)</f>
        <v>0</v>
      </c>
      <c r="AW148" s="146">
        <f t="shared" ref="AW148" si="4243">SUM(AC146*Z148)</f>
        <v>0</v>
      </c>
      <c r="AX148" s="149">
        <f t="shared" si="2460"/>
        <v>0</v>
      </c>
      <c r="AY148" s="40"/>
      <c r="AZ148" s="200"/>
      <c r="BA148" s="137"/>
      <c r="BB148" s="146">
        <f t="shared" si="2241"/>
        <v>0</v>
      </c>
      <c r="BC148" s="146">
        <f t="shared" si="2242"/>
        <v>0</v>
      </c>
      <c r="BD148" s="146">
        <f t="shared" si="2199"/>
        <v>0</v>
      </c>
      <c r="BE148" s="146">
        <f t="shared" si="3693"/>
        <v>0</v>
      </c>
      <c r="BF148" s="146">
        <f t="shared" si="2243"/>
        <v>0</v>
      </c>
      <c r="BG148" s="149">
        <f t="shared" si="3694"/>
        <v>0</v>
      </c>
      <c r="BH148" s="151"/>
      <c r="BI148" s="146">
        <f t="shared" ref="BI148" si="4244">SUM(AZ146*O148)</f>
        <v>0</v>
      </c>
      <c r="BJ148" s="146">
        <f t="shared" ref="BJ148" si="4245">SUM(AZ146*P148)</f>
        <v>0</v>
      </c>
      <c r="BK148" s="146">
        <f t="shared" ref="BK148" si="4246">SUM(AZ146*Q148)</f>
        <v>0</v>
      </c>
      <c r="BL148" s="146">
        <f t="shared" ref="BL148" si="4247">SUM(AZ146*R148)</f>
        <v>0</v>
      </c>
      <c r="BM148" s="146">
        <f t="shared" ref="BM148" si="4248">SUM(AZ146*S148)</f>
        <v>0</v>
      </c>
      <c r="BN148" s="149">
        <f t="shared" si="2462"/>
        <v>0</v>
      </c>
      <c r="BO148" s="40"/>
      <c r="BP148" s="146">
        <f t="shared" ref="BP148" si="4249">SUM(AZ146*V148)</f>
        <v>0</v>
      </c>
      <c r="BQ148" s="146">
        <f t="shared" ref="BQ148" si="4250">SUM(AZ146*W148)</f>
        <v>0</v>
      </c>
      <c r="BR148" s="146">
        <f t="shared" ref="BR148" si="4251">SUM(AZ146*X148)</f>
        <v>0</v>
      </c>
      <c r="BS148" s="146">
        <f t="shared" ref="BS148" si="4252">SUM(AZ146*Y148)</f>
        <v>0</v>
      </c>
      <c r="BT148" s="146">
        <f t="shared" ref="BT148" si="4253">SUM(AZ146*Z148)</f>
        <v>0</v>
      </c>
      <c r="BU148" s="149">
        <f t="shared" si="2464"/>
        <v>0</v>
      </c>
      <c r="BV148" s="39"/>
      <c r="BW148" s="200"/>
      <c r="BX148" s="137"/>
      <c r="BY148" s="146">
        <f t="shared" si="2247"/>
        <v>0</v>
      </c>
      <c r="BZ148" s="146">
        <f t="shared" si="2248"/>
        <v>0</v>
      </c>
      <c r="CA148" s="146">
        <f t="shared" si="2211"/>
        <v>0</v>
      </c>
      <c r="CB148" s="146">
        <f t="shared" si="3705"/>
        <v>0</v>
      </c>
      <c r="CC148" s="146">
        <f t="shared" si="2249"/>
        <v>0</v>
      </c>
      <c r="CD148" s="149">
        <f t="shared" si="3706"/>
        <v>0</v>
      </c>
      <c r="CE148" s="151"/>
      <c r="CF148" s="146">
        <f t="shared" ref="CF148" si="4254">SUM(BW146*O148)</f>
        <v>0</v>
      </c>
      <c r="CG148" s="146">
        <f t="shared" ref="CG148" si="4255">SUM(BW146*P148)</f>
        <v>0</v>
      </c>
      <c r="CH148" s="146">
        <f t="shared" ref="CH148" si="4256">SUM(BW146*Q148)</f>
        <v>0</v>
      </c>
      <c r="CI148" s="146">
        <f t="shared" ref="CI148" si="4257">SUM(BW146*R148)</f>
        <v>0</v>
      </c>
      <c r="CJ148" s="146">
        <f t="shared" ref="CJ148" si="4258">SUM(BW146*S148)</f>
        <v>0</v>
      </c>
      <c r="CK148" s="149">
        <f t="shared" si="2466"/>
        <v>0</v>
      </c>
      <c r="CL148" s="151"/>
      <c r="CM148" s="146">
        <f t="shared" ref="CM148" si="4259">SUM(BW146*V148)</f>
        <v>0</v>
      </c>
      <c r="CN148" s="146">
        <f t="shared" ref="CN148" si="4260">SUM(BW146*W148)</f>
        <v>0</v>
      </c>
      <c r="CO148" s="146">
        <f t="shared" ref="CO148" si="4261">SUM(BW146*X148)</f>
        <v>0</v>
      </c>
      <c r="CP148" s="146">
        <f t="shared" ref="CP148" si="4262">SUM(BW146*Y148)</f>
        <v>0</v>
      </c>
      <c r="CQ148" s="146">
        <f t="shared" ref="CQ148" si="4263">SUM(BW146*Z148)</f>
        <v>0</v>
      </c>
      <c r="CR148" s="149">
        <f t="shared" si="2468"/>
        <v>0</v>
      </c>
      <c r="CS148" s="40"/>
      <c r="CT148" s="200"/>
      <c r="CU148" s="40"/>
      <c r="CV148" s="146">
        <f t="shared" si="2469"/>
        <v>0</v>
      </c>
      <c r="CW148" s="146">
        <f t="shared" si="2470"/>
        <v>0</v>
      </c>
      <c r="CX148" s="146">
        <f t="shared" si="2446"/>
        <v>0</v>
      </c>
      <c r="CY148" s="146">
        <f t="shared" si="2447"/>
        <v>0</v>
      </c>
      <c r="CZ148" s="146">
        <f t="shared" si="2471"/>
        <v>0</v>
      </c>
      <c r="DA148" s="149">
        <f t="shared" si="2472"/>
        <v>0</v>
      </c>
      <c r="DB148" s="151"/>
      <c r="DC148" s="146">
        <f t="shared" ref="DC148" si="4264">SUM(CT146*O148)</f>
        <v>0</v>
      </c>
      <c r="DD148" s="146">
        <f t="shared" ref="DD148" si="4265">SUM(CT146*P148)</f>
        <v>0</v>
      </c>
      <c r="DE148" s="146">
        <f t="shared" ref="DE148" si="4266">SUM(CT146*Q148)</f>
        <v>0</v>
      </c>
      <c r="DF148" s="146">
        <f t="shared" ref="DF148" si="4267">SUM(CT146*R148)</f>
        <v>0</v>
      </c>
      <c r="DG148" s="146">
        <f t="shared" ref="DG148" si="4268">SUM(CT146*S148)</f>
        <v>0</v>
      </c>
      <c r="DH148" s="149">
        <f t="shared" si="2474"/>
        <v>0</v>
      </c>
      <c r="DI148" s="151"/>
      <c r="DJ148" s="146">
        <f t="shared" ref="DJ148" si="4269">SUM(CT146*V148)</f>
        <v>0</v>
      </c>
      <c r="DK148" s="146">
        <f t="shared" ref="DK148" si="4270">SUM(CT146*W148)</f>
        <v>0</v>
      </c>
      <c r="DL148" s="146">
        <f t="shared" ref="DL148" si="4271">SUM(CT146*X148)</f>
        <v>0</v>
      </c>
      <c r="DM148" s="146">
        <f t="shared" ref="DM148" si="4272">SUM(CT146*Y148)</f>
        <v>0</v>
      </c>
      <c r="DN148" s="146">
        <f t="shared" ref="DN148" si="4273">SUM(CT146*Z148)</f>
        <v>0</v>
      </c>
      <c r="DO148" s="149">
        <f t="shared" si="2476"/>
        <v>0</v>
      </c>
      <c r="DP148" s="77"/>
    </row>
    <row r="149" spans="1:120" x14ac:dyDescent="0.3">
      <c r="A149" s="203"/>
      <c r="B149" s="205"/>
      <c r="C149" s="201"/>
      <c r="D149" s="201"/>
      <c r="E149" s="170">
        <f t="shared" si="4233"/>
        <v>0</v>
      </c>
      <c r="F149" s="201"/>
      <c r="G149" s="119" t="s">
        <v>26</v>
      </c>
      <c r="H149" s="146">
        <f>'Project 21'!$B$15</f>
        <v>0</v>
      </c>
      <c r="I149" s="146">
        <f>'Project 21'!$C$15</f>
        <v>0</v>
      </c>
      <c r="J149" s="146">
        <f>'Project 21'!$D$15</f>
        <v>0</v>
      </c>
      <c r="K149" s="146">
        <f>'Project 21'!$E$15</f>
        <v>0</v>
      </c>
      <c r="L149" s="146">
        <f>'Project 21'!$F$15</f>
        <v>0</v>
      </c>
      <c r="M149" s="149">
        <f>'Project 21'!$G$15</f>
        <v>0</v>
      </c>
      <c r="N149" s="151"/>
      <c r="O149" s="146">
        <f>'Project 21'!$B$24</f>
        <v>0</v>
      </c>
      <c r="P149" s="146">
        <f>'Project 21'!$C$24</f>
        <v>0</v>
      </c>
      <c r="Q149" s="146">
        <f>'Project 21'!$D$24</f>
        <v>0</v>
      </c>
      <c r="R149" s="146">
        <f>'Project 21'!$E$24</f>
        <v>0</v>
      </c>
      <c r="S149" s="146">
        <f>'Project 21'!$F$24</f>
        <v>0</v>
      </c>
      <c r="T149" s="149">
        <f>'Project 21'!$G$24</f>
        <v>0</v>
      </c>
      <c r="U149" s="151"/>
      <c r="V149" s="146">
        <f>'Project 21'!$J$24</f>
        <v>0</v>
      </c>
      <c r="W149" s="146">
        <f>'Project 21'!$K$24</f>
        <v>0</v>
      </c>
      <c r="X149" s="146">
        <f>'Project 21'!$L$24</f>
        <v>0</v>
      </c>
      <c r="Y149" s="146">
        <f>'Project 21'!$M$24</f>
        <v>0</v>
      </c>
      <c r="Z149" s="146">
        <f>'Project 21'!$N$24</f>
        <v>0</v>
      </c>
      <c r="AA149" s="149">
        <f>'Project 21'!$O$24</f>
        <v>0</v>
      </c>
      <c r="AB149" s="40"/>
      <c r="AC149" s="200"/>
      <c r="AE149" s="146">
        <f t="shared" si="2233"/>
        <v>0</v>
      </c>
      <c r="AF149" s="146">
        <f t="shared" si="2234"/>
        <v>0</v>
      </c>
      <c r="AG149" s="146">
        <f t="shared" si="2235"/>
        <v>0</v>
      </c>
      <c r="AH149" s="146">
        <f t="shared" si="2236"/>
        <v>0</v>
      </c>
      <c r="AI149" s="146">
        <f t="shared" si="2237"/>
        <v>0</v>
      </c>
      <c r="AJ149" s="149">
        <f t="shared" si="2238"/>
        <v>0</v>
      </c>
      <c r="AK149" s="151"/>
      <c r="AL149" s="146">
        <f t="shared" ref="AL149" si="4274">SUM(AC146*O149)</f>
        <v>0</v>
      </c>
      <c r="AM149" s="146">
        <f t="shared" ref="AM149" si="4275">SUM(AC146*P149)</f>
        <v>0</v>
      </c>
      <c r="AN149" s="146">
        <f t="shared" ref="AN149" si="4276">SUM(AC146*Q149)</f>
        <v>0</v>
      </c>
      <c r="AO149" s="146">
        <f t="shared" ref="AO149" si="4277">SUM(AC146*R149)</f>
        <v>0</v>
      </c>
      <c r="AP149" s="146">
        <f t="shared" ref="AP149" si="4278">SUM(AC146*S149)</f>
        <v>0</v>
      </c>
      <c r="AQ149" s="149">
        <f t="shared" si="2482"/>
        <v>0</v>
      </c>
      <c r="AR149" s="151"/>
      <c r="AS149" s="146">
        <f t="shared" ref="AS149" si="4279">SUM(AC146*V149)</f>
        <v>0</v>
      </c>
      <c r="AT149" s="146">
        <f t="shared" ref="AT149" si="4280">SUM(AC146*W149)</f>
        <v>0</v>
      </c>
      <c r="AU149" s="146">
        <f t="shared" ref="AU149" si="4281">SUM(AC146*X149)</f>
        <v>0</v>
      </c>
      <c r="AV149" s="146">
        <f t="shared" ref="AV149" si="4282">SUM(AC146*Y149)</f>
        <v>0</v>
      </c>
      <c r="AW149" s="146">
        <f t="shared" ref="AW149" si="4283">SUM(AC146*Z149)</f>
        <v>0</v>
      </c>
      <c r="AX149" s="149">
        <f t="shared" si="2460"/>
        <v>0</v>
      </c>
      <c r="AY149" s="40"/>
      <c r="AZ149" s="200"/>
      <c r="BA149" s="137"/>
      <c r="BB149" s="146">
        <f t="shared" si="2241"/>
        <v>0</v>
      </c>
      <c r="BC149" s="146">
        <f t="shared" si="2242"/>
        <v>0</v>
      </c>
      <c r="BD149" s="146">
        <f t="shared" si="2199"/>
        <v>0</v>
      </c>
      <c r="BE149" s="146">
        <f t="shared" si="3693"/>
        <v>0</v>
      </c>
      <c r="BF149" s="146">
        <f t="shared" si="2243"/>
        <v>0</v>
      </c>
      <c r="BG149" s="149">
        <f t="shared" si="3694"/>
        <v>0</v>
      </c>
      <c r="BH149" s="151"/>
      <c r="BI149" s="146">
        <f t="shared" ref="BI149" si="4284">SUM(AZ146*O149)</f>
        <v>0</v>
      </c>
      <c r="BJ149" s="146">
        <f t="shared" ref="BJ149" si="4285">SUM(AZ146*P149)</f>
        <v>0</v>
      </c>
      <c r="BK149" s="146">
        <f t="shared" ref="BK149" si="4286">SUM(AZ146*Q149)</f>
        <v>0</v>
      </c>
      <c r="BL149" s="146">
        <f t="shared" ref="BL149" si="4287">SUM(AZ146*R149)</f>
        <v>0</v>
      </c>
      <c r="BM149" s="146">
        <f t="shared" ref="BM149" si="4288">SUM(AZ146*S149)</f>
        <v>0</v>
      </c>
      <c r="BN149" s="149">
        <f t="shared" si="2462"/>
        <v>0</v>
      </c>
      <c r="BO149" s="40"/>
      <c r="BP149" s="146">
        <f t="shared" ref="BP149" si="4289">SUM(AZ146*V149)</f>
        <v>0</v>
      </c>
      <c r="BQ149" s="146">
        <f t="shared" ref="BQ149" si="4290">SUM(AZ146*W149)</f>
        <v>0</v>
      </c>
      <c r="BR149" s="146">
        <f t="shared" ref="BR149" si="4291">SUM(AZ146*X149)</f>
        <v>0</v>
      </c>
      <c r="BS149" s="146">
        <f t="shared" ref="BS149" si="4292">SUM(AZ146*Y149)</f>
        <v>0</v>
      </c>
      <c r="BT149" s="146">
        <f t="shared" ref="BT149" si="4293">SUM(AZ146*Z149)</f>
        <v>0</v>
      </c>
      <c r="BU149" s="149">
        <f t="shared" si="2464"/>
        <v>0</v>
      </c>
      <c r="BV149" s="39"/>
      <c r="BW149" s="200"/>
      <c r="BX149" s="137"/>
      <c r="BY149" s="146">
        <f t="shared" si="2247"/>
        <v>0</v>
      </c>
      <c r="BZ149" s="146">
        <f t="shared" si="2248"/>
        <v>0</v>
      </c>
      <c r="CA149" s="146">
        <f t="shared" si="2211"/>
        <v>0</v>
      </c>
      <c r="CB149" s="146">
        <f t="shared" si="3705"/>
        <v>0</v>
      </c>
      <c r="CC149" s="146">
        <f t="shared" si="2249"/>
        <v>0</v>
      </c>
      <c r="CD149" s="149">
        <f t="shared" si="3706"/>
        <v>0</v>
      </c>
      <c r="CE149" s="151"/>
      <c r="CF149" s="146">
        <f t="shared" ref="CF149" si="4294">SUM(BW146*O149)</f>
        <v>0</v>
      </c>
      <c r="CG149" s="146">
        <f t="shared" ref="CG149" si="4295">SUM(BW146*P149)</f>
        <v>0</v>
      </c>
      <c r="CH149" s="146">
        <f t="shared" ref="CH149" si="4296">SUM(BW146*Q149)</f>
        <v>0</v>
      </c>
      <c r="CI149" s="146">
        <f t="shared" ref="CI149" si="4297">SUM(BW146*R149)</f>
        <v>0</v>
      </c>
      <c r="CJ149" s="146">
        <f t="shared" ref="CJ149" si="4298">SUM(BW146*S149)</f>
        <v>0</v>
      </c>
      <c r="CK149" s="149">
        <f t="shared" si="2466"/>
        <v>0</v>
      </c>
      <c r="CL149" s="151"/>
      <c r="CM149" s="146">
        <f t="shared" ref="CM149" si="4299">SUM(BW146*V149)</f>
        <v>0</v>
      </c>
      <c r="CN149" s="146">
        <f t="shared" ref="CN149" si="4300">SUM(BW146*W149)</f>
        <v>0</v>
      </c>
      <c r="CO149" s="146">
        <f t="shared" ref="CO149" si="4301">SUM(BW146*X149)</f>
        <v>0</v>
      </c>
      <c r="CP149" s="146">
        <f t="shared" ref="CP149" si="4302">SUM(BW146*Y149)</f>
        <v>0</v>
      </c>
      <c r="CQ149" s="146">
        <f t="shared" ref="CQ149" si="4303">SUM(BW146*Z149)</f>
        <v>0</v>
      </c>
      <c r="CR149" s="149">
        <f t="shared" si="2468"/>
        <v>0</v>
      </c>
      <c r="CS149" s="40"/>
      <c r="CT149" s="200"/>
      <c r="CU149" s="40"/>
      <c r="CV149" s="146">
        <f t="shared" si="2469"/>
        <v>0</v>
      </c>
      <c r="CW149" s="146">
        <f t="shared" si="2470"/>
        <v>0</v>
      </c>
      <c r="CX149" s="146">
        <f t="shared" si="2446"/>
        <v>0</v>
      </c>
      <c r="CY149" s="146">
        <f t="shared" si="2447"/>
        <v>0</v>
      </c>
      <c r="CZ149" s="146">
        <f t="shared" si="2471"/>
        <v>0</v>
      </c>
      <c r="DA149" s="149">
        <f t="shared" si="2472"/>
        <v>0</v>
      </c>
      <c r="DB149" s="151"/>
      <c r="DC149" s="146">
        <f t="shared" ref="DC149" si="4304">SUM(CT146*O149)</f>
        <v>0</v>
      </c>
      <c r="DD149" s="146">
        <f t="shared" ref="DD149" si="4305">SUM(CT146*P149)</f>
        <v>0</v>
      </c>
      <c r="DE149" s="146">
        <f t="shared" ref="DE149" si="4306">SUM(CT146*Q149)</f>
        <v>0</v>
      </c>
      <c r="DF149" s="146">
        <f t="shared" ref="DF149" si="4307">SUM(CT146*R149)</f>
        <v>0</v>
      </c>
      <c r="DG149" s="146">
        <f t="shared" ref="DG149" si="4308">SUM(CT146*S149)</f>
        <v>0</v>
      </c>
      <c r="DH149" s="149">
        <f t="shared" si="2474"/>
        <v>0</v>
      </c>
      <c r="DI149" s="151"/>
      <c r="DJ149" s="146">
        <f t="shared" ref="DJ149" si="4309">SUM(CT146*V149)</f>
        <v>0</v>
      </c>
      <c r="DK149" s="146">
        <f t="shared" ref="DK149" si="4310">SUM(CT146*W149)</f>
        <v>0</v>
      </c>
      <c r="DL149" s="146">
        <f t="shared" ref="DL149" si="4311">SUM(CT146*X149)</f>
        <v>0</v>
      </c>
      <c r="DM149" s="146">
        <f t="shared" ref="DM149" si="4312">SUM(CT146*Y149)</f>
        <v>0</v>
      </c>
      <c r="DN149" s="146">
        <f t="shared" ref="DN149" si="4313">SUM(CT146*Z149)</f>
        <v>0</v>
      </c>
      <c r="DO149" s="149">
        <f t="shared" si="2476"/>
        <v>0</v>
      </c>
      <c r="DP149" s="77"/>
    </row>
    <row r="150" spans="1:120" x14ac:dyDescent="0.3">
      <c r="A150" s="203"/>
      <c r="B150" s="205"/>
      <c r="C150" s="201"/>
      <c r="D150" s="201"/>
      <c r="E150" s="170">
        <f t="shared" si="4233"/>
        <v>0</v>
      </c>
      <c r="F150" s="201"/>
      <c r="G150" s="119" t="s">
        <v>27</v>
      </c>
      <c r="H150" s="146">
        <f>'Project 21'!$B$16</f>
        <v>0</v>
      </c>
      <c r="I150" s="146">
        <f>'Project 21'!$C$16</f>
        <v>0</v>
      </c>
      <c r="J150" s="146">
        <f>'Project 21'!$D$16</f>
        <v>0</v>
      </c>
      <c r="K150" s="146">
        <f>'Project 21'!$E$16</f>
        <v>0</v>
      </c>
      <c r="L150" s="146">
        <f>'Project 21'!$F$16</f>
        <v>0</v>
      </c>
      <c r="M150" s="149">
        <f>'Project 21'!$G$16</f>
        <v>0</v>
      </c>
      <c r="N150" s="151"/>
      <c r="O150" s="146">
        <f>'Project 21'!$B$25</f>
        <v>0</v>
      </c>
      <c r="P150" s="146">
        <f>'Project 21'!$C$25</f>
        <v>0</v>
      </c>
      <c r="Q150" s="146">
        <f>'Project 21'!$D$25</f>
        <v>0</v>
      </c>
      <c r="R150" s="146">
        <f>'Project 21'!$E$25</f>
        <v>0</v>
      </c>
      <c r="S150" s="146">
        <f>'Project 21'!$F$25</f>
        <v>0</v>
      </c>
      <c r="T150" s="149">
        <f>'Project 21'!$G$25</f>
        <v>0</v>
      </c>
      <c r="U150" s="151"/>
      <c r="V150" s="146">
        <f>'Project 21'!$J$25</f>
        <v>0</v>
      </c>
      <c r="W150" s="146">
        <f>'Project 21'!$K$25</f>
        <v>0</v>
      </c>
      <c r="X150" s="146">
        <f>'Project 21'!$L$25</f>
        <v>0</v>
      </c>
      <c r="Y150" s="146">
        <f>'Project 21'!$M$25</f>
        <v>0</v>
      </c>
      <c r="Z150" s="146">
        <f>'Project 21'!$N$25</f>
        <v>0</v>
      </c>
      <c r="AA150" s="149">
        <f>'Project 21'!$O$25</f>
        <v>0</v>
      </c>
      <c r="AB150" s="40"/>
      <c r="AC150" s="200"/>
      <c r="AE150" s="146">
        <f t="shared" si="2233"/>
        <v>0</v>
      </c>
      <c r="AF150" s="146">
        <f t="shared" si="2234"/>
        <v>0</v>
      </c>
      <c r="AG150" s="146">
        <f t="shared" si="2235"/>
        <v>0</v>
      </c>
      <c r="AH150" s="146">
        <f t="shared" si="2236"/>
        <v>0</v>
      </c>
      <c r="AI150" s="146">
        <f t="shared" si="2237"/>
        <v>0</v>
      </c>
      <c r="AJ150" s="149">
        <f t="shared" si="2238"/>
        <v>0</v>
      </c>
      <c r="AK150" s="151"/>
      <c r="AL150" s="146">
        <f t="shared" ref="AL150" si="4314">SUM(AC146*O150)</f>
        <v>0</v>
      </c>
      <c r="AM150" s="146">
        <f t="shared" ref="AM150" si="4315">SUM(AC146*P150)</f>
        <v>0</v>
      </c>
      <c r="AN150" s="146">
        <f t="shared" ref="AN150" si="4316">SUM(AC146*Q150)</f>
        <v>0</v>
      </c>
      <c r="AO150" s="146">
        <f t="shared" ref="AO150" si="4317">SUM(AC146*R150)</f>
        <v>0</v>
      </c>
      <c r="AP150" s="146">
        <f t="shared" ref="AP150" si="4318">SUM(AC146*S150)</f>
        <v>0</v>
      </c>
      <c r="AQ150" s="149">
        <f t="shared" si="2482"/>
        <v>0</v>
      </c>
      <c r="AR150" s="151"/>
      <c r="AS150" s="146">
        <f t="shared" ref="AS150" si="4319">SUM(AC146*V150)</f>
        <v>0</v>
      </c>
      <c r="AT150" s="146">
        <f t="shared" ref="AT150" si="4320">SUM(AC146*W150)</f>
        <v>0</v>
      </c>
      <c r="AU150" s="146">
        <f t="shared" ref="AU150" si="4321">SUM(AC146*X150)</f>
        <v>0</v>
      </c>
      <c r="AV150" s="146">
        <f t="shared" ref="AV150" si="4322">SUM(AC146*Y150)</f>
        <v>0</v>
      </c>
      <c r="AW150" s="146">
        <f t="shared" ref="AW150" si="4323">SUM(AC146*Z150)</f>
        <v>0</v>
      </c>
      <c r="AX150" s="149">
        <f t="shared" si="2460"/>
        <v>0</v>
      </c>
      <c r="AY150" s="40"/>
      <c r="AZ150" s="200"/>
      <c r="BA150" s="137"/>
      <c r="BB150" s="146">
        <f t="shared" si="2241"/>
        <v>0</v>
      </c>
      <c r="BC150" s="146">
        <f t="shared" si="2242"/>
        <v>0</v>
      </c>
      <c r="BD150" s="146">
        <f t="shared" si="2199"/>
        <v>0</v>
      </c>
      <c r="BE150" s="146">
        <f t="shared" si="3693"/>
        <v>0</v>
      </c>
      <c r="BF150" s="146">
        <f t="shared" si="2243"/>
        <v>0</v>
      </c>
      <c r="BG150" s="149">
        <f t="shared" si="3694"/>
        <v>0</v>
      </c>
      <c r="BH150" s="151"/>
      <c r="BI150" s="146">
        <f t="shared" ref="BI150" si="4324">SUM(AZ146*O150)</f>
        <v>0</v>
      </c>
      <c r="BJ150" s="146">
        <f t="shared" ref="BJ150" si="4325">SUM(AZ146*P150)</f>
        <v>0</v>
      </c>
      <c r="BK150" s="146">
        <f t="shared" ref="BK150" si="4326">SUM(AZ146*Q150)</f>
        <v>0</v>
      </c>
      <c r="BL150" s="146">
        <f t="shared" ref="BL150" si="4327">SUM(AZ146*R150)</f>
        <v>0</v>
      </c>
      <c r="BM150" s="146">
        <f t="shared" ref="BM150" si="4328">SUM(AZ146*S150)</f>
        <v>0</v>
      </c>
      <c r="BN150" s="149">
        <f t="shared" si="2462"/>
        <v>0</v>
      </c>
      <c r="BO150" s="40"/>
      <c r="BP150" s="146">
        <f t="shared" ref="BP150" si="4329">SUM(AZ146*V150)</f>
        <v>0</v>
      </c>
      <c r="BQ150" s="146">
        <f t="shared" ref="BQ150" si="4330">SUM(AZ146*W150)</f>
        <v>0</v>
      </c>
      <c r="BR150" s="146">
        <f t="shared" ref="BR150" si="4331">SUM(AZ146*X150)</f>
        <v>0</v>
      </c>
      <c r="BS150" s="146">
        <f t="shared" ref="BS150" si="4332">SUM(AZ146*Y150)</f>
        <v>0</v>
      </c>
      <c r="BT150" s="146">
        <f t="shared" ref="BT150" si="4333">SUM(AZ146*Z150)</f>
        <v>0</v>
      </c>
      <c r="BU150" s="149">
        <f t="shared" si="2464"/>
        <v>0</v>
      </c>
      <c r="BV150" s="39"/>
      <c r="BW150" s="200"/>
      <c r="BX150" s="137"/>
      <c r="BY150" s="146">
        <f t="shared" si="2247"/>
        <v>0</v>
      </c>
      <c r="BZ150" s="146">
        <f t="shared" si="2248"/>
        <v>0</v>
      </c>
      <c r="CA150" s="146">
        <f t="shared" si="2211"/>
        <v>0</v>
      </c>
      <c r="CB150" s="146">
        <f t="shared" si="3705"/>
        <v>0</v>
      </c>
      <c r="CC150" s="146">
        <f t="shared" si="2249"/>
        <v>0</v>
      </c>
      <c r="CD150" s="149">
        <f t="shared" si="3706"/>
        <v>0</v>
      </c>
      <c r="CE150" s="151"/>
      <c r="CF150" s="146">
        <f t="shared" ref="CF150" si="4334">SUM(BW146*O150)</f>
        <v>0</v>
      </c>
      <c r="CG150" s="146">
        <f t="shared" ref="CG150" si="4335">SUM(BW146*P150)</f>
        <v>0</v>
      </c>
      <c r="CH150" s="146">
        <f t="shared" ref="CH150" si="4336">SUM(BW146*Q150)</f>
        <v>0</v>
      </c>
      <c r="CI150" s="146">
        <f t="shared" ref="CI150" si="4337">SUM(BW146*R150)</f>
        <v>0</v>
      </c>
      <c r="CJ150" s="146">
        <f t="shared" ref="CJ150" si="4338">SUM(BW146*S150)</f>
        <v>0</v>
      </c>
      <c r="CK150" s="149">
        <f t="shared" si="2466"/>
        <v>0</v>
      </c>
      <c r="CL150" s="151"/>
      <c r="CM150" s="146">
        <f t="shared" ref="CM150" si="4339">SUM(BW146*V150)</f>
        <v>0</v>
      </c>
      <c r="CN150" s="146">
        <f t="shared" ref="CN150" si="4340">SUM(BW146*W150)</f>
        <v>0</v>
      </c>
      <c r="CO150" s="146">
        <f t="shared" ref="CO150" si="4341">SUM(BW146*X150)</f>
        <v>0</v>
      </c>
      <c r="CP150" s="146">
        <f t="shared" ref="CP150" si="4342">SUM(BW146*Y150)</f>
        <v>0</v>
      </c>
      <c r="CQ150" s="146">
        <f t="shared" ref="CQ150" si="4343">SUM(BW146*Z150)</f>
        <v>0</v>
      </c>
      <c r="CR150" s="149">
        <f t="shared" si="2468"/>
        <v>0</v>
      </c>
      <c r="CS150" s="40"/>
      <c r="CT150" s="200"/>
      <c r="CU150" s="40"/>
      <c r="CV150" s="146">
        <f t="shared" si="2469"/>
        <v>0</v>
      </c>
      <c r="CW150" s="146">
        <f t="shared" si="2470"/>
        <v>0</v>
      </c>
      <c r="CX150" s="146">
        <f t="shared" si="2446"/>
        <v>0</v>
      </c>
      <c r="CY150" s="146">
        <f t="shared" si="2447"/>
        <v>0</v>
      </c>
      <c r="CZ150" s="146">
        <f t="shared" si="2471"/>
        <v>0</v>
      </c>
      <c r="DA150" s="149">
        <f t="shared" si="2472"/>
        <v>0</v>
      </c>
      <c r="DB150" s="151"/>
      <c r="DC150" s="146">
        <f t="shared" ref="DC150" si="4344">SUM(CT146*O150)</f>
        <v>0</v>
      </c>
      <c r="DD150" s="146">
        <f t="shared" ref="DD150" si="4345">SUM(CT146*P150)</f>
        <v>0</v>
      </c>
      <c r="DE150" s="146">
        <f t="shared" ref="DE150" si="4346">SUM(CT146*Q150)</f>
        <v>0</v>
      </c>
      <c r="DF150" s="146">
        <f t="shared" ref="DF150" si="4347">SUM(CT146*R150)</f>
        <v>0</v>
      </c>
      <c r="DG150" s="146">
        <f t="shared" ref="DG150" si="4348">SUM(CT146*S150)</f>
        <v>0</v>
      </c>
      <c r="DH150" s="149">
        <f t="shared" si="2474"/>
        <v>0</v>
      </c>
      <c r="DI150" s="151"/>
      <c r="DJ150" s="146">
        <f t="shared" ref="DJ150" si="4349">SUM(CT146*V150)</f>
        <v>0</v>
      </c>
      <c r="DK150" s="146">
        <f t="shared" ref="DK150" si="4350">SUM(CT146*W150)</f>
        <v>0</v>
      </c>
      <c r="DL150" s="146">
        <f t="shared" ref="DL150" si="4351">SUM(CT146*X150)</f>
        <v>0</v>
      </c>
      <c r="DM150" s="146">
        <f t="shared" ref="DM150" si="4352">SUM(CT146*Y150)</f>
        <v>0</v>
      </c>
      <c r="DN150" s="146">
        <f t="shared" ref="DN150" si="4353">SUM(CT146*Z150)</f>
        <v>0</v>
      </c>
      <c r="DO150" s="149">
        <f t="shared" si="2476"/>
        <v>0</v>
      </c>
      <c r="DP150" s="77"/>
    </row>
    <row r="151" spans="1:120" x14ac:dyDescent="0.3">
      <c r="A151" s="204"/>
      <c r="B151" s="205"/>
      <c r="C151" s="201"/>
      <c r="D151" s="201"/>
      <c r="E151" s="171" t="s">
        <v>21</v>
      </c>
      <c r="F151" s="201"/>
      <c r="G151" s="119" t="s">
        <v>21</v>
      </c>
      <c r="H151" s="195">
        <f>'Project 21'!$B$17</f>
        <v>0</v>
      </c>
      <c r="I151" s="195">
        <f>'Project 21'!$C$17</f>
        <v>0</v>
      </c>
      <c r="J151" s="195">
        <f>'Project 21'!$D$17</f>
        <v>0</v>
      </c>
      <c r="K151" s="195">
        <f>'Project 21'!$E$17</f>
        <v>0</v>
      </c>
      <c r="L151" s="195">
        <f>'Project 21'!$F$17</f>
        <v>0</v>
      </c>
      <c r="M151" s="196">
        <f>'Project 21'!$G$17</f>
        <v>0</v>
      </c>
      <c r="N151" s="151"/>
      <c r="O151" s="195">
        <f>'Project 21'!$B$26</f>
        <v>0</v>
      </c>
      <c r="P151" s="195">
        <f>'Project 21'!$C$26</f>
        <v>0</v>
      </c>
      <c r="Q151" s="195">
        <f>'Project 21'!$D$26</f>
        <v>0</v>
      </c>
      <c r="R151" s="195">
        <f>'Project 21'!$E$26</f>
        <v>0</v>
      </c>
      <c r="S151" s="195">
        <f>'Project 21'!$F$26</f>
        <v>0</v>
      </c>
      <c r="T151" s="196">
        <f>'Project 21'!$G$26</f>
        <v>0</v>
      </c>
      <c r="U151" s="151"/>
      <c r="V151" s="195">
        <f>'Project 21'!$J$26</f>
        <v>0</v>
      </c>
      <c r="W151" s="195">
        <f>'Project 21'!$K$26</f>
        <v>0</v>
      </c>
      <c r="X151" s="195">
        <f>'Project 21'!$L$26</f>
        <v>0</v>
      </c>
      <c r="Y151" s="195">
        <f>'Project 21'!$M$26</f>
        <v>0</v>
      </c>
      <c r="Z151" s="195">
        <f>'Project 21'!$N$26</f>
        <v>0</v>
      </c>
      <c r="AA151" s="196">
        <f>'Project 21'!$O$26</f>
        <v>0</v>
      </c>
      <c r="AB151" s="40"/>
      <c r="AC151" s="200"/>
      <c r="AE151" s="195">
        <f t="shared" si="2233"/>
        <v>0</v>
      </c>
      <c r="AF151" s="195">
        <f t="shared" si="2234"/>
        <v>0</v>
      </c>
      <c r="AG151" s="195">
        <f t="shared" si="2235"/>
        <v>0</v>
      </c>
      <c r="AH151" s="195">
        <f t="shared" si="2236"/>
        <v>0</v>
      </c>
      <c r="AI151" s="195">
        <f t="shared" si="2237"/>
        <v>0</v>
      </c>
      <c r="AJ151" s="196">
        <f t="shared" si="2238"/>
        <v>0</v>
      </c>
      <c r="AK151" s="151"/>
      <c r="AL151" s="195">
        <f t="shared" ref="AL151:AP151" si="4354">SUM(AL146:AL150)</f>
        <v>0</v>
      </c>
      <c r="AM151" s="195">
        <f t="shared" si="4354"/>
        <v>0</v>
      </c>
      <c r="AN151" s="195">
        <f t="shared" si="4354"/>
        <v>0</v>
      </c>
      <c r="AO151" s="195">
        <f t="shared" si="4354"/>
        <v>0</v>
      </c>
      <c r="AP151" s="195">
        <f t="shared" si="4354"/>
        <v>0</v>
      </c>
      <c r="AQ151" s="196">
        <f t="shared" si="2482"/>
        <v>0</v>
      </c>
      <c r="AR151" s="151"/>
      <c r="AS151" s="195">
        <f t="shared" ref="AS151" si="4355">SUM(AS146:AS150)</f>
        <v>0</v>
      </c>
      <c r="AT151" s="195">
        <f t="shared" si="4146"/>
        <v>0</v>
      </c>
      <c r="AU151" s="195">
        <f t="shared" si="4146"/>
        <v>0</v>
      </c>
      <c r="AV151" s="195">
        <f t="shared" si="4146"/>
        <v>0</v>
      </c>
      <c r="AW151" s="195">
        <f t="shared" si="4146"/>
        <v>0</v>
      </c>
      <c r="AX151" s="196">
        <f t="shared" si="2460"/>
        <v>0</v>
      </c>
      <c r="AY151" s="40"/>
      <c r="AZ151" s="200"/>
      <c r="BA151" s="137"/>
      <c r="BB151" s="195">
        <f t="shared" si="2241"/>
        <v>0</v>
      </c>
      <c r="BC151" s="195">
        <f t="shared" si="2242"/>
        <v>0</v>
      </c>
      <c r="BD151" s="195">
        <f t="shared" si="2199"/>
        <v>0</v>
      </c>
      <c r="BE151" s="195">
        <f t="shared" si="3693"/>
        <v>0</v>
      </c>
      <c r="BF151" s="195">
        <f t="shared" si="2243"/>
        <v>0</v>
      </c>
      <c r="BG151" s="196">
        <f t="shared" si="3694"/>
        <v>0</v>
      </c>
      <c r="BH151" s="151"/>
      <c r="BI151" s="195">
        <f t="shared" ref="BI151" si="4356">SUM(BI146:BI150)</f>
        <v>0</v>
      </c>
      <c r="BJ151" s="195">
        <f t="shared" si="4147"/>
        <v>0</v>
      </c>
      <c r="BK151" s="195">
        <f t="shared" si="4147"/>
        <v>0</v>
      </c>
      <c r="BL151" s="195">
        <f t="shared" si="4147"/>
        <v>0</v>
      </c>
      <c r="BM151" s="195">
        <f t="shared" si="4147"/>
        <v>0</v>
      </c>
      <c r="BN151" s="196">
        <f t="shared" si="2462"/>
        <v>0</v>
      </c>
      <c r="BO151" s="40"/>
      <c r="BP151" s="195">
        <f t="shared" ref="BP151" si="4357">SUM(BP146:BP150)</f>
        <v>0</v>
      </c>
      <c r="BQ151" s="195">
        <f t="shared" si="4148"/>
        <v>0</v>
      </c>
      <c r="BR151" s="195">
        <f t="shared" si="4148"/>
        <v>0</v>
      </c>
      <c r="BS151" s="195">
        <f t="shared" si="4148"/>
        <v>0</v>
      </c>
      <c r="BT151" s="195">
        <f t="shared" si="4148"/>
        <v>0</v>
      </c>
      <c r="BU151" s="196">
        <f t="shared" si="2464"/>
        <v>0</v>
      </c>
      <c r="BV151" s="39"/>
      <c r="BW151" s="200"/>
      <c r="BX151" s="137"/>
      <c r="BY151" s="195">
        <f t="shared" si="2247"/>
        <v>0</v>
      </c>
      <c r="BZ151" s="195">
        <f t="shared" si="2248"/>
        <v>0</v>
      </c>
      <c r="CA151" s="195">
        <f t="shared" si="2211"/>
        <v>0</v>
      </c>
      <c r="CB151" s="195">
        <f t="shared" si="3705"/>
        <v>0</v>
      </c>
      <c r="CC151" s="195">
        <f t="shared" si="2249"/>
        <v>0</v>
      </c>
      <c r="CD151" s="196">
        <f t="shared" si="3706"/>
        <v>0</v>
      </c>
      <c r="CE151" s="151"/>
      <c r="CF151" s="195">
        <f t="shared" ref="CF151" si="4358">SUM(CF146:CF150)</f>
        <v>0</v>
      </c>
      <c r="CG151" s="195">
        <f t="shared" si="4149"/>
        <v>0</v>
      </c>
      <c r="CH151" s="195">
        <f t="shared" si="4149"/>
        <v>0</v>
      </c>
      <c r="CI151" s="195">
        <f t="shared" si="4149"/>
        <v>0</v>
      </c>
      <c r="CJ151" s="195">
        <f t="shared" si="4149"/>
        <v>0</v>
      </c>
      <c r="CK151" s="196">
        <f t="shared" si="2466"/>
        <v>0</v>
      </c>
      <c r="CL151" s="151"/>
      <c r="CM151" s="195">
        <f t="shared" ref="CM151" si="4359">SUM(CM146:CM150)</f>
        <v>0</v>
      </c>
      <c r="CN151" s="195">
        <f t="shared" si="4150"/>
        <v>0</v>
      </c>
      <c r="CO151" s="195">
        <f t="shared" si="4150"/>
        <v>0</v>
      </c>
      <c r="CP151" s="195">
        <f t="shared" si="4150"/>
        <v>0</v>
      </c>
      <c r="CQ151" s="195">
        <f t="shared" si="4150"/>
        <v>0</v>
      </c>
      <c r="CR151" s="196">
        <f t="shared" si="2468"/>
        <v>0</v>
      </c>
      <c r="CS151" s="40"/>
      <c r="CT151" s="200"/>
      <c r="CU151" s="40"/>
      <c r="CV151" s="150">
        <f t="shared" si="2469"/>
        <v>0</v>
      </c>
      <c r="CW151" s="150">
        <f t="shared" si="2470"/>
        <v>0</v>
      </c>
      <c r="CX151" s="150">
        <f t="shared" si="2446"/>
        <v>0</v>
      </c>
      <c r="CY151" s="150">
        <f t="shared" si="2447"/>
        <v>0</v>
      </c>
      <c r="CZ151" s="150">
        <f t="shared" si="2471"/>
        <v>0</v>
      </c>
      <c r="DA151" s="149">
        <f t="shared" si="2472"/>
        <v>0</v>
      </c>
      <c r="DB151" s="151"/>
      <c r="DC151" s="150">
        <f t="shared" ref="DC151" si="4360">SUM(DC146:DC150)</f>
        <v>0</v>
      </c>
      <c r="DD151" s="150">
        <f t="shared" si="4151"/>
        <v>0</v>
      </c>
      <c r="DE151" s="150">
        <f t="shared" si="4151"/>
        <v>0</v>
      </c>
      <c r="DF151" s="150">
        <f t="shared" si="4151"/>
        <v>0</v>
      </c>
      <c r="DG151" s="150">
        <f t="shared" si="4151"/>
        <v>0</v>
      </c>
      <c r="DH151" s="149">
        <f t="shared" si="2474"/>
        <v>0</v>
      </c>
      <c r="DI151" s="151"/>
      <c r="DJ151" s="150">
        <f t="shared" ref="DJ151:DK151" si="4361">SUM(DJ146:DJ150)</f>
        <v>0</v>
      </c>
      <c r="DK151" s="150">
        <f t="shared" si="4361"/>
        <v>0</v>
      </c>
      <c r="DL151" s="150">
        <f t="shared" si="4152"/>
        <v>0</v>
      </c>
      <c r="DM151" s="150">
        <f t="shared" si="4152"/>
        <v>0</v>
      </c>
      <c r="DN151" s="150">
        <f t="shared" si="4152"/>
        <v>0</v>
      </c>
      <c r="DO151" s="149">
        <f t="shared" si="2476"/>
        <v>0</v>
      </c>
      <c r="DP151" s="77"/>
    </row>
    <row r="152" spans="1:120" x14ac:dyDescent="0.3">
      <c r="A152" s="202" t="s">
        <v>57</v>
      </c>
      <c r="B152" s="205">
        <f>'Project 22'!$C$2</f>
        <v>0</v>
      </c>
      <c r="C152" s="201">
        <f>'Project 22'!$C$3</f>
        <v>0</v>
      </c>
      <c r="D152" s="201">
        <f>'Project 22'!$C$4</f>
        <v>0</v>
      </c>
      <c r="E152" s="169">
        <f>'Project 22'!$C$6</f>
        <v>0</v>
      </c>
      <c r="F152" s="201">
        <f>'Project 22'!$C$7</f>
        <v>0</v>
      </c>
      <c r="G152" s="119" t="s">
        <v>22</v>
      </c>
      <c r="H152" s="146">
        <f>'Project 22'!$B$12</f>
        <v>0</v>
      </c>
      <c r="I152" s="146">
        <f>'Project 22'!$C$12</f>
        <v>0</v>
      </c>
      <c r="J152" s="146">
        <f>'Project 22'!$D$12</f>
        <v>0</v>
      </c>
      <c r="K152" s="146">
        <f>'Project 22'!$E$12</f>
        <v>0</v>
      </c>
      <c r="L152" s="146">
        <f>'Project 22'!$F$12</f>
        <v>0</v>
      </c>
      <c r="M152" s="147">
        <f>'Project 22'!$G$12</f>
        <v>0</v>
      </c>
      <c r="N152" s="151"/>
      <c r="O152" s="146">
        <f>'Project 22'!$B$21</f>
        <v>0</v>
      </c>
      <c r="P152" s="146">
        <f>'Project 22'!$C$21</f>
        <v>0</v>
      </c>
      <c r="Q152" s="146">
        <f>'Project 22'!$D$21</f>
        <v>0</v>
      </c>
      <c r="R152" s="146">
        <f>'Project 22'!$E$21</f>
        <v>0</v>
      </c>
      <c r="S152" s="146">
        <f>'Project 22'!$F$21</f>
        <v>0</v>
      </c>
      <c r="T152" s="147">
        <f>'Project 22'!$G$21</f>
        <v>0</v>
      </c>
      <c r="U152" s="151"/>
      <c r="V152" s="146">
        <f>'Project 22'!$J$21</f>
        <v>0</v>
      </c>
      <c r="W152" s="146">
        <f>'Project 22'!$K$21</f>
        <v>0</v>
      </c>
      <c r="X152" s="146">
        <f>'Project 22'!$L$21</f>
        <v>0</v>
      </c>
      <c r="Y152" s="146">
        <f>'Project 22'!$M$21</f>
        <v>0</v>
      </c>
      <c r="Z152" s="146">
        <f>'Project 22'!$N$21</f>
        <v>0</v>
      </c>
      <c r="AA152" s="147">
        <f>'Project 22'!$O$21</f>
        <v>0</v>
      </c>
      <c r="AB152" s="40"/>
      <c r="AC152" s="200"/>
      <c r="AE152" s="146">
        <f t="shared" si="2233"/>
        <v>0</v>
      </c>
      <c r="AF152" s="146">
        <f t="shared" si="2234"/>
        <v>0</v>
      </c>
      <c r="AG152" s="146">
        <f t="shared" si="2235"/>
        <v>0</v>
      </c>
      <c r="AH152" s="146">
        <f t="shared" si="2236"/>
        <v>0</v>
      </c>
      <c r="AI152" s="146">
        <f t="shared" si="2237"/>
        <v>0</v>
      </c>
      <c r="AJ152" s="147">
        <f t="shared" si="2238"/>
        <v>0</v>
      </c>
      <c r="AK152" s="151"/>
      <c r="AL152" s="146">
        <f t="shared" ref="AL152" si="4362">SUM(AC152*O152)</f>
        <v>0</v>
      </c>
      <c r="AM152" s="146">
        <f t="shared" ref="AM152" si="4363">SUM(AC152*P152)</f>
        <v>0</v>
      </c>
      <c r="AN152" s="146">
        <f t="shared" ref="AN152" si="4364">SUM(AC152*Q152)</f>
        <v>0</v>
      </c>
      <c r="AO152" s="146">
        <f t="shared" ref="AO152" si="4365">SUM(AC152*R152)</f>
        <v>0</v>
      </c>
      <c r="AP152" s="146">
        <f t="shared" ref="AP152" si="4366">SUM(AC152*S152)</f>
        <v>0</v>
      </c>
      <c r="AQ152" s="147">
        <f t="shared" si="2482"/>
        <v>0</v>
      </c>
      <c r="AR152" s="151"/>
      <c r="AS152" s="146">
        <f t="shared" ref="AS152" si="4367">SUM(AC152*V152)</f>
        <v>0</v>
      </c>
      <c r="AT152" s="146">
        <f t="shared" ref="AT152" si="4368">SUM(AC152*W152)</f>
        <v>0</v>
      </c>
      <c r="AU152" s="146">
        <f t="shared" ref="AU152" si="4369">SUM(AC152*X152)</f>
        <v>0</v>
      </c>
      <c r="AV152" s="146">
        <f t="shared" ref="AV152" si="4370">SUM(AC152*Y152)</f>
        <v>0</v>
      </c>
      <c r="AW152" s="146">
        <f t="shared" ref="AW152" si="4371">SUM(AC152*Z152)</f>
        <v>0</v>
      </c>
      <c r="AX152" s="147">
        <f t="shared" si="2460"/>
        <v>0</v>
      </c>
      <c r="AY152" s="40"/>
      <c r="AZ152" s="200"/>
      <c r="BA152" s="137"/>
      <c r="BB152" s="146">
        <f t="shared" si="2241"/>
        <v>0</v>
      </c>
      <c r="BC152" s="146">
        <f t="shared" si="2242"/>
        <v>0</v>
      </c>
      <c r="BD152" s="146">
        <f t="shared" si="2199"/>
        <v>0</v>
      </c>
      <c r="BE152" s="146">
        <f t="shared" si="3693"/>
        <v>0</v>
      </c>
      <c r="BF152" s="146">
        <f t="shared" si="2243"/>
        <v>0</v>
      </c>
      <c r="BG152" s="147">
        <f t="shared" si="3694"/>
        <v>0</v>
      </c>
      <c r="BH152" s="151"/>
      <c r="BI152" s="146">
        <f t="shared" ref="BI152" si="4372">SUM(AZ152*O152)</f>
        <v>0</v>
      </c>
      <c r="BJ152" s="146">
        <f t="shared" ref="BJ152" si="4373">SUM(AZ152*P152)</f>
        <v>0</v>
      </c>
      <c r="BK152" s="146">
        <f t="shared" ref="BK152" si="4374">SUM(AZ152*Q152)</f>
        <v>0</v>
      </c>
      <c r="BL152" s="146">
        <f t="shared" ref="BL152" si="4375">SUM(AZ152*R152)</f>
        <v>0</v>
      </c>
      <c r="BM152" s="146">
        <f t="shared" ref="BM152" si="4376">SUM(AZ152*S152)</f>
        <v>0</v>
      </c>
      <c r="BN152" s="147">
        <f t="shared" si="2462"/>
        <v>0</v>
      </c>
      <c r="BO152" s="40"/>
      <c r="BP152" s="146">
        <f t="shared" ref="BP152" si="4377">SUM(AZ152*V152)</f>
        <v>0</v>
      </c>
      <c r="BQ152" s="146">
        <f t="shared" ref="BQ152" si="4378">SUM(AZ152*W152)</f>
        <v>0</v>
      </c>
      <c r="BR152" s="146">
        <f t="shared" ref="BR152" si="4379">SUM(AZ152*X152)</f>
        <v>0</v>
      </c>
      <c r="BS152" s="146">
        <f t="shared" ref="BS152" si="4380">SUM(AZ152*Y152)</f>
        <v>0</v>
      </c>
      <c r="BT152" s="146">
        <f t="shared" ref="BT152" si="4381">SUM(AZ152*Z152)</f>
        <v>0</v>
      </c>
      <c r="BU152" s="147">
        <f t="shared" si="2464"/>
        <v>0</v>
      </c>
      <c r="BV152" s="39"/>
      <c r="BW152" s="200"/>
      <c r="BX152" s="137"/>
      <c r="BY152" s="146">
        <f t="shared" si="2247"/>
        <v>0</v>
      </c>
      <c r="BZ152" s="146">
        <f t="shared" si="2248"/>
        <v>0</v>
      </c>
      <c r="CA152" s="146">
        <f t="shared" si="2211"/>
        <v>0</v>
      </c>
      <c r="CB152" s="146">
        <f t="shared" si="3705"/>
        <v>0</v>
      </c>
      <c r="CC152" s="146">
        <f t="shared" si="2249"/>
        <v>0</v>
      </c>
      <c r="CD152" s="147">
        <f t="shared" si="3706"/>
        <v>0</v>
      </c>
      <c r="CE152" s="151"/>
      <c r="CF152" s="146">
        <f t="shared" ref="CF152" si="4382">SUM(BW152*O152)</f>
        <v>0</v>
      </c>
      <c r="CG152" s="146">
        <f t="shared" ref="CG152" si="4383">SUM(BW152*P152)</f>
        <v>0</v>
      </c>
      <c r="CH152" s="146">
        <f t="shared" ref="CH152" si="4384">SUM(BW152*Q152)</f>
        <v>0</v>
      </c>
      <c r="CI152" s="146">
        <f t="shared" ref="CI152" si="4385">SUM(BW152*R152)</f>
        <v>0</v>
      </c>
      <c r="CJ152" s="146">
        <f t="shared" ref="CJ152" si="4386">SUM(BW152*S152)</f>
        <v>0</v>
      </c>
      <c r="CK152" s="147">
        <f t="shared" si="2466"/>
        <v>0</v>
      </c>
      <c r="CL152" s="151"/>
      <c r="CM152" s="146">
        <f t="shared" ref="CM152" si="4387">SUM(BW152*V152)</f>
        <v>0</v>
      </c>
      <c r="CN152" s="146">
        <f t="shared" ref="CN152" si="4388">SUM(BW152*W152)</f>
        <v>0</v>
      </c>
      <c r="CO152" s="146">
        <f t="shared" ref="CO152" si="4389">SUM(BW152*X152)</f>
        <v>0</v>
      </c>
      <c r="CP152" s="146">
        <f t="shared" ref="CP152" si="4390">SUM(BW152*Y152)</f>
        <v>0</v>
      </c>
      <c r="CQ152" s="146">
        <f t="shared" ref="CQ152" si="4391">SUM(BW152*Z152)</f>
        <v>0</v>
      </c>
      <c r="CR152" s="147">
        <f t="shared" si="2468"/>
        <v>0</v>
      </c>
      <c r="CS152" s="40"/>
      <c r="CT152" s="200"/>
      <c r="CU152" s="40"/>
      <c r="CV152" s="146">
        <f t="shared" si="2469"/>
        <v>0</v>
      </c>
      <c r="CW152" s="146">
        <f t="shared" si="2470"/>
        <v>0</v>
      </c>
      <c r="CX152" s="146">
        <f t="shared" si="2446"/>
        <v>0</v>
      </c>
      <c r="CY152" s="146">
        <f t="shared" si="2447"/>
        <v>0</v>
      </c>
      <c r="CZ152" s="146">
        <f t="shared" si="2471"/>
        <v>0</v>
      </c>
      <c r="DA152" s="149">
        <f t="shared" si="2472"/>
        <v>0</v>
      </c>
      <c r="DB152" s="151"/>
      <c r="DC152" s="146">
        <f t="shared" ref="DC152" si="4392">SUM(CT152*O152)</f>
        <v>0</v>
      </c>
      <c r="DD152" s="146">
        <f t="shared" ref="DD152" si="4393">SUM(CT152*P152)</f>
        <v>0</v>
      </c>
      <c r="DE152" s="146">
        <f t="shared" ref="DE152" si="4394">SUM(CT152*Q152)</f>
        <v>0</v>
      </c>
      <c r="DF152" s="146">
        <f t="shared" ref="DF152" si="4395">SUM(CT152*R152)</f>
        <v>0</v>
      </c>
      <c r="DG152" s="146">
        <f t="shared" ref="DG152" si="4396">SUM(CT152*S152)</f>
        <v>0</v>
      </c>
      <c r="DH152" s="149">
        <f t="shared" si="2474"/>
        <v>0</v>
      </c>
      <c r="DI152" s="151"/>
      <c r="DJ152" s="146">
        <f t="shared" ref="DJ152" si="4397">SUM(CT152*V152)</f>
        <v>0</v>
      </c>
      <c r="DK152" s="146">
        <f t="shared" ref="DK152" si="4398">SUM(CT152*W152)</f>
        <v>0</v>
      </c>
      <c r="DL152" s="146">
        <f t="shared" ref="DL152" si="4399">SUM(CT152*X152)</f>
        <v>0</v>
      </c>
      <c r="DM152" s="146">
        <f t="shared" ref="DM152" si="4400">SUM(CT152*Y152)</f>
        <v>0</v>
      </c>
      <c r="DN152" s="146">
        <f t="shared" ref="DN152" si="4401">SUM(CT152*Z152)</f>
        <v>0</v>
      </c>
      <c r="DO152" s="149">
        <f t="shared" si="2476"/>
        <v>0</v>
      </c>
      <c r="DP152" s="77"/>
    </row>
    <row r="153" spans="1:120" x14ac:dyDescent="0.3">
      <c r="A153" s="203"/>
      <c r="B153" s="205"/>
      <c r="C153" s="201"/>
      <c r="D153" s="201"/>
      <c r="E153" s="170">
        <f>E152</f>
        <v>0</v>
      </c>
      <c r="F153" s="201"/>
      <c r="G153" s="119" t="s">
        <v>24</v>
      </c>
      <c r="H153" s="146">
        <f>'Project 22'!$B$13</f>
        <v>0</v>
      </c>
      <c r="I153" s="146">
        <f>'Project 22'!$C$13</f>
        <v>0</v>
      </c>
      <c r="J153" s="146">
        <f>'Project 22'!$D$13</f>
        <v>0</v>
      </c>
      <c r="K153" s="146">
        <f>'Project 22'!$E$13</f>
        <v>0</v>
      </c>
      <c r="L153" s="146">
        <f>'Project 22'!$F$13</f>
        <v>0</v>
      </c>
      <c r="M153" s="149">
        <f>'Project 22'!$G$13</f>
        <v>0</v>
      </c>
      <c r="N153" s="151"/>
      <c r="O153" s="146">
        <f>'Project 22'!$B$22</f>
        <v>0</v>
      </c>
      <c r="P153" s="146">
        <f>'Project 22'!$C$22</f>
        <v>0</v>
      </c>
      <c r="Q153" s="146">
        <f>'Project 22'!$D$22</f>
        <v>0</v>
      </c>
      <c r="R153" s="146">
        <f>'Project 22'!$E$22</f>
        <v>0</v>
      </c>
      <c r="S153" s="146">
        <f>'Project 22'!$F$22</f>
        <v>0</v>
      </c>
      <c r="T153" s="149">
        <f>'Project 22'!$G$22</f>
        <v>0</v>
      </c>
      <c r="U153" s="151"/>
      <c r="V153" s="146">
        <f>'Project 22'!$J$22</f>
        <v>0</v>
      </c>
      <c r="W153" s="146">
        <f>'Project 22'!$K$22</f>
        <v>0</v>
      </c>
      <c r="X153" s="146">
        <f>'Project 22'!$L$22</f>
        <v>0</v>
      </c>
      <c r="Y153" s="146">
        <f>'Project 22'!$M$22</f>
        <v>0</v>
      </c>
      <c r="Z153" s="146">
        <f>'Project 22'!$N$22</f>
        <v>0</v>
      </c>
      <c r="AA153" s="149">
        <f>'Project 22'!$O$22</f>
        <v>0</v>
      </c>
      <c r="AB153" s="40"/>
      <c r="AC153" s="200"/>
      <c r="AE153" s="146">
        <f t="shared" si="2233"/>
        <v>0</v>
      </c>
      <c r="AF153" s="146">
        <f t="shared" si="2234"/>
        <v>0</v>
      </c>
      <c r="AG153" s="146">
        <f t="shared" si="2235"/>
        <v>0</v>
      </c>
      <c r="AH153" s="146">
        <f t="shared" si="2236"/>
        <v>0</v>
      </c>
      <c r="AI153" s="146">
        <f t="shared" si="2237"/>
        <v>0</v>
      </c>
      <c r="AJ153" s="149">
        <f t="shared" si="2238"/>
        <v>0</v>
      </c>
      <c r="AK153" s="151"/>
      <c r="AL153" s="146">
        <f t="shared" ref="AL153" si="4402">SUM(AC152*O153)</f>
        <v>0</v>
      </c>
      <c r="AM153" s="146">
        <f t="shared" ref="AM153" si="4403">SUM(AC152*P153)</f>
        <v>0</v>
      </c>
      <c r="AN153" s="146">
        <f t="shared" ref="AN153" si="4404">SUM(AC152*Q153)</f>
        <v>0</v>
      </c>
      <c r="AO153" s="146">
        <f t="shared" ref="AO153" si="4405">SUM(AC152*R153)</f>
        <v>0</v>
      </c>
      <c r="AP153" s="146">
        <f t="shared" ref="AP153" si="4406">SUM(AC152*S153)</f>
        <v>0</v>
      </c>
      <c r="AQ153" s="149">
        <f t="shared" si="2482"/>
        <v>0</v>
      </c>
      <c r="AR153" s="151"/>
      <c r="AS153" s="146">
        <f t="shared" ref="AS153" si="4407">SUM(AC152*V153)</f>
        <v>0</v>
      </c>
      <c r="AT153" s="146">
        <f t="shared" ref="AT153" si="4408">SUM(AC152*W153)</f>
        <v>0</v>
      </c>
      <c r="AU153" s="146">
        <f t="shared" ref="AU153" si="4409">SUM(AC152*X153)</f>
        <v>0</v>
      </c>
      <c r="AV153" s="146">
        <f t="shared" ref="AV153" si="4410">SUM(AC152*Y153)</f>
        <v>0</v>
      </c>
      <c r="AW153" s="146">
        <f t="shared" ref="AW153" si="4411">SUM(AC152*Z153)</f>
        <v>0</v>
      </c>
      <c r="AX153" s="149">
        <f t="shared" si="2460"/>
        <v>0</v>
      </c>
      <c r="AY153" s="40"/>
      <c r="AZ153" s="200"/>
      <c r="BA153" s="137"/>
      <c r="BB153" s="146">
        <f t="shared" si="2241"/>
        <v>0</v>
      </c>
      <c r="BC153" s="146">
        <f t="shared" si="2242"/>
        <v>0</v>
      </c>
      <c r="BD153" s="146">
        <f t="shared" si="2199"/>
        <v>0</v>
      </c>
      <c r="BE153" s="146">
        <f t="shared" si="3693"/>
        <v>0</v>
      </c>
      <c r="BF153" s="146">
        <f t="shared" si="2243"/>
        <v>0</v>
      </c>
      <c r="BG153" s="149">
        <f t="shared" si="3694"/>
        <v>0</v>
      </c>
      <c r="BH153" s="151"/>
      <c r="BI153" s="146">
        <f t="shared" ref="BI153" si="4412">SUM(AZ152*O153)</f>
        <v>0</v>
      </c>
      <c r="BJ153" s="146">
        <f t="shared" ref="BJ153" si="4413">SUM(AZ152*P153)</f>
        <v>0</v>
      </c>
      <c r="BK153" s="146">
        <f t="shared" ref="BK153" si="4414">SUM(AZ152*Q153)</f>
        <v>0</v>
      </c>
      <c r="BL153" s="146">
        <f t="shared" ref="BL153" si="4415">SUM(AZ152*R153)</f>
        <v>0</v>
      </c>
      <c r="BM153" s="146">
        <f t="shared" ref="BM153" si="4416">SUM(AZ152*S153)</f>
        <v>0</v>
      </c>
      <c r="BN153" s="149">
        <f t="shared" si="2462"/>
        <v>0</v>
      </c>
      <c r="BO153" s="40"/>
      <c r="BP153" s="146">
        <f t="shared" ref="BP153" si="4417">SUM(AZ152*V153)</f>
        <v>0</v>
      </c>
      <c r="BQ153" s="146">
        <f t="shared" ref="BQ153" si="4418">SUM(AZ152*W153)</f>
        <v>0</v>
      </c>
      <c r="BR153" s="146">
        <f t="shared" ref="BR153" si="4419">SUM(AZ152*X153)</f>
        <v>0</v>
      </c>
      <c r="BS153" s="146">
        <f t="shared" ref="BS153" si="4420">SUM(AZ152*Y153)</f>
        <v>0</v>
      </c>
      <c r="BT153" s="146">
        <f t="shared" ref="BT153" si="4421">SUM(AZ152*Z153)</f>
        <v>0</v>
      </c>
      <c r="BU153" s="149">
        <f t="shared" si="2464"/>
        <v>0</v>
      </c>
      <c r="BV153" s="39"/>
      <c r="BW153" s="200"/>
      <c r="BX153" s="137"/>
      <c r="BY153" s="146">
        <f t="shared" si="2247"/>
        <v>0</v>
      </c>
      <c r="BZ153" s="146">
        <f t="shared" si="2248"/>
        <v>0</v>
      </c>
      <c r="CA153" s="146">
        <f t="shared" si="2211"/>
        <v>0</v>
      </c>
      <c r="CB153" s="146">
        <f t="shared" si="3705"/>
        <v>0</v>
      </c>
      <c r="CC153" s="146">
        <f t="shared" si="2249"/>
        <v>0</v>
      </c>
      <c r="CD153" s="149">
        <f t="shared" si="3706"/>
        <v>0</v>
      </c>
      <c r="CE153" s="151"/>
      <c r="CF153" s="146">
        <f t="shared" ref="CF153" si="4422">SUM(BW152*O153)</f>
        <v>0</v>
      </c>
      <c r="CG153" s="146">
        <f t="shared" ref="CG153" si="4423">SUM(BW152*P153)</f>
        <v>0</v>
      </c>
      <c r="CH153" s="146">
        <f t="shared" ref="CH153" si="4424">SUM(BW152*Q153)</f>
        <v>0</v>
      </c>
      <c r="CI153" s="146">
        <f t="shared" ref="CI153" si="4425">SUM(BW152*R153)</f>
        <v>0</v>
      </c>
      <c r="CJ153" s="146">
        <f t="shared" ref="CJ153" si="4426">SUM(BW152*S153)</f>
        <v>0</v>
      </c>
      <c r="CK153" s="149">
        <f t="shared" si="2466"/>
        <v>0</v>
      </c>
      <c r="CL153" s="151"/>
      <c r="CM153" s="146">
        <f t="shared" ref="CM153" si="4427">SUM(BW152*V153)</f>
        <v>0</v>
      </c>
      <c r="CN153" s="146">
        <f t="shared" ref="CN153" si="4428">SUM(BW152*W153)</f>
        <v>0</v>
      </c>
      <c r="CO153" s="146">
        <f t="shared" ref="CO153" si="4429">SUM(BW152*X153)</f>
        <v>0</v>
      </c>
      <c r="CP153" s="146">
        <f t="shared" ref="CP153" si="4430">SUM(BW152*Y153)</f>
        <v>0</v>
      </c>
      <c r="CQ153" s="146">
        <f t="shared" ref="CQ153" si="4431">SUM(BW152*Z153)</f>
        <v>0</v>
      </c>
      <c r="CR153" s="149">
        <f t="shared" si="2468"/>
        <v>0</v>
      </c>
      <c r="CS153" s="40"/>
      <c r="CT153" s="200"/>
      <c r="CU153" s="40"/>
      <c r="CV153" s="146">
        <f t="shared" si="2469"/>
        <v>0</v>
      </c>
      <c r="CW153" s="146">
        <f t="shared" si="2470"/>
        <v>0</v>
      </c>
      <c r="CX153" s="146">
        <f t="shared" si="2446"/>
        <v>0</v>
      </c>
      <c r="CY153" s="146">
        <f t="shared" si="2447"/>
        <v>0</v>
      </c>
      <c r="CZ153" s="146">
        <f t="shared" si="2471"/>
        <v>0</v>
      </c>
      <c r="DA153" s="149">
        <f t="shared" si="2472"/>
        <v>0</v>
      </c>
      <c r="DB153" s="151"/>
      <c r="DC153" s="146">
        <f t="shared" ref="DC153" si="4432">SUM(CT152*O153)</f>
        <v>0</v>
      </c>
      <c r="DD153" s="146">
        <f t="shared" ref="DD153" si="4433">SUM(CT152*P153)</f>
        <v>0</v>
      </c>
      <c r="DE153" s="146">
        <f t="shared" ref="DE153" si="4434">SUM(CT152*Q153)</f>
        <v>0</v>
      </c>
      <c r="DF153" s="146">
        <f t="shared" ref="DF153" si="4435">SUM(CT152*R153)</f>
        <v>0</v>
      </c>
      <c r="DG153" s="146">
        <f t="shared" ref="DG153" si="4436">SUM(CT152*S153)</f>
        <v>0</v>
      </c>
      <c r="DH153" s="149">
        <f t="shared" si="2474"/>
        <v>0</v>
      </c>
      <c r="DI153" s="151"/>
      <c r="DJ153" s="146">
        <f t="shared" ref="DJ153" si="4437">SUM(CT152*V153)</f>
        <v>0</v>
      </c>
      <c r="DK153" s="146">
        <f t="shared" ref="DK153" si="4438">SUM(CT152*W153)</f>
        <v>0</v>
      </c>
      <c r="DL153" s="146">
        <f t="shared" ref="DL153" si="4439">SUM(CT152*X153)</f>
        <v>0</v>
      </c>
      <c r="DM153" s="146">
        <f t="shared" ref="DM153" si="4440">SUM(CT152*Y153)</f>
        <v>0</v>
      </c>
      <c r="DN153" s="146">
        <f t="shared" ref="DN153" si="4441">SUM(CT152*Z153)</f>
        <v>0</v>
      </c>
      <c r="DO153" s="149">
        <f t="shared" si="2476"/>
        <v>0</v>
      </c>
      <c r="DP153" s="77"/>
    </row>
    <row r="154" spans="1:120" x14ac:dyDescent="0.3">
      <c r="A154" s="203"/>
      <c r="B154" s="205"/>
      <c r="C154" s="201"/>
      <c r="D154" s="201"/>
      <c r="E154" s="170">
        <f t="shared" ref="E154:E156" si="4442">E153</f>
        <v>0</v>
      </c>
      <c r="F154" s="201"/>
      <c r="G154" s="119" t="s">
        <v>25</v>
      </c>
      <c r="H154" s="146">
        <f>'Project 22'!$B$14</f>
        <v>0</v>
      </c>
      <c r="I154" s="146">
        <f>'Project 22'!$C$14</f>
        <v>0</v>
      </c>
      <c r="J154" s="146">
        <f>'Project 22'!$D$14</f>
        <v>0</v>
      </c>
      <c r="K154" s="146">
        <f>'Project 22'!$E$14</f>
        <v>0</v>
      </c>
      <c r="L154" s="146">
        <f>'Project 22'!$F$14</f>
        <v>0</v>
      </c>
      <c r="M154" s="149">
        <f>'Project 22'!$G$14</f>
        <v>0</v>
      </c>
      <c r="N154" s="151"/>
      <c r="O154" s="146">
        <f>'Project 22'!$B$23</f>
        <v>0</v>
      </c>
      <c r="P154" s="146">
        <f>'Project 22'!$C$23</f>
        <v>0</v>
      </c>
      <c r="Q154" s="146">
        <f>'Project 22'!$D$23</f>
        <v>0</v>
      </c>
      <c r="R154" s="146">
        <f>'Project 22'!$E$23</f>
        <v>0</v>
      </c>
      <c r="S154" s="146">
        <f>'Project 22'!$F$23</f>
        <v>0</v>
      </c>
      <c r="T154" s="149">
        <f>'Project 22'!$G$23</f>
        <v>0</v>
      </c>
      <c r="U154" s="151"/>
      <c r="V154" s="146">
        <f>'Project 22'!$J$23</f>
        <v>0</v>
      </c>
      <c r="W154" s="146">
        <f>'Project 22'!$K$23</f>
        <v>0</v>
      </c>
      <c r="X154" s="146">
        <f>'Project 22'!$L$23</f>
        <v>0</v>
      </c>
      <c r="Y154" s="146">
        <f>'Project 22'!$M$23</f>
        <v>0</v>
      </c>
      <c r="Z154" s="146">
        <f>'Project 22'!$N$23</f>
        <v>0</v>
      </c>
      <c r="AA154" s="149">
        <f>'Project 22'!$O$23</f>
        <v>0</v>
      </c>
      <c r="AB154" s="40"/>
      <c r="AC154" s="200"/>
      <c r="AE154" s="146">
        <f t="shared" si="2233"/>
        <v>0</v>
      </c>
      <c r="AF154" s="146">
        <f t="shared" si="2234"/>
        <v>0</v>
      </c>
      <c r="AG154" s="146">
        <f t="shared" si="2235"/>
        <v>0</v>
      </c>
      <c r="AH154" s="146">
        <f t="shared" si="2236"/>
        <v>0</v>
      </c>
      <c r="AI154" s="146">
        <f t="shared" si="2237"/>
        <v>0</v>
      </c>
      <c r="AJ154" s="149">
        <f t="shared" si="2238"/>
        <v>0</v>
      </c>
      <c r="AK154" s="151"/>
      <c r="AL154" s="146">
        <f t="shared" ref="AL154" si="4443">SUM(AC152*O154)</f>
        <v>0</v>
      </c>
      <c r="AM154" s="146">
        <f t="shared" ref="AM154" si="4444">SUM(AC152*P154)</f>
        <v>0</v>
      </c>
      <c r="AN154" s="146">
        <f t="shared" ref="AN154" si="4445">SUM(AC152*Q154)</f>
        <v>0</v>
      </c>
      <c r="AO154" s="146">
        <f t="shared" ref="AO154" si="4446">SUM(AC152*R154)</f>
        <v>0</v>
      </c>
      <c r="AP154" s="146">
        <f t="shared" ref="AP154" si="4447">SUM(AC152*S154)</f>
        <v>0</v>
      </c>
      <c r="AQ154" s="149">
        <f t="shared" si="2482"/>
        <v>0</v>
      </c>
      <c r="AR154" s="151"/>
      <c r="AS154" s="146">
        <f t="shared" ref="AS154" si="4448">SUM(AC152*V154)</f>
        <v>0</v>
      </c>
      <c r="AT154" s="146">
        <f t="shared" ref="AT154" si="4449">SUM(AC152*W154)</f>
        <v>0</v>
      </c>
      <c r="AU154" s="146">
        <f t="shared" ref="AU154" si="4450">SUM(AC152*X154)</f>
        <v>0</v>
      </c>
      <c r="AV154" s="146">
        <f t="shared" ref="AV154" si="4451">SUM(AC152*Y154)</f>
        <v>0</v>
      </c>
      <c r="AW154" s="146">
        <f t="shared" ref="AW154" si="4452">SUM(AC152*Z154)</f>
        <v>0</v>
      </c>
      <c r="AX154" s="149">
        <f t="shared" si="2460"/>
        <v>0</v>
      </c>
      <c r="AY154" s="40"/>
      <c r="AZ154" s="200"/>
      <c r="BA154" s="137"/>
      <c r="BB154" s="146">
        <f t="shared" si="2241"/>
        <v>0</v>
      </c>
      <c r="BC154" s="146">
        <f t="shared" si="2242"/>
        <v>0</v>
      </c>
      <c r="BD154" s="146">
        <f t="shared" ref="BD154:BD175" si="4453">BK154+BR154</f>
        <v>0</v>
      </c>
      <c r="BE154" s="146">
        <f t="shared" si="3693"/>
        <v>0</v>
      </c>
      <c r="BF154" s="146">
        <f t="shared" si="2243"/>
        <v>0</v>
      </c>
      <c r="BG154" s="149">
        <f t="shared" si="3694"/>
        <v>0</v>
      </c>
      <c r="BH154" s="151"/>
      <c r="BI154" s="146">
        <f t="shared" ref="BI154" si="4454">SUM(AZ152*O154)</f>
        <v>0</v>
      </c>
      <c r="BJ154" s="146">
        <f t="shared" ref="BJ154" si="4455">SUM(AZ152*P154)</f>
        <v>0</v>
      </c>
      <c r="BK154" s="146">
        <f t="shared" ref="BK154" si="4456">SUM(AZ152*Q154)</f>
        <v>0</v>
      </c>
      <c r="BL154" s="146">
        <f t="shared" ref="BL154" si="4457">SUM(AZ152*R154)</f>
        <v>0</v>
      </c>
      <c r="BM154" s="146">
        <f t="shared" ref="BM154" si="4458">SUM(AZ152*S154)</f>
        <v>0</v>
      </c>
      <c r="BN154" s="149">
        <f t="shared" si="2462"/>
        <v>0</v>
      </c>
      <c r="BO154" s="40"/>
      <c r="BP154" s="146">
        <f t="shared" ref="BP154" si="4459">SUM(AZ152*V154)</f>
        <v>0</v>
      </c>
      <c r="BQ154" s="146">
        <f t="shared" ref="BQ154" si="4460">SUM(AZ152*W154)</f>
        <v>0</v>
      </c>
      <c r="BR154" s="146">
        <f t="shared" ref="BR154" si="4461">SUM(AZ152*X154)</f>
        <v>0</v>
      </c>
      <c r="BS154" s="146">
        <f t="shared" ref="BS154" si="4462">SUM(AZ152*Y154)</f>
        <v>0</v>
      </c>
      <c r="BT154" s="146">
        <f t="shared" ref="BT154" si="4463">SUM(AZ152*Z154)</f>
        <v>0</v>
      </c>
      <c r="BU154" s="149">
        <f t="shared" si="2464"/>
        <v>0</v>
      </c>
      <c r="BV154" s="39"/>
      <c r="BW154" s="200"/>
      <c r="BX154" s="137"/>
      <c r="BY154" s="146">
        <f t="shared" si="2247"/>
        <v>0</v>
      </c>
      <c r="BZ154" s="146">
        <f t="shared" si="2248"/>
        <v>0</v>
      </c>
      <c r="CA154" s="146">
        <f t="shared" ref="CA154:CA175" si="4464">CH154+CO154</f>
        <v>0</v>
      </c>
      <c r="CB154" s="146">
        <f t="shared" si="3705"/>
        <v>0</v>
      </c>
      <c r="CC154" s="146">
        <f t="shared" si="2249"/>
        <v>0</v>
      </c>
      <c r="CD154" s="149">
        <f t="shared" si="3706"/>
        <v>0</v>
      </c>
      <c r="CE154" s="151"/>
      <c r="CF154" s="146">
        <f t="shared" ref="CF154" si="4465">SUM(BW152*O154)</f>
        <v>0</v>
      </c>
      <c r="CG154" s="146">
        <f t="shared" ref="CG154" si="4466">SUM(BW152*P154)</f>
        <v>0</v>
      </c>
      <c r="CH154" s="146">
        <f t="shared" ref="CH154" si="4467">SUM(BW152*Q154)</f>
        <v>0</v>
      </c>
      <c r="CI154" s="146">
        <f t="shared" ref="CI154" si="4468">SUM(BW152*R154)</f>
        <v>0</v>
      </c>
      <c r="CJ154" s="146">
        <f t="shared" ref="CJ154" si="4469">SUM(BW152*S154)</f>
        <v>0</v>
      </c>
      <c r="CK154" s="149">
        <f t="shared" si="2466"/>
        <v>0</v>
      </c>
      <c r="CL154" s="151"/>
      <c r="CM154" s="146">
        <f t="shared" ref="CM154" si="4470">SUM(BW152*V154)</f>
        <v>0</v>
      </c>
      <c r="CN154" s="146">
        <f t="shared" ref="CN154" si="4471">SUM(BW152*W154)</f>
        <v>0</v>
      </c>
      <c r="CO154" s="146">
        <f t="shared" ref="CO154" si="4472">SUM(BW152*X154)</f>
        <v>0</v>
      </c>
      <c r="CP154" s="146">
        <f t="shared" ref="CP154" si="4473">SUM(BW152*Y154)</f>
        <v>0</v>
      </c>
      <c r="CQ154" s="146">
        <f t="shared" ref="CQ154" si="4474">SUM(BW152*Z154)</f>
        <v>0</v>
      </c>
      <c r="CR154" s="149">
        <f t="shared" si="2468"/>
        <v>0</v>
      </c>
      <c r="CS154" s="40"/>
      <c r="CT154" s="200"/>
      <c r="CU154" s="40"/>
      <c r="CV154" s="146">
        <f t="shared" si="2469"/>
        <v>0</v>
      </c>
      <c r="CW154" s="146">
        <f t="shared" si="2470"/>
        <v>0</v>
      </c>
      <c r="CX154" s="146">
        <f t="shared" si="2446"/>
        <v>0</v>
      </c>
      <c r="CY154" s="146">
        <f t="shared" si="2447"/>
        <v>0</v>
      </c>
      <c r="CZ154" s="146">
        <f t="shared" si="2471"/>
        <v>0</v>
      </c>
      <c r="DA154" s="149">
        <f t="shared" si="2472"/>
        <v>0</v>
      </c>
      <c r="DB154" s="151"/>
      <c r="DC154" s="146">
        <f t="shared" ref="DC154" si="4475">SUM(CT152*O154)</f>
        <v>0</v>
      </c>
      <c r="DD154" s="146">
        <f t="shared" ref="DD154" si="4476">SUM(CT152*P154)</f>
        <v>0</v>
      </c>
      <c r="DE154" s="146">
        <f t="shared" ref="DE154" si="4477">SUM(CT152*Q154)</f>
        <v>0</v>
      </c>
      <c r="DF154" s="146">
        <f t="shared" ref="DF154" si="4478">SUM(CT152*R154)</f>
        <v>0</v>
      </c>
      <c r="DG154" s="146">
        <f t="shared" ref="DG154" si="4479">SUM(CT152*S154)</f>
        <v>0</v>
      </c>
      <c r="DH154" s="149">
        <f t="shared" si="2474"/>
        <v>0</v>
      </c>
      <c r="DI154" s="151"/>
      <c r="DJ154" s="146">
        <f t="shared" ref="DJ154" si="4480">SUM(CT152*V154)</f>
        <v>0</v>
      </c>
      <c r="DK154" s="146">
        <f t="shared" ref="DK154" si="4481">SUM(CT152*W154)</f>
        <v>0</v>
      </c>
      <c r="DL154" s="146">
        <f t="shared" ref="DL154" si="4482">SUM(CT152*X154)</f>
        <v>0</v>
      </c>
      <c r="DM154" s="146">
        <f t="shared" ref="DM154" si="4483">SUM(CT152*Y154)</f>
        <v>0</v>
      </c>
      <c r="DN154" s="146">
        <f t="shared" ref="DN154" si="4484">SUM(CT152*Z154)</f>
        <v>0</v>
      </c>
      <c r="DO154" s="149">
        <f t="shared" si="2476"/>
        <v>0</v>
      </c>
      <c r="DP154" s="77"/>
    </row>
    <row r="155" spans="1:120" x14ac:dyDescent="0.3">
      <c r="A155" s="203"/>
      <c r="B155" s="205"/>
      <c r="C155" s="201"/>
      <c r="D155" s="201"/>
      <c r="E155" s="170">
        <f t="shared" si="4442"/>
        <v>0</v>
      </c>
      <c r="F155" s="201"/>
      <c r="G155" s="119" t="s">
        <v>26</v>
      </c>
      <c r="H155" s="146">
        <f>'Project 22'!$B$15</f>
        <v>0</v>
      </c>
      <c r="I155" s="146">
        <f>'Project 22'!$C$15</f>
        <v>0</v>
      </c>
      <c r="J155" s="146">
        <f>'Project 22'!$D$15</f>
        <v>0</v>
      </c>
      <c r="K155" s="146">
        <f>'Project 22'!$E$15</f>
        <v>0</v>
      </c>
      <c r="L155" s="146">
        <f>'Project 22'!$F$15</f>
        <v>0</v>
      </c>
      <c r="M155" s="149">
        <f>'Project 22'!$G$15</f>
        <v>0</v>
      </c>
      <c r="N155" s="151"/>
      <c r="O155" s="146">
        <f>'Project 22'!$B$24</f>
        <v>0</v>
      </c>
      <c r="P155" s="146">
        <f>'Project 22'!$C$24</f>
        <v>0</v>
      </c>
      <c r="Q155" s="146">
        <f>'Project 22'!$D$24</f>
        <v>0</v>
      </c>
      <c r="R155" s="146">
        <f>'Project 22'!$E$24</f>
        <v>0</v>
      </c>
      <c r="S155" s="146">
        <f>'Project 22'!$F$24</f>
        <v>0</v>
      </c>
      <c r="T155" s="149">
        <f>'Project 22'!$G$24</f>
        <v>0</v>
      </c>
      <c r="U155" s="151"/>
      <c r="V155" s="146">
        <f>'Project 22'!$J$24</f>
        <v>0</v>
      </c>
      <c r="W155" s="146">
        <f>'Project 22'!$K$24</f>
        <v>0</v>
      </c>
      <c r="X155" s="146">
        <f>'Project 22'!$L$24</f>
        <v>0</v>
      </c>
      <c r="Y155" s="146">
        <f>'Project 22'!$M$24</f>
        <v>0</v>
      </c>
      <c r="Z155" s="146">
        <f>'Project 22'!$N$24</f>
        <v>0</v>
      </c>
      <c r="AA155" s="149">
        <f>'Project 22'!$O$24</f>
        <v>0</v>
      </c>
      <c r="AB155" s="40"/>
      <c r="AC155" s="200"/>
      <c r="AE155" s="146">
        <f t="shared" ref="AE155:AE175" si="4485">AL155+AS155</f>
        <v>0</v>
      </c>
      <c r="AF155" s="146">
        <f t="shared" ref="AF155:AF175" si="4486">AM155+AT155</f>
        <v>0</v>
      </c>
      <c r="AG155" s="146">
        <f t="shared" ref="AG155:AG175" si="4487">AN155+AU155</f>
        <v>0</v>
      </c>
      <c r="AH155" s="146">
        <f t="shared" ref="AH155:AH175" si="4488">AO155+AV155</f>
        <v>0</v>
      </c>
      <c r="AI155" s="146">
        <f t="shared" ref="AI155:AI175" si="4489">AP155+AW155</f>
        <v>0</v>
      </c>
      <c r="AJ155" s="149">
        <f t="shared" ref="AJ155:AJ175" si="4490">SUM(AE155:AI155)</f>
        <v>0</v>
      </c>
      <c r="AK155" s="151"/>
      <c r="AL155" s="146">
        <f t="shared" ref="AL155" si="4491">SUM(AC152*O155)</f>
        <v>0</v>
      </c>
      <c r="AM155" s="146">
        <f t="shared" ref="AM155" si="4492">SUM(AC152*P155)</f>
        <v>0</v>
      </c>
      <c r="AN155" s="146">
        <f t="shared" ref="AN155" si="4493">SUM(AC152*Q155)</f>
        <v>0</v>
      </c>
      <c r="AO155" s="146">
        <f t="shared" ref="AO155" si="4494">SUM(AC152*R155)</f>
        <v>0</v>
      </c>
      <c r="AP155" s="146">
        <f t="shared" ref="AP155" si="4495">SUM(AC152*S155)</f>
        <v>0</v>
      </c>
      <c r="AQ155" s="149">
        <f t="shared" si="2482"/>
        <v>0</v>
      </c>
      <c r="AR155" s="151"/>
      <c r="AS155" s="146">
        <f t="shared" ref="AS155" si="4496">SUM(AC152*V155)</f>
        <v>0</v>
      </c>
      <c r="AT155" s="146">
        <f t="shared" ref="AT155" si="4497">SUM(AC152*W155)</f>
        <v>0</v>
      </c>
      <c r="AU155" s="146">
        <f t="shared" ref="AU155" si="4498">SUM(AC152*X155)</f>
        <v>0</v>
      </c>
      <c r="AV155" s="146">
        <f t="shared" ref="AV155" si="4499">SUM(AC152*Y155)</f>
        <v>0</v>
      </c>
      <c r="AW155" s="146">
        <f t="shared" ref="AW155" si="4500">SUM(AC152*Z155)</f>
        <v>0</v>
      </c>
      <c r="AX155" s="149">
        <f t="shared" si="2460"/>
        <v>0</v>
      </c>
      <c r="AY155" s="40"/>
      <c r="AZ155" s="200"/>
      <c r="BA155" s="137"/>
      <c r="BB155" s="146">
        <f t="shared" ref="BB155:BB175" si="4501">BI155+BP155</f>
        <v>0</v>
      </c>
      <c r="BC155" s="146">
        <f t="shared" ref="BC155:BC175" si="4502">BJ155+BQ155</f>
        <v>0</v>
      </c>
      <c r="BD155" s="146">
        <f t="shared" si="4453"/>
        <v>0</v>
      </c>
      <c r="BE155" s="146">
        <f t="shared" si="3693"/>
        <v>0</v>
      </c>
      <c r="BF155" s="146">
        <f t="shared" ref="BF155:BF175" si="4503">BM155+BT155</f>
        <v>0</v>
      </c>
      <c r="BG155" s="149">
        <f t="shared" si="3694"/>
        <v>0</v>
      </c>
      <c r="BH155" s="151"/>
      <c r="BI155" s="146">
        <f t="shared" ref="BI155" si="4504">SUM(AZ152*O155)</f>
        <v>0</v>
      </c>
      <c r="BJ155" s="146">
        <f t="shared" ref="BJ155" si="4505">SUM(AZ152*P155)</f>
        <v>0</v>
      </c>
      <c r="BK155" s="146">
        <f t="shared" ref="BK155" si="4506">SUM(AZ152*Q155)</f>
        <v>0</v>
      </c>
      <c r="BL155" s="146">
        <f t="shared" ref="BL155" si="4507">SUM(AZ152*R155)</f>
        <v>0</v>
      </c>
      <c r="BM155" s="146">
        <f t="shared" ref="BM155" si="4508">SUM(AZ152*S155)</f>
        <v>0</v>
      </c>
      <c r="BN155" s="149">
        <f t="shared" si="2462"/>
        <v>0</v>
      </c>
      <c r="BO155" s="40"/>
      <c r="BP155" s="146">
        <f t="shared" ref="BP155" si="4509">SUM(AZ152*V155)</f>
        <v>0</v>
      </c>
      <c r="BQ155" s="146">
        <f t="shared" ref="BQ155" si="4510">SUM(AZ152*W155)</f>
        <v>0</v>
      </c>
      <c r="BR155" s="146">
        <f t="shared" ref="BR155" si="4511">SUM(AZ152*X155)</f>
        <v>0</v>
      </c>
      <c r="BS155" s="146">
        <f t="shared" ref="BS155" si="4512">SUM(AZ152*Y155)</f>
        <v>0</v>
      </c>
      <c r="BT155" s="146">
        <f t="shared" ref="BT155" si="4513">SUM(AZ152*Z155)</f>
        <v>0</v>
      </c>
      <c r="BU155" s="149">
        <f t="shared" si="2464"/>
        <v>0</v>
      </c>
      <c r="BV155" s="39"/>
      <c r="BW155" s="200"/>
      <c r="BX155" s="137"/>
      <c r="BY155" s="146">
        <f t="shared" ref="BY155:BY175" si="4514">CF155+CM155</f>
        <v>0</v>
      </c>
      <c r="BZ155" s="146">
        <f t="shared" ref="BZ155:BZ175" si="4515">CG155+CN155</f>
        <v>0</v>
      </c>
      <c r="CA155" s="146">
        <f t="shared" si="4464"/>
        <v>0</v>
      </c>
      <c r="CB155" s="146">
        <f t="shared" si="3705"/>
        <v>0</v>
      </c>
      <c r="CC155" s="146">
        <f t="shared" ref="CC155:CC175" si="4516">CJ155+CQ155</f>
        <v>0</v>
      </c>
      <c r="CD155" s="149">
        <f t="shared" si="3706"/>
        <v>0</v>
      </c>
      <c r="CE155" s="151"/>
      <c r="CF155" s="146">
        <f t="shared" ref="CF155" si="4517">SUM(BW152*O155)</f>
        <v>0</v>
      </c>
      <c r="CG155" s="146">
        <f t="shared" ref="CG155" si="4518">SUM(BW152*P155)</f>
        <v>0</v>
      </c>
      <c r="CH155" s="146">
        <f t="shared" ref="CH155" si="4519">SUM(BW152*Q155)</f>
        <v>0</v>
      </c>
      <c r="CI155" s="146">
        <f t="shared" ref="CI155" si="4520">SUM(BW152*R155)</f>
        <v>0</v>
      </c>
      <c r="CJ155" s="146">
        <f t="shared" ref="CJ155" si="4521">SUM(BW152*S155)</f>
        <v>0</v>
      </c>
      <c r="CK155" s="149">
        <f t="shared" si="2466"/>
        <v>0</v>
      </c>
      <c r="CL155" s="151"/>
      <c r="CM155" s="146">
        <f t="shared" ref="CM155" si="4522">SUM(BW152*V155)</f>
        <v>0</v>
      </c>
      <c r="CN155" s="146">
        <f t="shared" ref="CN155" si="4523">SUM(BW152*W155)</f>
        <v>0</v>
      </c>
      <c r="CO155" s="146">
        <f t="shared" ref="CO155" si="4524">SUM(BW152*X155)</f>
        <v>0</v>
      </c>
      <c r="CP155" s="146">
        <f t="shared" ref="CP155" si="4525">SUM(BW152*Y155)</f>
        <v>0</v>
      </c>
      <c r="CQ155" s="146">
        <f t="shared" ref="CQ155" si="4526">SUM(BW152*Z155)</f>
        <v>0</v>
      </c>
      <c r="CR155" s="149">
        <f t="shared" si="2468"/>
        <v>0</v>
      </c>
      <c r="CS155" s="40"/>
      <c r="CT155" s="200"/>
      <c r="CU155" s="40"/>
      <c r="CV155" s="146">
        <f t="shared" si="2469"/>
        <v>0</v>
      </c>
      <c r="CW155" s="146">
        <f t="shared" si="2470"/>
        <v>0</v>
      </c>
      <c r="CX155" s="146">
        <f t="shared" si="2446"/>
        <v>0</v>
      </c>
      <c r="CY155" s="146">
        <f t="shared" si="2447"/>
        <v>0</v>
      </c>
      <c r="CZ155" s="146">
        <f t="shared" si="2471"/>
        <v>0</v>
      </c>
      <c r="DA155" s="149">
        <f t="shared" si="2472"/>
        <v>0</v>
      </c>
      <c r="DB155" s="151"/>
      <c r="DC155" s="146">
        <f t="shared" ref="DC155" si="4527">SUM(CT152*O155)</f>
        <v>0</v>
      </c>
      <c r="DD155" s="146">
        <f t="shared" ref="DD155" si="4528">SUM(CT152*P155)</f>
        <v>0</v>
      </c>
      <c r="DE155" s="146">
        <f t="shared" ref="DE155" si="4529">SUM(CT152*Q155)</f>
        <v>0</v>
      </c>
      <c r="DF155" s="146">
        <f t="shared" ref="DF155" si="4530">SUM(CT152*R155)</f>
        <v>0</v>
      </c>
      <c r="DG155" s="146">
        <f t="shared" ref="DG155" si="4531">SUM(CT152*S155)</f>
        <v>0</v>
      </c>
      <c r="DH155" s="149">
        <f t="shared" si="2474"/>
        <v>0</v>
      </c>
      <c r="DI155" s="151"/>
      <c r="DJ155" s="146">
        <f t="shared" ref="DJ155" si="4532">SUM(CT152*V155)</f>
        <v>0</v>
      </c>
      <c r="DK155" s="146">
        <f t="shared" ref="DK155" si="4533">SUM(CT152*W155)</f>
        <v>0</v>
      </c>
      <c r="DL155" s="146">
        <f t="shared" ref="DL155" si="4534">SUM(CT152*X155)</f>
        <v>0</v>
      </c>
      <c r="DM155" s="146">
        <f t="shared" ref="DM155" si="4535">SUM(CT152*Y155)</f>
        <v>0</v>
      </c>
      <c r="DN155" s="146">
        <f t="shared" ref="DN155" si="4536">SUM(CT152*Z155)</f>
        <v>0</v>
      </c>
      <c r="DO155" s="149">
        <f t="shared" si="2476"/>
        <v>0</v>
      </c>
      <c r="DP155" s="77"/>
    </row>
    <row r="156" spans="1:120" x14ac:dyDescent="0.3">
      <c r="A156" s="203"/>
      <c r="B156" s="205"/>
      <c r="C156" s="201"/>
      <c r="D156" s="201"/>
      <c r="E156" s="170">
        <f t="shared" si="4442"/>
        <v>0</v>
      </c>
      <c r="F156" s="201"/>
      <c r="G156" s="119" t="s">
        <v>27</v>
      </c>
      <c r="H156" s="146">
        <f>'Project 22'!$B$16</f>
        <v>0</v>
      </c>
      <c r="I156" s="146">
        <f>'Project 22'!$C$16</f>
        <v>0</v>
      </c>
      <c r="J156" s="146">
        <f>'Project 22'!$D$16</f>
        <v>0</v>
      </c>
      <c r="K156" s="146">
        <f>'Project 22'!$E$16</f>
        <v>0</v>
      </c>
      <c r="L156" s="146">
        <f>'Project 22'!$F$16</f>
        <v>0</v>
      </c>
      <c r="M156" s="149">
        <f>'Project 22'!$G$16</f>
        <v>0</v>
      </c>
      <c r="N156" s="151"/>
      <c r="O156" s="146">
        <f>'Project 22'!$B$25</f>
        <v>0</v>
      </c>
      <c r="P156" s="146">
        <f>'Project 22'!$C$25</f>
        <v>0</v>
      </c>
      <c r="Q156" s="146">
        <f>'Project 22'!$D$25</f>
        <v>0</v>
      </c>
      <c r="R156" s="146">
        <f>'Project 22'!$E$25</f>
        <v>0</v>
      </c>
      <c r="S156" s="146">
        <f>'Project 22'!$F$25</f>
        <v>0</v>
      </c>
      <c r="T156" s="149">
        <f>'Project 22'!$G$25</f>
        <v>0</v>
      </c>
      <c r="U156" s="151"/>
      <c r="V156" s="146">
        <f>'Project 22'!$J$25</f>
        <v>0</v>
      </c>
      <c r="W156" s="146">
        <f>'Project 22'!$K$25</f>
        <v>0</v>
      </c>
      <c r="X156" s="146">
        <f>'Project 22'!$L$25</f>
        <v>0</v>
      </c>
      <c r="Y156" s="146">
        <f>'Project 22'!$M$25</f>
        <v>0</v>
      </c>
      <c r="Z156" s="146">
        <f>'Project 22'!$N$25</f>
        <v>0</v>
      </c>
      <c r="AA156" s="149">
        <f>'Project 22'!$O$25</f>
        <v>0</v>
      </c>
      <c r="AB156" s="40"/>
      <c r="AC156" s="200"/>
      <c r="AE156" s="146">
        <f t="shared" si="4485"/>
        <v>0</v>
      </c>
      <c r="AF156" s="146">
        <f t="shared" si="4486"/>
        <v>0</v>
      </c>
      <c r="AG156" s="146">
        <f t="shared" si="4487"/>
        <v>0</v>
      </c>
      <c r="AH156" s="146">
        <f t="shared" si="4488"/>
        <v>0</v>
      </c>
      <c r="AI156" s="146">
        <f t="shared" si="4489"/>
        <v>0</v>
      </c>
      <c r="AJ156" s="149">
        <f t="shared" si="4490"/>
        <v>0</v>
      </c>
      <c r="AK156" s="151"/>
      <c r="AL156" s="146">
        <f t="shared" ref="AL156" si="4537">SUM(AC152*O156)</f>
        <v>0</v>
      </c>
      <c r="AM156" s="146">
        <f t="shared" ref="AM156" si="4538">SUM(AC152*P156)</f>
        <v>0</v>
      </c>
      <c r="AN156" s="146">
        <f t="shared" ref="AN156" si="4539">SUM(AC152*Q156)</f>
        <v>0</v>
      </c>
      <c r="AO156" s="146">
        <f t="shared" ref="AO156" si="4540">SUM(AC152*R156)</f>
        <v>0</v>
      </c>
      <c r="AP156" s="146">
        <f t="shared" ref="AP156" si="4541">SUM(AC152*S156)</f>
        <v>0</v>
      </c>
      <c r="AQ156" s="149">
        <f t="shared" si="2482"/>
        <v>0</v>
      </c>
      <c r="AR156" s="151"/>
      <c r="AS156" s="146">
        <f t="shared" ref="AS156" si="4542">SUM(AC152*V156)</f>
        <v>0</v>
      </c>
      <c r="AT156" s="146">
        <f t="shared" ref="AT156" si="4543">SUM(AC152*W156)</f>
        <v>0</v>
      </c>
      <c r="AU156" s="146">
        <f t="shared" ref="AU156" si="4544">SUM(AC152*X156)</f>
        <v>0</v>
      </c>
      <c r="AV156" s="146">
        <f t="shared" ref="AV156" si="4545">SUM(AC152*Y156)</f>
        <v>0</v>
      </c>
      <c r="AW156" s="146">
        <f t="shared" ref="AW156" si="4546">SUM(AC152*Z156)</f>
        <v>0</v>
      </c>
      <c r="AX156" s="149">
        <f t="shared" si="2460"/>
        <v>0</v>
      </c>
      <c r="AY156" s="40"/>
      <c r="AZ156" s="200"/>
      <c r="BA156" s="137"/>
      <c r="BB156" s="146">
        <f t="shared" si="4501"/>
        <v>0</v>
      </c>
      <c r="BC156" s="146">
        <f t="shared" si="4502"/>
        <v>0</v>
      </c>
      <c r="BD156" s="146">
        <f t="shared" si="4453"/>
        <v>0</v>
      </c>
      <c r="BE156" s="146">
        <f t="shared" si="3693"/>
        <v>0</v>
      </c>
      <c r="BF156" s="146">
        <f t="shared" si="4503"/>
        <v>0</v>
      </c>
      <c r="BG156" s="149">
        <f t="shared" si="3694"/>
        <v>0</v>
      </c>
      <c r="BH156" s="151"/>
      <c r="BI156" s="146">
        <f t="shared" ref="BI156" si="4547">SUM(AZ152*O156)</f>
        <v>0</v>
      </c>
      <c r="BJ156" s="146">
        <f t="shared" ref="BJ156" si="4548">SUM(AZ152*P156)</f>
        <v>0</v>
      </c>
      <c r="BK156" s="146">
        <f t="shared" ref="BK156" si="4549">SUM(AZ152*Q156)</f>
        <v>0</v>
      </c>
      <c r="BL156" s="146">
        <f t="shared" ref="BL156" si="4550">SUM(AZ152*R156)</f>
        <v>0</v>
      </c>
      <c r="BM156" s="146">
        <f t="shared" ref="BM156" si="4551">SUM(AZ152*S156)</f>
        <v>0</v>
      </c>
      <c r="BN156" s="149">
        <f t="shared" si="2462"/>
        <v>0</v>
      </c>
      <c r="BO156" s="40"/>
      <c r="BP156" s="146">
        <f t="shared" ref="BP156" si="4552">SUM(AZ152*V156)</f>
        <v>0</v>
      </c>
      <c r="BQ156" s="146">
        <f t="shared" ref="BQ156" si="4553">SUM(AZ152*W156)</f>
        <v>0</v>
      </c>
      <c r="BR156" s="146">
        <f t="shared" ref="BR156" si="4554">SUM(AZ152*X156)</f>
        <v>0</v>
      </c>
      <c r="BS156" s="146">
        <f t="shared" ref="BS156" si="4555">SUM(AZ152*Y156)</f>
        <v>0</v>
      </c>
      <c r="BT156" s="146">
        <f t="shared" ref="BT156" si="4556">SUM(AZ152*Z156)</f>
        <v>0</v>
      </c>
      <c r="BU156" s="149">
        <f t="shared" si="2464"/>
        <v>0</v>
      </c>
      <c r="BV156" s="39"/>
      <c r="BW156" s="200"/>
      <c r="BX156" s="137"/>
      <c r="BY156" s="146">
        <f t="shared" si="4514"/>
        <v>0</v>
      </c>
      <c r="BZ156" s="146">
        <f t="shared" si="4515"/>
        <v>0</v>
      </c>
      <c r="CA156" s="146">
        <f t="shared" si="4464"/>
        <v>0</v>
      </c>
      <c r="CB156" s="146">
        <f t="shared" si="3705"/>
        <v>0</v>
      </c>
      <c r="CC156" s="146">
        <f t="shared" si="4516"/>
        <v>0</v>
      </c>
      <c r="CD156" s="149">
        <f t="shared" si="3706"/>
        <v>0</v>
      </c>
      <c r="CE156" s="151"/>
      <c r="CF156" s="146">
        <f t="shared" ref="CF156" si="4557">SUM(BW152*O156)</f>
        <v>0</v>
      </c>
      <c r="CG156" s="146">
        <f t="shared" ref="CG156" si="4558">SUM(BW152*P156)</f>
        <v>0</v>
      </c>
      <c r="CH156" s="146">
        <f t="shared" ref="CH156" si="4559">SUM(BW152*Q156)</f>
        <v>0</v>
      </c>
      <c r="CI156" s="146">
        <f t="shared" ref="CI156" si="4560">SUM(BW152*R156)</f>
        <v>0</v>
      </c>
      <c r="CJ156" s="146">
        <f t="shared" ref="CJ156" si="4561">SUM(BW152*S156)</f>
        <v>0</v>
      </c>
      <c r="CK156" s="149">
        <f t="shared" si="2466"/>
        <v>0</v>
      </c>
      <c r="CL156" s="151"/>
      <c r="CM156" s="146">
        <f t="shared" ref="CM156" si="4562">SUM(BW152*V156)</f>
        <v>0</v>
      </c>
      <c r="CN156" s="146">
        <f t="shared" ref="CN156" si="4563">SUM(BW152*W156)</f>
        <v>0</v>
      </c>
      <c r="CO156" s="146">
        <f t="shared" ref="CO156" si="4564">SUM(BW152*X156)</f>
        <v>0</v>
      </c>
      <c r="CP156" s="146">
        <f t="shared" ref="CP156" si="4565">SUM(BW152*Y156)</f>
        <v>0</v>
      </c>
      <c r="CQ156" s="146">
        <f t="shared" ref="CQ156" si="4566">SUM(BW152*Z156)</f>
        <v>0</v>
      </c>
      <c r="CR156" s="149">
        <f t="shared" si="2468"/>
        <v>0</v>
      </c>
      <c r="CS156" s="40"/>
      <c r="CT156" s="200"/>
      <c r="CU156" s="40"/>
      <c r="CV156" s="146">
        <f t="shared" si="2469"/>
        <v>0</v>
      </c>
      <c r="CW156" s="146">
        <f t="shared" si="2470"/>
        <v>0</v>
      </c>
      <c r="CX156" s="146">
        <f t="shared" si="2446"/>
        <v>0</v>
      </c>
      <c r="CY156" s="146">
        <f t="shared" si="2447"/>
        <v>0</v>
      </c>
      <c r="CZ156" s="146">
        <f t="shared" si="2471"/>
        <v>0</v>
      </c>
      <c r="DA156" s="149">
        <f t="shared" si="2472"/>
        <v>0</v>
      </c>
      <c r="DB156" s="151"/>
      <c r="DC156" s="146">
        <f t="shared" ref="DC156" si="4567">SUM(CT152*O156)</f>
        <v>0</v>
      </c>
      <c r="DD156" s="146">
        <f t="shared" ref="DD156" si="4568">SUM(CT152*P156)</f>
        <v>0</v>
      </c>
      <c r="DE156" s="146">
        <f t="shared" ref="DE156" si="4569">SUM(CT152*Q156)</f>
        <v>0</v>
      </c>
      <c r="DF156" s="146">
        <f t="shared" ref="DF156" si="4570">SUM(CT152*R156)</f>
        <v>0</v>
      </c>
      <c r="DG156" s="146">
        <f t="shared" ref="DG156" si="4571">SUM(CT152*S156)</f>
        <v>0</v>
      </c>
      <c r="DH156" s="149">
        <f t="shared" si="2474"/>
        <v>0</v>
      </c>
      <c r="DI156" s="151"/>
      <c r="DJ156" s="146">
        <f t="shared" ref="DJ156" si="4572">SUM(CT152*V156)</f>
        <v>0</v>
      </c>
      <c r="DK156" s="146">
        <f t="shared" ref="DK156" si="4573">SUM(CT152*W156)</f>
        <v>0</v>
      </c>
      <c r="DL156" s="146">
        <f t="shared" ref="DL156" si="4574">SUM(CT152*X156)</f>
        <v>0</v>
      </c>
      <c r="DM156" s="146">
        <f t="shared" ref="DM156" si="4575">SUM(CT152*Y156)</f>
        <v>0</v>
      </c>
      <c r="DN156" s="146">
        <f t="shared" ref="DN156" si="4576">SUM(CT152*Z156)</f>
        <v>0</v>
      </c>
      <c r="DO156" s="149">
        <f t="shared" si="2476"/>
        <v>0</v>
      </c>
      <c r="DP156" s="77"/>
    </row>
    <row r="157" spans="1:120" x14ac:dyDescent="0.3">
      <c r="A157" s="204"/>
      <c r="B157" s="205"/>
      <c r="C157" s="201"/>
      <c r="D157" s="201"/>
      <c r="E157" s="171" t="s">
        <v>21</v>
      </c>
      <c r="F157" s="201"/>
      <c r="G157" s="119" t="s">
        <v>21</v>
      </c>
      <c r="H157" s="195">
        <f>'Project 22'!$B$17</f>
        <v>0</v>
      </c>
      <c r="I157" s="195">
        <f>'Project 22'!$C$17</f>
        <v>0</v>
      </c>
      <c r="J157" s="195">
        <f>'Project 22'!$D$17</f>
        <v>0</v>
      </c>
      <c r="K157" s="195">
        <f>'Project 22'!$E$17</f>
        <v>0</v>
      </c>
      <c r="L157" s="195">
        <f>'Project 22'!$F$17</f>
        <v>0</v>
      </c>
      <c r="M157" s="196">
        <f>'Project 22'!$G$17</f>
        <v>0</v>
      </c>
      <c r="N157" s="151"/>
      <c r="O157" s="195">
        <f>'Project 22'!$B$26</f>
        <v>0</v>
      </c>
      <c r="P157" s="195">
        <f>'Project 22'!$C$26</f>
        <v>0</v>
      </c>
      <c r="Q157" s="195">
        <f>'Project 22'!$D$26</f>
        <v>0</v>
      </c>
      <c r="R157" s="195">
        <f>'Project 22'!$E$26</f>
        <v>0</v>
      </c>
      <c r="S157" s="195">
        <f>'Project 22'!$F$26</f>
        <v>0</v>
      </c>
      <c r="T157" s="196">
        <f>'Project 22'!$G$26</f>
        <v>0</v>
      </c>
      <c r="U157" s="151"/>
      <c r="V157" s="195">
        <f>'Project 22'!$J$26</f>
        <v>0</v>
      </c>
      <c r="W157" s="195">
        <f>'Project 22'!$K$26</f>
        <v>0</v>
      </c>
      <c r="X157" s="195">
        <f>'Project 22'!$L$26</f>
        <v>0</v>
      </c>
      <c r="Y157" s="195">
        <f>'Project 22'!$M$26</f>
        <v>0</v>
      </c>
      <c r="Z157" s="195">
        <f>'Project 22'!$N$26</f>
        <v>0</v>
      </c>
      <c r="AA157" s="196">
        <f>'Project 22'!$O$26</f>
        <v>0</v>
      </c>
      <c r="AB157" s="40"/>
      <c r="AC157" s="200"/>
      <c r="AE157" s="195">
        <f t="shared" si="4485"/>
        <v>0</v>
      </c>
      <c r="AF157" s="195">
        <f t="shared" si="4486"/>
        <v>0</v>
      </c>
      <c r="AG157" s="195">
        <f t="shared" si="4487"/>
        <v>0</v>
      </c>
      <c r="AH157" s="195">
        <f t="shared" si="4488"/>
        <v>0</v>
      </c>
      <c r="AI157" s="195">
        <f t="shared" si="4489"/>
        <v>0</v>
      </c>
      <c r="AJ157" s="196">
        <f t="shared" si="4490"/>
        <v>0</v>
      </c>
      <c r="AK157" s="151"/>
      <c r="AL157" s="195">
        <f t="shared" ref="AL157:AP157" si="4577">SUM(AL152:AL156)</f>
        <v>0</v>
      </c>
      <c r="AM157" s="195">
        <f t="shared" si="4577"/>
        <v>0</v>
      </c>
      <c r="AN157" s="195">
        <f t="shared" si="4577"/>
        <v>0</v>
      </c>
      <c r="AO157" s="195">
        <f t="shared" si="4577"/>
        <v>0</v>
      </c>
      <c r="AP157" s="195">
        <f t="shared" si="4577"/>
        <v>0</v>
      </c>
      <c r="AQ157" s="196">
        <f t="shared" si="2482"/>
        <v>0</v>
      </c>
      <c r="AR157" s="151"/>
      <c r="AS157" s="195">
        <f t="shared" ref="AS157" si="4578">SUM(AS152:AS156)</f>
        <v>0</v>
      </c>
      <c r="AT157" s="195">
        <f t="shared" si="4146"/>
        <v>0</v>
      </c>
      <c r="AU157" s="195">
        <f t="shared" si="4146"/>
        <v>0</v>
      </c>
      <c r="AV157" s="195">
        <f t="shared" si="4146"/>
        <v>0</v>
      </c>
      <c r="AW157" s="195">
        <f t="shared" si="4146"/>
        <v>0</v>
      </c>
      <c r="AX157" s="196">
        <f t="shared" si="2460"/>
        <v>0</v>
      </c>
      <c r="AY157" s="40"/>
      <c r="AZ157" s="200"/>
      <c r="BA157" s="137"/>
      <c r="BB157" s="195">
        <f t="shared" si="4501"/>
        <v>0</v>
      </c>
      <c r="BC157" s="195">
        <f t="shared" si="4502"/>
        <v>0</v>
      </c>
      <c r="BD157" s="195">
        <f t="shared" si="4453"/>
        <v>0</v>
      </c>
      <c r="BE157" s="195">
        <f t="shared" si="3693"/>
        <v>0</v>
      </c>
      <c r="BF157" s="195">
        <f t="shared" si="4503"/>
        <v>0</v>
      </c>
      <c r="BG157" s="196">
        <f t="shared" si="3694"/>
        <v>0</v>
      </c>
      <c r="BH157" s="151"/>
      <c r="BI157" s="195">
        <f t="shared" ref="BI157" si="4579">SUM(BI152:BI156)</f>
        <v>0</v>
      </c>
      <c r="BJ157" s="195">
        <f t="shared" si="4147"/>
        <v>0</v>
      </c>
      <c r="BK157" s="195">
        <f t="shared" si="4147"/>
        <v>0</v>
      </c>
      <c r="BL157" s="195">
        <f t="shared" si="4147"/>
        <v>0</v>
      </c>
      <c r="BM157" s="195">
        <f t="shared" si="4147"/>
        <v>0</v>
      </c>
      <c r="BN157" s="196">
        <f t="shared" si="2462"/>
        <v>0</v>
      </c>
      <c r="BO157" s="40"/>
      <c r="BP157" s="195">
        <f t="shared" ref="BP157" si="4580">SUM(BP152:BP156)</f>
        <v>0</v>
      </c>
      <c r="BQ157" s="195">
        <f t="shared" si="4148"/>
        <v>0</v>
      </c>
      <c r="BR157" s="195">
        <f t="shared" si="4148"/>
        <v>0</v>
      </c>
      <c r="BS157" s="195">
        <f t="shared" si="4148"/>
        <v>0</v>
      </c>
      <c r="BT157" s="195">
        <f t="shared" si="4148"/>
        <v>0</v>
      </c>
      <c r="BU157" s="196">
        <f t="shared" si="2464"/>
        <v>0</v>
      </c>
      <c r="BV157" s="39"/>
      <c r="BW157" s="200"/>
      <c r="BX157" s="137"/>
      <c r="BY157" s="195">
        <f t="shared" si="4514"/>
        <v>0</v>
      </c>
      <c r="BZ157" s="195">
        <f t="shared" si="4515"/>
        <v>0</v>
      </c>
      <c r="CA157" s="195">
        <f t="shared" si="4464"/>
        <v>0</v>
      </c>
      <c r="CB157" s="195">
        <f t="shared" si="3705"/>
        <v>0</v>
      </c>
      <c r="CC157" s="195">
        <f t="shared" si="4516"/>
        <v>0</v>
      </c>
      <c r="CD157" s="196">
        <f t="shared" si="3706"/>
        <v>0</v>
      </c>
      <c r="CE157" s="151"/>
      <c r="CF157" s="195">
        <f t="shared" ref="CF157" si="4581">SUM(CF152:CF156)</f>
        <v>0</v>
      </c>
      <c r="CG157" s="195">
        <f t="shared" si="4149"/>
        <v>0</v>
      </c>
      <c r="CH157" s="195">
        <f t="shared" si="4149"/>
        <v>0</v>
      </c>
      <c r="CI157" s="195">
        <f t="shared" si="4149"/>
        <v>0</v>
      </c>
      <c r="CJ157" s="195">
        <f t="shared" si="4149"/>
        <v>0</v>
      </c>
      <c r="CK157" s="196">
        <f t="shared" si="2466"/>
        <v>0</v>
      </c>
      <c r="CL157" s="151"/>
      <c r="CM157" s="195">
        <f t="shared" ref="CM157" si="4582">SUM(CM152:CM156)</f>
        <v>0</v>
      </c>
      <c r="CN157" s="195">
        <f t="shared" si="4150"/>
        <v>0</v>
      </c>
      <c r="CO157" s="195">
        <f t="shared" si="4150"/>
        <v>0</v>
      </c>
      <c r="CP157" s="195">
        <f t="shared" si="4150"/>
        <v>0</v>
      </c>
      <c r="CQ157" s="195">
        <f t="shared" si="4150"/>
        <v>0</v>
      </c>
      <c r="CR157" s="196">
        <f t="shared" si="2468"/>
        <v>0</v>
      </c>
      <c r="CS157" s="40"/>
      <c r="CT157" s="200"/>
      <c r="CU157" s="40"/>
      <c r="CV157" s="150">
        <f t="shared" si="2469"/>
        <v>0</v>
      </c>
      <c r="CW157" s="150">
        <f t="shared" si="2470"/>
        <v>0</v>
      </c>
      <c r="CX157" s="150">
        <f t="shared" si="2446"/>
        <v>0</v>
      </c>
      <c r="CY157" s="150">
        <f t="shared" si="2447"/>
        <v>0</v>
      </c>
      <c r="CZ157" s="150">
        <f t="shared" si="2471"/>
        <v>0</v>
      </c>
      <c r="DA157" s="149">
        <f t="shared" si="2472"/>
        <v>0</v>
      </c>
      <c r="DB157" s="151"/>
      <c r="DC157" s="150">
        <f t="shared" ref="DC157" si="4583">SUM(DC152:DC156)</f>
        <v>0</v>
      </c>
      <c r="DD157" s="150">
        <f t="shared" si="4151"/>
        <v>0</v>
      </c>
      <c r="DE157" s="150">
        <f t="shared" si="4151"/>
        <v>0</v>
      </c>
      <c r="DF157" s="150">
        <f t="shared" si="4151"/>
        <v>0</v>
      </c>
      <c r="DG157" s="150">
        <f t="shared" si="4151"/>
        <v>0</v>
      </c>
      <c r="DH157" s="149">
        <f t="shared" si="2474"/>
        <v>0</v>
      </c>
      <c r="DI157" s="151"/>
      <c r="DJ157" s="150">
        <f t="shared" ref="DJ157:DK157" si="4584">SUM(DJ152:DJ156)</f>
        <v>0</v>
      </c>
      <c r="DK157" s="150">
        <f t="shared" si="4584"/>
        <v>0</v>
      </c>
      <c r="DL157" s="150">
        <f t="shared" si="4152"/>
        <v>0</v>
      </c>
      <c r="DM157" s="150">
        <f t="shared" si="4152"/>
        <v>0</v>
      </c>
      <c r="DN157" s="150">
        <f t="shared" si="4152"/>
        <v>0</v>
      </c>
      <c r="DO157" s="149">
        <f t="shared" si="2476"/>
        <v>0</v>
      </c>
      <c r="DP157" s="77"/>
    </row>
    <row r="158" spans="1:120" x14ac:dyDescent="0.3">
      <c r="A158" s="202" t="s">
        <v>58</v>
      </c>
      <c r="B158" s="205">
        <f>'Project 23'!$C$2</f>
        <v>0</v>
      </c>
      <c r="C158" s="201">
        <f>'Project 23'!$C$3</f>
        <v>0</v>
      </c>
      <c r="D158" s="201">
        <f>'Project 23'!$C$4</f>
        <v>0</v>
      </c>
      <c r="E158" s="169">
        <f>'Project 23'!$C$6</f>
        <v>0</v>
      </c>
      <c r="F158" s="201">
        <f>'Project 23'!$C$7</f>
        <v>0</v>
      </c>
      <c r="G158" s="119" t="s">
        <v>22</v>
      </c>
      <c r="H158" s="146">
        <f>'Project 23'!$B$12</f>
        <v>0</v>
      </c>
      <c r="I158" s="146">
        <f>'Project 23'!$C$12</f>
        <v>0</v>
      </c>
      <c r="J158" s="146">
        <f>'Project 23'!$D$12</f>
        <v>0</v>
      </c>
      <c r="K158" s="146">
        <f>'Project 23'!$E$12</f>
        <v>0</v>
      </c>
      <c r="L158" s="146">
        <f>'Project 23'!$F$12</f>
        <v>0</v>
      </c>
      <c r="M158" s="147">
        <f>'Project 23'!$G$12</f>
        <v>0</v>
      </c>
      <c r="N158" s="151"/>
      <c r="O158" s="146">
        <f>'Project 23'!$B$21</f>
        <v>0</v>
      </c>
      <c r="P158" s="146">
        <f>'Project 23'!$C$21</f>
        <v>0</v>
      </c>
      <c r="Q158" s="146">
        <f>'Project 23'!$D$21</f>
        <v>0</v>
      </c>
      <c r="R158" s="146">
        <f>'Project 23'!$E$21</f>
        <v>0</v>
      </c>
      <c r="S158" s="146">
        <f>'Project 23'!$F$21</f>
        <v>0</v>
      </c>
      <c r="T158" s="147">
        <f>'Project 23'!$G$21</f>
        <v>0</v>
      </c>
      <c r="U158" s="151"/>
      <c r="V158" s="146">
        <f>'Project 23'!$J$21</f>
        <v>0</v>
      </c>
      <c r="W158" s="146">
        <f>'Project 23'!$K$21</f>
        <v>0</v>
      </c>
      <c r="X158" s="146">
        <f>'Project 23'!$L$21</f>
        <v>0</v>
      </c>
      <c r="Y158" s="146">
        <f>'Project 23'!$M$21</f>
        <v>0</v>
      </c>
      <c r="Z158" s="146">
        <f>'Project 23'!$N$21</f>
        <v>0</v>
      </c>
      <c r="AA158" s="147">
        <f>'Project 23'!$O$21</f>
        <v>0</v>
      </c>
      <c r="AB158" s="40"/>
      <c r="AC158" s="200"/>
      <c r="AE158" s="146">
        <f t="shared" si="4485"/>
        <v>0</v>
      </c>
      <c r="AF158" s="146">
        <f t="shared" si="4486"/>
        <v>0</v>
      </c>
      <c r="AG158" s="146">
        <f t="shared" si="4487"/>
        <v>0</v>
      </c>
      <c r="AH158" s="146">
        <f t="shared" si="4488"/>
        <v>0</v>
      </c>
      <c r="AI158" s="146">
        <f t="shared" si="4489"/>
        <v>0</v>
      </c>
      <c r="AJ158" s="147">
        <f t="shared" si="4490"/>
        <v>0</v>
      </c>
      <c r="AK158" s="151"/>
      <c r="AL158" s="146">
        <f t="shared" ref="AL158" si="4585">SUM(AC158*O158)</f>
        <v>0</v>
      </c>
      <c r="AM158" s="146">
        <f t="shared" ref="AM158" si="4586">SUM(AC158*P158)</f>
        <v>0</v>
      </c>
      <c r="AN158" s="146">
        <f t="shared" ref="AN158" si="4587">SUM(AC158*Q158)</f>
        <v>0</v>
      </c>
      <c r="AO158" s="146">
        <f t="shared" ref="AO158" si="4588">SUM(AC158*R158)</f>
        <v>0</v>
      </c>
      <c r="AP158" s="146">
        <f t="shared" ref="AP158" si="4589">SUM(AC158*S158)</f>
        <v>0</v>
      </c>
      <c r="AQ158" s="147">
        <f t="shared" si="2482"/>
        <v>0</v>
      </c>
      <c r="AR158" s="151"/>
      <c r="AS158" s="146">
        <f t="shared" ref="AS158" si="4590">SUM(AC158*V158)</f>
        <v>0</v>
      </c>
      <c r="AT158" s="146">
        <f t="shared" ref="AT158" si="4591">SUM(AC158*W158)</f>
        <v>0</v>
      </c>
      <c r="AU158" s="146">
        <f t="shared" ref="AU158" si="4592">SUM(AC158*X158)</f>
        <v>0</v>
      </c>
      <c r="AV158" s="146">
        <f t="shared" ref="AV158" si="4593">SUM(AC158*Y158)</f>
        <v>0</v>
      </c>
      <c r="AW158" s="146">
        <f t="shared" ref="AW158" si="4594">SUM(AC158*Z158)</f>
        <v>0</v>
      </c>
      <c r="AX158" s="147">
        <f t="shared" si="2460"/>
        <v>0</v>
      </c>
      <c r="AY158" s="40"/>
      <c r="AZ158" s="200"/>
      <c r="BA158" s="137"/>
      <c r="BB158" s="146">
        <f t="shared" si="4501"/>
        <v>0</v>
      </c>
      <c r="BC158" s="146">
        <f t="shared" si="4502"/>
        <v>0</v>
      </c>
      <c r="BD158" s="146">
        <f t="shared" si="4453"/>
        <v>0</v>
      </c>
      <c r="BE158" s="146">
        <f t="shared" si="3693"/>
        <v>0</v>
      </c>
      <c r="BF158" s="146">
        <f t="shared" si="4503"/>
        <v>0</v>
      </c>
      <c r="BG158" s="147">
        <f t="shared" si="3694"/>
        <v>0</v>
      </c>
      <c r="BH158" s="151"/>
      <c r="BI158" s="146">
        <f t="shared" ref="BI158" si="4595">SUM(AZ158*O158)</f>
        <v>0</v>
      </c>
      <c r="BJ158" s="146">
        <f t="shared" ref="BJ158" si="4596">SUM(AZ158*P158)</f>
        <v>0</v>
      </c>
      <c r="BK158" s="146">
        <f t="shared" ref="BK158" si="4597">SUM(AZ158*Q158)</f>
        <v>0</v>
      </c>
      <c r="BL158" s="146">
        <f t="shared" ref="BL158" si="4598">SUM(AZ158*R158)</f>
        <v>0</v>
      </c>
      <c r="BM158" s="146">
        <f t="shared" ref="BM158" si="4599">SUM(AZ158*S158)</f>
        <v>0</v>
      </c>
      <c r="BN158" s="147">
        <f t="shared" si="2462"/>
        <v>0</v>
      </c>
      <c r="BO158" s="40"/>
      <c r="BP158" s="146">
        <f t="shared" ref="BP158" si="4600">SUM(AZ158*V158)</f>
        <v>0</v>
      </c>
      <c r="BQ158" s="146">
        <f t="shared" ref="BQ158" si="4601">SUM(AZ158*W158)</f>
        <v>0</v>
      </c>
      <c r="BR158" s="146">
        <f t="shared" ref="BR158" si="4602">SUM(AZ158*X158)</f>
        <v>0</v>
      </c>
      <c r="BS158" s="146">
        <f t="shared" ref="BS158" si="4603">SUM(AZ158*Y158)</f>
        <v>0</v>
      </c>
      <c r="BT158" s="146">
        <f t="shared" ref="BT158" si="4604">SUM(AZ158*Z158)</f>
        <v>0</v>
      </c>
      <c r="BU158" s="147">
        <f t="shared" si="2464"/>
        <v>0</v>
      </c>
      <c r="BV158" s="39"/>
      <c r="BW158" s="200"/>
      <c r="BX158" s="137"/>
      <c r="BY158" s="146">
        <f t="shared" si="4514"/>
        <v>0</v>
      </c>
      <c r="BZ158" s="146">
        <f t="shared" si="4515"/>
        <v>0</v>
      </c>
      <c r="CA158" s="146">
        <f t="shared" si="4464"/>
        <v>0</v>
      </c>
      <c r="CB158" s="146">
        <f t="shared" si="3705"/>
        <v>0</v>
      </c>
      <c r="CC158" s="146">
        <f t="shared" si="4516"/>
        <v>0</v>
      </c>
      <c r="CD158" s="147">
        <f t="shared" si="3706"/>
        <v>0</v>
      </c>
      <c r="CE158" s="151"/>
      <c r="CF158" s="146">
        <f t="shared" ref="CF158" si="4605">SUM(BW158*O158)</f>
        <v>0</v>
      </c>
      <c r="CG158" s="146">
        <f t="shared" ref="CG158" si="4606">SUM(BW158*P158)</f>
        <v>0</v>
      </c>
      <c r="CH158" s="146">
        <f t="shared" ref="CH158" si="4607">SUM(BW158*Q158)</f>
        <v>0</v>
      </c>
      <c r="CI158" s="146">
        <f t="shared" ref="CI158" si="4608">SUM(BW158*R158)</f>
        <v>0</v>
      </c>
      <c r="CJ158" s="146">
        <f t="shared" ref="CJ158" si="4609">SUM(BW158*S158)</f>
        <v>0</v>
      </c>
      <c r="CK158" s="147">
        <f t="shared" si="2466"/>
        <v>0</v>
      </c>
      <c r="CL158" s="151"/>
      <c r="CM158" s="146">
        <f t="shared" ref="CM158" si="4610">SUM(BW158*V158)</f>
        <v>0</v>
      </c>
      <c r="CN158" s="146">
        <f t="shared" ref="CN158" si="4611">SUM(BW158*W158)</f>
        <v>0</v>
      </c>
      <c r="CO158" s="146">
        <f t="shared" ref="CO158" si="4612">SUM(BW158*X158)</f>
        <v>0</v>
      </c>
      <c r="CP158" s="146">
        <f t="shared" ref="CP158" si="4613">SUM(BW158*Y158)</f>
        <v>0</v>
      </c>
      <c r="CQ158" s="146">
        <f t="shared" ref="CQ158" si="4614">SUM(BW158*Z158)</f>
        <v>0</v>
      </c>
      <c r="CR158" s="147">
        <f t="shared" si="2468"/>
        <v>0</v>
      </c>
      <c r="CS158" s="40"/>
      <c r="CT158" s="200"/>
      <c r="CU158" s="40"/>
      <c r="CV158" s="146">
        <f t="shared" si="2469"/>
        <v>0</v>
      </c>
      <c r="CW158" s="146">
        <f t="shared" si="2470"/>
        <v>0</v>
      </c>
      <c r="CX158" s="146">
        <f t="shared" si="2446"/>
        <v>0</v>
      </c>
      <c r="CY158" s="146">
        <f t="shared" si="2447"/>
        <v>0</v>
      </c>
      <c r="CZ158" s="146">
        <f t="shared" si="2471"/>
        <v>0</v>
      </c>
      <c r="DA158" s="149">
        <f t="shared" si="2472"/>
        <v>0</v>
      </c>
      <c r="DB158" s="151"/>
      <c r="DC158" s="146">
        <f t="shared" ref="DC158" si="4615">SUM(CT158*O158)</f>
        <v>0</v>
      </c>
      <c r="DD158" s="146">
        <f t="shared" ref="DD158" si="4616">SUM(CT158*P158)</f>
        <v>0</v>
      </c>
      <c r="DE158" s="146">
        <f t="shared" ref="DE158" si="4617">SUM(CT158*Q158)</f>
        <v>0</v>
      </c>
      <c r="DF158" s="146">
        <f t="shared" ref="DF158" si="4618">SUM(CT158*R158)</f>
        <v>0</v>
      </c>
      <c r="DG158" s="146">
        <f t="shared" ref="DG158" si="4619">SUM(CT158*S158)</f>
        <v>0</v>
      </c>
      <c r="DH158" s="149">
        <f t="shared" si="2474"/>
        <v>0</v>
      </c>
      <c r="DI158" s="151"/>
      <c r="DJ158" s="146">
        <f t="shared" ref="DJ158" si="4620">SUM(CT158*V158)</f>
        <v>0</v>
      </c>
      <c r="DK158" s="146">
        <f t="shared" ref="DK158" si="4621">SUM(CT158*W158)</f>
        <v>0</v>
      </c>
      <c r="DL158" s="146">
        <f t="shared" ref="DL158" si="4622">SUM(CT158*X158)</f>
        <v>0</v>
      </c>
      <c r="DM158" s="146">
        <f t="shared" ref="DM158" si="4623">SUM(CT158*Y158)</f>
        <v>0</v>
      </c>
      <c r="DN158" s="146">
        <f t="shared" ref="DN158" si="4624">SUM(CT158*Z158)</f>
        <v>0</v>
      </c>
      <c r="DO158" s="149">
        <f t="shared" si="2476"/>
        <v>0</v>
      </c>
      <c r="DP158" s="77"/>
    </row>
    <row r="159" spans="1:120" x14ac:dyDescent="0.3">
      <c r="A159" s="203"/>
      <c r="B159" s="205"/>
      <c r="C159" s="201"/>
      <c r="D159" s="201"/>
      <c r="E159" s="170">
        <f>E158</f>
        <v>0</v>
      </c>
      <c r="F159" s="201"/>
      <c r="G159" s="119" t="s">
        <v>24</v>
      </c>
      <c r="H159" s="146">
        <f>'Project 23'!$B$13</f>
        <v>0</v>
      </c>
      <c r="I159" s="146">
        <f>'Project 23'!$C$13</f>
        <v>0</v>
      </c>
      <c r="J159" s="146">
        <f>'Project 23'!$D$13</f>
        <v>0</v>
      </c>
      <c r="K159" s="146">
        <f>'Project 23'!$E$13</f>
        <v>0</v>
      </c>
      <c r="L159" s="146">
        <f>'Project 23'!$F$13</f>
        <v>0</v>
      </c>
      <c r="M159" s="149">
        <f>'Project 23'!$G$13</f>
        <v>0</v>
      </c>
      <c r="N159" s="151"/>
      <c r="O159" s="146">
        <f>'Project 23'!$B$22</f>
        <v>0</v>
      </c>
      <c r="P159" s="146">
        <f>'Project 23'!$C$22</f>
        <v>0</v>
      </c>
      <c r="Q159" s="146">
        <f>'Project 23'!$D$22</f>
        <v>0</v>
      </c>
      <c r="R159" s="146">
        <f>'Project 23'!$E$22</f>
        <v>0</v>
      </c>
      <c r="S159" s="146">
        <f>'Project 23'!$F$22</f>
        <v>0</v>
      </c>
      <c r="T159" s="149">
        <f>'Project 23'!$G$22</f>
        <v>0</v>
      </c>
      <c r="U159" s="151"/>
      <c r="V159" s="146">
        <f>'Project 23'!$J$22</f>
        <v>0</v>
      </c>
      <c r="W159" s="146">
        <f>'Project 23'!$K$22</f>
        <v>0</v>
      </c>
      <c r="X159" s="146">
        <f>'Project 23'!$L$22</f>
        <v>0</v>
      </c>
      <c r="Y159" s="146">
        <f>'Project 23'!$M$22</f>
        <v>0</v>
      </c>
      <c r="Z159" s="146">
        <f>'Project 23'!$N$22</f>
        <v>0</v>
      </c>
      <c r="AA159" s="149">
        <f>'Project 23'!$O$22</f>
        <v>0</v>
      </c>
      <c r="AB159" s="40"/>
      <c r="AC159" s="200"/>
      <c r="AE159" s="146">
        <f t="shared" si="4485"/>
        <v>0</v>
      </c>
      <c r="AF159" s="146">
        <f t="shared" si="4486"/>
        <v>0</v>
      </c>
      <c r="AG159" s="146">
        <f t="shared" si="4487"/>
        <v>0</v>
      </c>
      <c r="AH159" s="146">
        <f t="shared" si="4488"/>
        <v>0</v>
      </c>
      <c r="AI159" s="146">
        <f t="shared" si="4489"/>
        <v>0</v>
      </c>
      <c r="AJ159" s="149">
        <f t="shared" si="4490"/>
        <v>0</v>
      </c>
      <c r="AK159" s="151"/>
      <c r="AL159" s="146">
        <f t="shared" ref="AL159" si="4625">SUM(AC158*O159)</f>
        <v>0</v>
      </c>
      <c r="AM159" s="146">
        <f t="shared" ref="AM159" si="4626">SUM(AC158*P159)</f>
        <v>0</v>
      </c>
      <c r="AN159" s="146">
        <f t="shared" ref="AN159" si="4627">SUM(AC158*Q159)</f>
        <v>0</v>
      </c>
      <c r="AO159" s="146">
        <f t="shared" ref="AO159" si="4628">SUM(AC158*R159)</f>
        <v>0</v>
      </c>
      <c r="AP159" s="146">
        <f t="shared" ref="AP159" si="4629">SUM(AC158*S159)</f>
        <v>0</v>
      </c>
      <c r="AQ159" s="149">
        <f t="shared" si="2482"/>
        <v>0</v>
      </c>
      <c r="AR159" s="151"/>
      <c r="AS159" s="146">
        <f t="shared" ref="AS159" si="4630">SUM(AC158*V159)</f>
        <v>0</v>
      </c>
      <c r="AT159" s="146">
        <f t="shared" ref="AT159" si="4631">SUM(AC158*W159)</f>
        <v>0</v>
      </c>
      <c r="AU159" s="146">
        <f t="shared" ref="AU159" si="4632">SUM(AC158*X159)</f>
        <v>0</v>
      </c>
      <c r="AV159" s="146">
        <f t="shared" ref="AV159" si="4633">SUM(AC158*Y159)</f>
        <v>0</v>
      </c>
      <c r="AW159" s="146">
        <f t="shared" ref="AW159" si="4634">SUM(AC158*Z159)</f>
        <v>0</v>
      </c>
      <c r="AX159" s="149">
        <f t="shared" si="2460"/>
        <v>0</v>
      </c>
      <c r="AY159" s="40"/>
      <c r="AZ159" s="200"/>
      <c r="BA159" s="137"/>
      <c r="BB159" s="146">
        <f t="shared" si="4501"/>
        <v>0</v>
      </c>
      <c r="BC159" s="146">
        <f t="shared" si="4502"/>
        <v>0</v>
      </c>
      <c r="BD159" s="146">
        <f t="shared" si="4453"/>
        <v>0</v>
      </c>
      <c r="BE159" s="146">
        <f t="shared" si="3693"/>
        <v>0</v>
      </c>
      <c r="BF159" s="146">
        <f t="shared" si="4503"/>
        <v>0</v>
      </c>
      <c r="BG159" s="149">
        <f t="shared" si="3694"/>
        <v>0</v>
      </c>
      <c r="BH159" s="151"/>
      <c r="BI159" s="146">
        <f t="shared" ref="BI159" si="4635">SUM(AZ158*O159)</f>
        <v>0</v>
      </c>
      <c r="BJ159" s="146">
        <f t="shared" ref="BJ159" si="4636">SUM(AZ158*P159)</f>
        <v>0</v>
      </c>
      <c r="BK159" s="146">
        <f t="shared" ref="BK159" si="4637">SUM(AZ158*Q159)</f>
        <v>0</v>
      </c>
      <c r="BL159" s="146">
        <f t="shared" ref="BL159" si="4638">SUM(AZ158*R159)</f>
        <v>0</v>
      </c>
      <c r="BM159" s="146">
        <f t="shared" ref="BM159" si="4639">SUM(AZ158*S159)</f>
        <v>0</v>
      </c>
      <c r="BN159" s="149">
        <f t="shared" si="2462"/>
        <v>0</v>
      </c>
      <c r="BO159" s="40"/>
      <c r="BP159" s="146">
        <f t="shared" ref="BP159" si="4640">SUM(AZ158*V159)</f>
        <v>0</v>
      </c>
      <c r="BQ159" s="146">
        <f t="shared" ref="BQ159" si="4641">SUM(AZ158*W159)</f>
        <v>0</v>
      </c>
      <c r="BR159" s="146">
        <f t="shared" ref="BR159" si="4642">SUM(AZ158*X159)</f>
        <v>0</v>
      </c>
      <c r="BS159" s="146">
        <f t="shared" ref="BS159" si="4643">SUM(AZ158*Y159)</f>
        <v>0</v>
      </c>
      <c r="BT159" s="146">
        <f t="shared" ref="BT159" si="4644">SUM(AZ158*Z159)</f>
        <v>0</v>
      </c>
      <c r="BU159" s="149">
        <f t="shared" si="2464"/>
        <v>0</v>
      </c>
      <c r="BV159" s="39"/>
      <c r="BW159" s="200"/>
      <c r="BX159" s="137"/>
      <c r="BY159" s="146">
        <f t="shared" si="4514"/>
        <v>0</v>
      </c>
      <c r="BZ159" s="146">
        <f t="shared" si="4515"/>
        <v>0</v>
      </c>
      <c r="CA159" s="146">
        <f t="shared" si="4464"/>
        <v>0</v>
      </c>
      <c r="CB159" s="146">
        <f t="shared" si="3705"/>
        <v>0</v>
      </c>
      <c r="CC159" s="146">
        <f t="shared" si="4516"/>
        <v>0</v>
      </c>
      <c r="CD159" s="149">
        <f t="shared" si="3706"/>
        <v>0</v>
      </c>
      <c r="CE159" s="151"/>
      <c r="CF159" s="146">
        <f t="shared" ref="CF159" si="4645">SUM(BW158*O159)</f>
        <v>0</v>
      </c>
      <c r="CG159" s="146">
        <f t="shared" ref="CG159" si="4646">SUM(BW158*P159)</f>
        <v>0</v>
      </c>
      <c r="CH159" s="146">
        <f t="shared" ref="CH159" si="4647">SUM(BW158*Q159)</f>
        <v>0</v>
      </c>
      <c r="CI159" s="146">
        <f t="shared" ref="CI159" si="4648">SUM(BW158*R159)</f>
        <v>0</v>
      </c>
      <c r="CJ159" s="146">
        <f t="shared" ref="CJ159" si="4649">SUM(BW158*S159)</f>
        <v>0</v>
      </c>
      <c r="CK159" s="149">
        <f t="shared" si="2466"/>
        <v>0</v>
      </c>
      <c r="CL159" s="151"/>
      <c r="CM159" s="146">
        <f t="shared" ref="CM159" si="4650">SUM(BW158*V159)</f>
        <v>0</v>
      </c>
      <c r="CN159" s="146">
        <f t="shared" ref="CN159" si="4651">SUM(BW158*W159)</f>
        <v>0</v>
      </c>
      <c r="CO159" s="146">
        <f t="shared" ref="CO159" si="4652">SUM(BW158*X159)</f>
        <v>0</v>
      </c>
      <c r="CP159" s="146">
        <f t="shared" ref="CP159" si="4653">SUM(BW158*Y159)</f>
        <v>0</v>
      </c>
      <c r="CQ159" s="146">
        <f t="shared" ref="CQ159" si="4654">SUM(BW158*Z159)</f>
        <v>0</v>
      </c>
      <c r="CR159" s="149">
        <f t="shared" si="2468"/>
        <v>0</v>
      </c>
      <c r="CS159" s="40"/>
      <c r="CT159" s="200"/>
      <c r="CU159" s="40"/>
      <c r="CV159" s="146">
        <f t="shared" si="2469"/>
        <v>0</v>
      </c>
      <c r="CW159" s="146">
        <f t="shared" si="2470"/>
        <v>0</v>
      </c>
      <c r="CX159" s="146">
        <f t="shared" si="2446"/>
        <v>0</v>
      </c>
      <c r="CY159" s="146">
        <f t="shared" si="2447"/>
        <v>0</v>
      </c>
      <c r="CZ159" s="146">
        <f t="shared" si="2471"/>
        <v>0</v>
      </c>
      <c r="DA159" s="149">
        <f t="shared" si="2472"/>
        <v>0</v>
      </c>
      <c r="DB159" s="151"/>
      <c r="DC159" s="146">
        <f t="shared" ref="DC159" si="4655">SUM(CT158*O159)</f>
        <v>0</v>
      </c>
      <c r="DD159" s="146">
        <f t="shared" ref="DD159" si="4656">SUM(CT158*P159)</f>
        <v>0</v>
      </c>
      <c r="DE159" s="146">
        <f t="shared" ref="DE159" si="4657">SUM(CT158*Q159)</f>
        <v>0</v>
      </c>
      <c r="DF159" s="146">
        <f t="shared" ref="DF159" si="4658">SUM(CT158*R159)</f>
        <v>0</v>
      </c>
      <c r="DG159" s="146">
        <f t="shared" ref="DG159" si="4659">SUM(CT158*S159)</f>
        <v>0</v>
      </c>
      <c r="DH159" s="149">
        <f t="shared" si="2474"/>
        <v>0</v>
      </c>
      <c r="DI159" s="151"/>
      <c r="DJ159" s="146">
        <f t="shared" ref="DJ159" si="4660">SUM(CT158*V159)</f>
        <v>0</v>
      </c>
      <c r="DK159" s="146">
        <f t="shared" ref="DK159" si="4661">SUM(CT158*W159)</f>
        <v>0</v>
      </c>
      <c r="DL159" s="146">
        <f t="shared" ref="DL159" si="4662">SUM(CT158*X159)</f>
        <v>0</v>
      </c>
      <c r="DM159" s="146">
        <f t="shared" ref="DM159" si="4663">SUM(CT158*Y159)</f>
        <v>0</v>
      </c>
      <c r="DN159" s="146">
        <f t="shared" ref="DN159" si="4664">SUM(CT158*Z159)</f>
        <v>0</v>
      </c>
      <c r="DO159" s="149">
        <f t="shared" si="2476"/>
        <v>0</v>
      </c>
      <c r="DP159" s="77"/>
    </row>
    <row r="160" spans="1:120" x14ac:dyDescent="0.3">
      <c r="A160" s="203"/>
      <c r="B160" s="205"/>
      <c r="C160" s="201"/>
      <c r="D160" s="201"/>
      <c r="E160" s="170">
        <f t="shared" ref="E160:E162" si="4665">E159</f>
        <v>0</v>
      </c>
      <c r="F160" s="201"/>
      <c r="G160" s="119" t="s">
        <v>25</v>
      </c>
      <c r="H160" s="146">
        <f>'Project 23'!$B$14</f>
        <v>0</v>
      </c>
      <c r="I160" s="146">
        <f>'Project 23'!$C$14</f>
        <v>0</v>
      </c>
      <c r="J160" s="146">
        <f>'Project 23'!$D$14</f>
        <v>0</v>
      </c>
      <c r="K160" s="146">
        <f>'Project 23'!$E$14</f>
        <v>0</v>
      </c>
      <c r="L160" s="146">
        <f>'Project 23'!$F$14</f>
        <v>0</v>
      </c>
      <c r="M160" s="149">
        <f>'Project 23'!$G$14</f>
        <v>0</v>
      </c>
      <c r="N160" s="151"/>
      <c r="O160" s="146">
        <f>'Project 23'!$B$23</f>
        <v>0</v>
      </c>
      <c r="P160" s="146">
        <f>'Project 23'!$C$23</f>
        <v>0</v>
      </c>
      <c r="Q160" s="146">
        <f>'Project 23'!$D$23</f>
        <v>0</v>
      </c>
      <c r="R160" s="146">
        <f>'Project 23'!$E$23</f>
        <v>0</v>
      </c>
      <c r="S160" s="146">
        <f>'Project 23'!$F$23</f>
        <v>0</v>
      </c>
      <c r="T160" s="149">
        <f>'Project 23'!$G$23</f>
        <v>0</v>
      </c>
      <c r="U160" s="151"/>
      <c r="V160" s="146">
        <f>'Project 23'!$J$23</f>
        <v>0</v>
      </c>
      <c r="W160" s="146">
        <f>'Project 23'!$K$23</f>
        <v>0</v>
      </c>
      <c r="X160" s="146">
        <f>'Project 23'!$L$23</f>
        <v>0</v>
      </c>
      <c r="Y160" s="146">
        <f>'Project 23'!$M$23</f>
        <v>0</v>
      </c>
      <c r="Z160" s="146">
        <f>'Project 23'!$N$23</f>
        <v>0</v>
      </c>
      <c r="AA160" s="149">
        <f>'Project 23'!$O$23</f>
        <v>0</v>
      </c>
      <c r="AB160" s="40"/>
      <c r="AC160" s="200"/>
      <c r="AE160" s="146">
        <f t="shared" si="4485"/>
        <v>0</v>
      </c>
      <c r="AF160" s="146">
        <f t="shared" si="4486"/>
        <v>0</v>
      </c>
      <c r="AG160" s="146">
        <f t="shared" si="4487"/>
        <v>0</v>
      </c>
      <c r="AH160" s="146">
        <f t="shared" si="4488"/>
        <v>0</v>
      </c>
      <c r="AI160" s="146">
        <f t="shared" si="4489"/>
        <v>0</v>
      </c>
      <c r="AJ160" s="149">
        <f t="shared" si="4490"/>
        <v>0</v>
      </c>
      <c r="AK160" s="151"/>
      <c r="AL160" s="146">
        <f t="shared" ref="AL160" si="4666">SUM(AC158*O160)</f>
        <v>0</v>
      </c>
      <c r="AM160" s="146">
        <f t="shared" ref="AM160" si="4667">SUM(AC158*P160)</f>
        <v>0</v>
      </c>
      <c r="AN160" s="146">
        <f t="shared" ref="AN160" si="4668">SUM(AC158*Q160)</f>
        <v>0</v>
      </c>
      <c r="AO160" s="146">
        <f t="shared" ref="AO160" si="4669">SUM(AC158*R160)</f>
        <v>0</v>
      </c>
      <c r="AP160" s="146">
        <f t="shared" ref="AP160" si="4670">SUM(AC158*S160)</f>
        <v>0</v>
      </c>
      <c r="AQ160" s="149">
        <f t="shared" si="2482"/>
        <v>0</v>
      </c>
      <c r="AR160" s="151"/>
      <c r="AS160" s="146">
        <f t="shared" ref="AS160" si="4671">SUM(AC158*V160)</f>
        <v>0</v>
      </c>
      <c r="AT160" s="146">
        <f t="shared" ref="AT160" si="4672">SUM(AC158*W160)</f>
        <v>0</v>
      </c>
      <c r="AU160" s="146">
        <f t="shared" ref="AU160" si="4673">SUM(AC158*X160)</f>
        <v>0</v>
      </c>
      <c r="AV160" s="146">
        <f t="shared" ref="AV160" si="4674">SUM(AC158*Y160)</f>
        <v>0</v>
      </c>
      <c r="AW160" s="146">
        <f t="shared" ref="AW160" si="4675">SUM(AC158*Z160)</f>
        <v>0</v>
      </c>
      <c r="AX160" s="149">
        <f t="shared" si="2460"/>
        <v>0</v>
      </c>
      <c r="AY160" s="40"/>
      <c r="AZ160" s="200"/>
      <c r="BA160" s="137"/>
      <c r="BB160" s="146">
        <f t="shared" si="4501"/>
        <v>0</v>
      </c>
      <c r="BC160" s="146">
        <f t="shared" si="4502"/>
        <v>0</v>
      </c>
      <c r="BD160" s="146">
        <f t="shared" si="4453"/>
        <v>0</v>
      </c>
      <c r="BE160" s="146">
        <f t="shared" si="3693"/>
        <v>0</v>
      </c>
      <c r="BF160" s="146">
        <f t="shared" si="4503"/>
        <v>0</v>
      </c>
      <c r="BG160" s="149">
        <f t="shared" si="3694"/>
        <v>0</v>
      </c>
      <c r="BH160" s="151"/>
      <c r="BI160" s="146">
        <f t="shared" ref="BI160" si="4676">SUM(AZ158*O160)</f>
        <v>0</v>
      </c>
      <c r="BJ160" s="146">
        <f t="shared" ref="BJ160" si="4677">SUM(AZ158*P160)</f>
        <v>0</v>
      </c>
      <c r="BK160" s="146">
        <f t="shared" ref="BK160" si="4678">SUM(AZ158*Q160)</f>
        <v>0</v>
      </c>
      <c r="BL160" s="146">
        <f t="shared" ref="BL160" si="4679">SUM(AZ158*R160)</f>
        <v>0</v>
      </c>
      <c r="BM160" s="146">
        <f t="shared" ref="BM160" si="4680">SUM(AZ158*S160)</f>
        <v>0</v>
      </c>
      <c r="BN160" s="149">
        <f t="shared" si="2462"/>
        <v>0</v>
      </c>
      <c r="BO160" s="40"/>
      <c r="BP160" s="146">
        <f t="shared" ref="BP160" si="4681">SUM(AZ158*V160)</f>
        <v>0</v>
      </c>
      <c r="BQ160" s="146">
        <f t="shared" ref="BQ160" si="4682">SUM(AZ158*W160)</f>
        <v>0</v>
      </c>
      <c r="BR160" s="146">
        <f t="shared" ref="BR160" si="4683">SUM(AZ158*X160)</f>
        <v>0</v>
      </c>
      <c r="BS160" s="146">
        <f t="shared" ref="BS160" si="4684">SUM(AZ158*Y160)</f>
        <v>0</v>
      </c>
      <c r="BT160" s="146">
        <f t="shared" ref="BT160" si="4685">SUM(AZ158*Z160)</f>
        <v>0</v>
      </c>
      <c r="BU160" s="149">
        <f t="shared" si="2464"/>
        <v>0</v>
      </c>
      <c r="BV160" s="39"/>
      <c r="BW160" s="200"/>
      <c r="BX160" s="137"/>
      <c r="BY160" s="146">
        <f t="shared" si="4514"/>
        <v>0</v>
      </c>
      <c r="BZ160" s="146">
        <f t="shared" si="4515"/>
        <v>0</v>
      </c>
      <c r="CA160" s="146">
        <f t="shared" si="4464"/>
        <v>0</v>
      </c>
      <c r="CB160" s="146">
        <f t="shared" si="3705"/>
        <v>0</v>
      </c>
      <c r="CC160" s="146">
        <f t="shared" si="4516"/>
        <v>0</v>
      </c>
      <c r="CD160" s="149">
        <f t="shared" si="3706"/>
        <v>0</v>
      </c>
      <c r="CE160" s="151"/>
      <c r="CF160" s="146">
        <f t="shared" ref="CF160" si="4686">SUM(BW158*O160)</f>
        <v>0</v>
      </c>
      <c r="CG160" s="146">
        <f t="shared" ref="CG160" si="4687">SUM(BW158*P160)</f>
        <v>0</v>
      </c>
      <c r="CH160" s="146">
        <f t="shared" ref="CH160" si="4688">SUM(BW158*Q160)</f>
        <v>0</v>
      </c>
      <c r="CI160" s="146">
        <f t="shared" ref="CI160" si="4689">SUM(BW158*R160)</f>
        <v>0</v>
      </c>
      <c r="CJ160" s="146">
        <f t="shared" ref="CJ160" si="4690">SUM(BW158*S160)</f>
        <v>0</v>
      </c>
      <c r="CK160" s="149">
        <f t="shared" si="2466"/>
        <v>0</v>
      </c>
      <c r="CL160" s="151"/>
      <c r="CM160" s="146">
        <f t="shared" ref="CM160" si="4691">SUM(BW158*V160)</f>
        <v>0</v>
      </c>
      <c r="CN160" s="146">
        <f t="shared" ref="CN160" si="4692">SUM(BW158*W160)</f>
        <v>0</v>
      </c>
      <c r="CO160" s="146">
        <f t="shared" ref="CO160" si="4693">SUM(BW158*X160)</f>
        <v>0</v>
      </c>
      <c r="CP160" s="146">
        <f t="shared" ref="CP160" si="4694">SUM(BW158*Y160)</f>
        <v>0</v>
      </c>
      <c r="CQ160" s="146">
        <f t="shared" ref="CQ160" si="4695">SUM(BW158*Z160)</f>
        <v>0</v>
      </c>
      <c r="CR160" s="149">
        <f t="shared" si="2468"/>
        <v>0</v>
      </c>
      <c r="CS160" s="40"/>
      <c r="CT160" s="200"/>
      <c r="CU160" s="40"/>
      <c r="CV160" s="146">
        <f t="shared" si="2469"/>
        <v>0</v>
      </c>
      <c r="CW160" s="146">
        <f t="shared" si="2470"/>
        <v>0</v>
      </c>
      <c r="CX160" s="146">
        <f t="shared" ref="CX160:CX175" si="4696">DE160+DL160</f>
        <v>0</v>
      </c>
      <c r="CY160" s="146">
        <f t="shared" ref="CY160:CY175" si="4697">DF160+DM160</f>
        <v>0</v>
      </c>
      <c r="CZ160" s="146">
        <f t="shared" si="2471"/>
        <v>0</v>
      </c>
      <c r="DA160" s="149">
        <f t="shared" si="2472"/>
        <v>0</v>
      </c>
      <c r="DB160" s="151"/>
      <c r="DC160" s="146">
        <f t="shared" ref="DC160" si="4698">SUM(CT158*O160)</f>
        <v>0</v>
      </c>
      <c r="DD160" s="146">
        <f t="shared" ref="DD160" si="4699">SUM(CT158*P160)</f>
        <v>0</v>
      </c>
      <c r="DE160" s="146">
        <f t="shared" ref="DE160" si="4700">SUM(CT158*Q160)</f>
        <v>0</v>
      </c>
      <c r="DF160" s="146">
        <f t="shared" ref="DF160" si="4701">SUM(CT158*R160)</f>
        <v>0</v>
      </c>
      <c r="DG160" s="146">
        <f t="shared" ref="DG160" si="4702">SUM(CT158*S160)</f>
        <v>0</v>
      </c>
      <c r="DH160" s="149">
        <f t="shared" si="2474"/>
        <v>0</v>
      </c>
      <c r="DI160" s="151"/>
      <c r="DJ160" s="146">
        <f t="shared" ref="DJ160" si="4703">SUM(CT158*V160)</f>
        <v>0</v>
      </c>
      <c r="DK160" s="146">
        <f t="shared" ref="DK160" si="4704">SUM(CT158*W160)</f>
        <v>0</v>
      </c>
      <c r="DL160" s="146">
        <f t="shared" ref="DL160" si="4705">SUM(CT158*X160)</f>
        <v>0</v>
      </c>
      <c r="DM160" s="146">
        <f t="shared" ref="DM160" si="4706">SUM(CT158*Y160)</f>
        <v>0</v>
      </c>
      <c r="DN160" s="146">
        <f t="shared" ref="DN160" si="4707">SUM(CT158*Z160)</f>
        <v>0</v>
      </c>
      <c r="DO160" s="149">
        <f t="shared" si="2476"/>
        <v>0</v>
      </c>
      <c r="DP160" s="77"/>
    </row>
    <row r="161" spans="1:120" x14ac:dyDescent="0.3">
      <c r="A161" s="203"/>
      <c r="B161" s="205"/>
      <c r="C161" s="201"/>
      <c r="D161" s="201"/>
      <c r="E161" s="170">
        <f t="shared" si="4665"/>
        <v>0</v>
      </c>
      <c r="F161" s="201"/>
      <c r="G161" s="119" t="s">
        <v>26</v>
      </c>
      <c r="H161" s="146">
        <f>'Project 23'!$B$15</f>
        <v>0</v>
      </c>
      <c r="I161" s="146">
        <f>'Project 23'!$C$15</f>
        <v>0</v>
      </c>
      <c r="J161" s="146">
        <f>'Project 23'!$D$15</f>
        <v>0</v>
      </c>
      <c r="K161" s="146">
        <f>'Project 23'!$E$15</f>
        <v>0</v>
      </c>
      <c r="L161" s="146">
        <f>'Project 23'!$F$15</f>
        <v>0</v>
      </c>
      <c r="M161" s="149">
        <f>'Project 23'!$G$15</f>
        <v>0</v>
      </c>
      <c r="N161" s="151"/>
      <c r="O161" s="146">
        <f>'Project 23'!$B$24</f>
        <v>0</v>
      </c>
      <c r="P161" s="146">
        <f>'Project 23'!$C$24</f>
        <v>0</v>
      </c>
      <c r="Q161" s="146">
        <f>'Project 23'!$D$24</f>
        <v>0</v>
      </c>
      <c r="R161" s="146">
        <f>'Project 23'!$E$24</f>
        <v>0</v>
      </c>
      <c r="S161" s="146">
        <f>'Project 23'!$F$24</f>
        <v>0</v>
      </c>
      <c r="T161" s="149">
        <f>'Project 23'!$G$24</f>
        <v>0</v>
      </c>
      <c r="U161" s="151"/>
      <c r="V161" s="146">
        <f>'Project 23'!$J$24</f>
        <v>0</v>
      </c>
      <c r="W161" s="146">
        <f>'Project 23'!$K$24</f>
        <v>0</v>
      </c>
      <c r="X161" s="146">
        <f>'Project 23'!$L$24</f>
        <v>0</v>
      </c>
      <c r="Y161" s="146">
        <f>'Project 23'!$M$24</f>
        <v>0</v>
      </c>
      <c r="Z161" s="146">
        <f>'Project 23'!$N$24</f>
        <v>0</v>
      </c>
      <c r="AA161" s="149">
        <f>'Project 23'!$O$24</f>
        <v>0</v>
      </c>
      <c r="AB161" s="40"/>
      <c r="AC161" s="200"/>
      <c r="AE161" s="146">
        <f t="shared" si="4485"/>
        <v>0</v>
      </c>
      <c r="AF161" s="146">
        <f t="shared" si="4486"/>
        <v>0</v>
      </c>
      <c r="AG161" s="146">
        <f t="shared" si="4487"/>
        <v>0</v>
      </c>
      <c r="AH161" s="146">
        <f t="shared" si="4488"/>
        <v>0</v>
      </c>
      <c r="AI161" s="146">
        <f t="shared" si="4489"/>
        <v>0</v>
      </c>
      <c r="AJ161" s="149">
        <f t="shared" si="4490"/>
        <v>0</v>
      </c>
      <c r="AK161" s="151"/>
      <c r="AL161" s="146">
        <f t="shared" ref="AL161" si="4708">SUM(AC158*O161)</f>
        <v>0</v>
      </c>
      <c r="AM161" s="146">
        <f t="shared" ref="AM161" si="4709">SUM(AC158*P161)</f>
        <v>0</v>
      </c>
      <c r="AN161" s="146">
        <f t="shared" ref="AN161" si="4710">SUM(AC158*Q161)</f>
        <v>0</v>
      </c>
      <c r="AO161" s="146">
        <f t="shared" ref="AO161" si="4711">SUM(AC158*R161)</f>
        <v>0</v>
      </c>
      <c r="AP161" s="146">
        <f t="shared" ref="AP161" si="4712">SUM(AC158*S161)</f>
        <v>0</v>
      </c>
      <c r="AQ161" s="149">
        <f t="shared" si="2482"/>
        <v>0</v>
      </c>
      <c r="AR161" s="151"/>
      <c r="AS161" s="146">
        <f t="shared" ref="AS161" si="4713">SUM(AC158*V161)</f>
        <v>0</v>
      </c>
      <c r="AT161" s="146">
        <f t="shared" ref="AT161" si="4714">SUM(AC158*W161)</f>
        <v>0</v>
      </c>
      <c r="AU161" s="146">
        <f t="shared" ref="AU161" si="4715">SUM(AC158*X161)</f>
        <v>0</v>
      </c>
      <c r="AV161" s="146">
        <f t="shared" ref="AV161" si="4716">SUM(AC158*Y161)</f>
        <v>0</v>
      </c>
      <c r="AW161" s="146">
        <f t="shared" ref="AW161" si="4717">SUM(AC158*Z161)</f>
        <v>0</v>
      </c>
      <c r="AX161" s="149">
        <f t="shared" ref="AX161:AX175" si="4718">SUM(AS161:AW161)</f>
        <v>0</v>
      </c>
      <c r="AY161" s="40"/>
      <c r="AZ161" s="200"/>
      <c r="BA161" s="137"/>
      <c r="BB161" s="146">
        <f t="shared" si="4501"/>
        <v>0</v>
      </c>
      <c r="BC161" s="146">
        <f t="shared" si="4502"/>
        <v>0</v>
      </c>
      <c r="BD161" s="146">
        <f t="shared" si="4453"/>
        <v>0</v>
      </c>
      <c r="BE161" s="146">
        <f t="shared" si="3693"/>
        <v>0</v>
      </c>
      <c r="BF161" s="146">
        <f t="shared" si="4503"/>
        <v>0</v>
      </c>
      <c r="BG161" s="149">
        <f t="shared" si="3694"/>
        <v>0</v>
      </c>
      <c r="BH161" s="151"/>
      <c r="BI161" s="146">
        <f t="shared" ref="BI161" si="4719">SUM(AZ158*O161)</f>
        <v>0</v>
      </c>
      <c r="BJ161" s="146">
        <f t="shared" ref="BJ161" si="4720">SUM(AZ158*P161)</f>
        <v>0</v>
      </c>
      <c r="BK161" s="146">
        <f t="shared" ref="BK161" si="4721">SUM(AZ158*Q161)</f>
        <v>0</v>
      </c>
      <c r="BL161" s="146">
        <f t="shared" ref="BL161" si="4722">SUM(AZ158*R161)</f>
        <v>0</v>
      </c>
      <c r="BM161" s="146">
        <f t="shared" ref="BM161" si="4723">SUM(AZ158*S161)</f>
        <v>0</v>
      </c>
      <c r="BN161" s="149">
        <f t="shared" ref="BN161:BN175" si="4724">SUM(BI161:BM161)</f>
        <v>0</v>
      </c>
      <c r="BO161" s="40"/>
      <c r="BP161" s="146">
        <f t="shared" ref="BP161" si="4725">SUM(AZ158*V161)</f>
        <v>0</v>
      </c>
      <c r="BQ161" s="146">
        <f t="shared" ref="BQ161" si="4726">SUM(AZ158*W161)</f>
        <v>0</v>
      </c>
      <c r="BR161" s="146">
        <f t="shared" ref="BR161" si="4727">SUM(AZ158*X161)</f>
        <v>0</v>
      </c>
      <c r="BS161" s="146">
        <f t="shared" ref="BS161" si="4728">SUM(AZ158*Y161)</f>
        <v>0</v>
      </c>
      <c r="BT161" s="146">
        <f t="shared" ref="BT161" si="4729">SUM(AZ158*Z161)</f>
        <v>0</v>
      </c>
      <c r="BU161" s="149">
        <f t="shared" ref="BU161:BU175" si="4730">SUM(BP161:BT161)</f>
        <v>0</v>
      </c>
      <c r="BV161" s="39"/>
      <c r="BW161" s="200"/>
      <c r="BX161" s="137"/>
      <c r="BY161" s="146">
        <f t="shared" si="4514"/>
        <v>0</v>
      </c>
      <c r="BZ161" s="146">
        <f t="shared" si="4515"/>
        <v>0</v>
      </c>
      <c r="CA161" s="146">
        <f t="shared" si="4464"/>
        <v>0</v>
      </c>
      <c r="CB161" s="146">
        <f t="shared" si="3705"/>
        <v>0</v>
      </c>
      <c r="CC161" s="146">
        <f t="shared" si="4516"/>
        <v>0</v>
      </c>
      <c r="CD161" s="149">
        <f t="shared" si="3706"/>
        <v>0</v>
      </c>
      <c r="CE161" s="151"/>
      <c r="CF161" s="146">
        <f t="shared" ref="CF161" si="4731">SUM(BW158*O161)</f>
        <v>0</v>
      </c>
      <c r="CG161" s="146">
        <f t="shared" ref="CG161" si="4732">SUM(BW158*P161)</f>
        <v>0</v>
      </c>
      <c r="CH161" s="146">
        <f t="shared" ref="CH161" si="4733">SUM(BW158*Q161)</f>
        <v>0</v>
      </c>
      <c r="CI161" s="146">
        <f t="shared" ref="CI161" si="4734">SUM(BW158*R161)</f>
        <v>0</v>
      </c>
      <c r="CJ161" s="146">
        <f t="shared" ref="CJ161" si="4735">SUM(BW158*S161)</f>
        <v>0</v>
      </c>
      <c r="CK161" s="149">
        <f t="shared" ref="CK161:CK175" si="4736">SUM(CF161:CJ161)</f>
        <v>0</v>
      </c>
      <c r="CL161" s="151"/>
      <c r="CM161" s="146">
        <f t="shared" ref="CM161" si="4737">SUM(BW158*V161)</f>
        <v>0</v>
      </c>
      <c r="CN161" s="146">
        <f t="shared" ref="CN161" si="4738">SUM(BW158*W161)</f>
        <v>0</v>
      </c>
      <c r="CO161" s="146">
        <f t="shared" ref="CO161" si="4739">SUM(BW158*X161)</f>
        <v>0</v>
      </c>
      <c r="CP161" s="146">
        <f t="shared" ref="CP161" si="4740">SUM(BW158*Y161)</f>
        <v>0</v>
      </c>
      <c r="CQ161" s="146">
        <f t="shared" ref="CQ161" si="4741">SUM(BW158*Z161)</f>
        <v>0</v>
      </c>
      <c r="CR161" s="149">
        <f t="shared" ref="CR161:CR175" si="4742">SUM(CM161:CQ161)</f>
        <v>0</v>
      </c>
      <c r="CS161" s="40"/>
      <c r="CT161" s="200"/>
      <c r="CU161" s="40"/>
      <c r="CV161" s="146">
        <f t="shared" ref="CV161:CV175" si="4743">DC161+DJ161</f>
        <v>0</v>
      </c>
      <c r="CW161" s="146">
        <f t="shared" ref="CW161:CW175" si="4744">DD161+DK161</f>
        <v>0</v>
      </c>
      <c r="CX161" s="146">
        <f t="shared" si="4696"/>
        <v>0</v>
      </c>
      <c r="CY161" s="146">
        <f t="shared" si="4697"/>
        <v>0</v>
      </c>
      <c r="CZ161" s="146">
        <f t="shared" ref="CZ161:CZ175" si="4745">DG161+DN161</f>
        <v>0</v>
      </c>
      <c r="DA161" s="149">
        <f t="shared" ref="DA161:DA175" si="4746">SUM(CV161:CZ161)</f>
        <v>0</v>
      </c>
      <c r="DB161" s="151"/>
      <c r="DC161" s="146">
        <f t="shared" ref="DC161" si="4747">SUM(CT158*O161)</f>
        <v>0</v>
      </c>
      <c r="DD161" s="146">
        <f t="shared" ref="DD161" si="4748">SUM(CT158*P161)</f>
        <v>0</v>
      </c>
      <c r="DE161" s="146">
        <f t="shared" ref="DE161" si="4749">SUM(CT158*Q161)</f>
        <v>0</v>
      </c>
      <c r="DF161" s="146">
        <f t="shared" ref="DF161" si="4750">SUM(CT158*R161)</f>
        <v>0</v>
      </c>
      <c r="DG161" s="146">
        <f t="shared" ref="DG161" si="4751">SUM(CT158*S161)</f>
        <v>0</v>
      </c>
      <c r="DH161" s="149">
        <f t="shared" ref="DH161:DH175" si="4752">SUM(DC161:DG161)</f>
        <v>0</v>
      </c>
      <c r="DI161" s="151"/>
      <c r="DJ161" s="146">
        <f t="shared" ref="DJ161" si="4753">SUM(CT158*V161)</f>
        <v>0</v>
      </c>
      <c r="DK161" s="146">
        <f t="shared" ref="DK161" si="4754">SUM(CT158*W161)</f>
        <v>0</v>
      </c>
      <c r="DL161" s="146">
        <f t="shared" ref="DL161" si="4755">SUM(CT158*X161)</f>
        <v>0</v>
      </c>
      <c r="DM161" s="146">
        <f t="shared" ref="DM161" si="4756">SUM(CT158*Y161)</f>
        <v>0</v>
      </c>
      <c r="DN161" s="146">
        <f t="shared" ref="DN161" si="4757">SUM(CT158*Z161)</f>
        <v>0</v>
      </c>
      <c r="DO161" s="149">
        <f t="shared" ref="DO161:DO175" si="4758">SUM(DJ161:DN161)</f>
        <v>0</v>
      </c>
      <c r="DP161" s="77"/>
    </row>
    <row r="162" spans="1:120" x14ac:dyDescent="0.3">
      <c r="A162" s="203"/>
      <c r="B162" s="205"/>
      <c r="C162" s="201"/>
      <c r="D162" s="201"/>
      <c r="E162" s="170">
        <f t="shared" si="4665"/>
        <v>0</v>
      </c>
      <c r="F162" s="201"/>
      <c r="G162" s="119" t="s">
        <v>27</v>
      </c>
      <c r="H162" s="146">
        <f>'Project 23'!$B$16</f>
        <v>0</v>
      </c>
      <c r="I162" s="146">
        <f>'Project 23'!$C$16</f>
        <v>0</v>
      </c>
      <c r="J162" s="146">
        <f>'Project 23'!$D$16</f>
        <v>0</v>
      </c>
      <c r="K162" s="146">
        <f>'Project 23'!$E$16</f>
        <v>0</v>
      </c>
      <c r="L162" s="146">
        <f>'Project 23'!$F$16</f>
        <v>0</v>
      </c>
      <c r="M162" s="149">
        <f>'Project 23'!$G$16</f>
        <v>0</v>
      </c>
      <c r="N162" s="151"/>
      <c r="O162" s="146">
        <f>'Project 23'!$B$25</f>
        <v>0</v>
      </c>
      <c r="P162" s="146">
        <f>'Project 23'!$C$25</f>
        <v>0</v>
      </c>
      <c r="Q162" s="146">
        <f>'Project 23'!$D$25</f>
        <v>0</v>
      </c>
      <c r="R162" s="146">
        <f>'Project 23'!$E$25</f>
        <v>0</v>
      </c>
      <c r="S162" s="146">
        <f>'Project 23'!$F$25</f>
        <v>0</v>
      </c>
      <c r="T162" s="149">
        <f>'Project 23'!$G$25</f>
        <v>0</v>
      </c>
      <c r="U162" s="151"/>
      <c r="V162" s="146">
        <f>'Project 23'!$J$25</f>
        <v>0</v>
      </c>
      <c r="W162" s="146">
        <f>'Project 23'!$K$25</f>
        <v>0</v>
      </c>
      <c r="X162" s="146">
        <f>'Project 23'!$L$25</f>
        <v>0</v>
      </c>
      <c r="Y162" s="146">
        <f>'Project 23'!$M$25</f>
        <v>0</v>
      </c>
      <c r="Z162" s="146">
        <f>'Project 23'!$N$25</f>
        <v>0</v>
      </c>
      <c r="AA162" s="149">
        <f>'Project 23'!$O$25</f>
        <v>0</v>
      </c>
      <c r="AB162" s="40"/>
      <c r="AC162" s="200"/>
      <c r="AE162" s="146">
        <f t="shared" si="4485"/>
        <v>0</v>
      </c>
      <c r="AF162" s="146">
        <f t="shared" si="4486"/>
        <v>0</v>
      </c>
      <c r="AG162" s="146">
        <f t="shared" si="4487"/>
        <v>0</v>
      </c>
      <c r="AH162" s="146">
        <f t="shared" si="4488"/>
        <v>0</v>
      </c>
      <c r="AI162" s="146">
        <f t="shared" si="4489"/>
        <v>0</v>
      </c>
      <c r="AJ162" s="149">
        <f t="shared" si="4490"/>
        <v>0</v>
      </c>
      <c r="AK162" s="151"/>
      <c r="AL162" s="146">
        <f t="shared" ref="AL162" si="4759">SUM(AC158*O162)</f>
        <v>0</v>
      </c>
      <c r="AM162" s="146">
        <f t="shared" ref="AM162" si="4760">SUM(AC158*P162)</f>
        <v>0</v>
      </c>
      <c r="AN162" s="146">
        <f t="shared" ref="AN162" si="4761">SUM(AC158*Q162)</f>
        <v>0</v>
      </c>
      <c r="AO162" s="146">
        <f t="shared" ref="AO162" si="4762">SUM(AC158*R162)</f>
        <v>0</v>
      </c>
      <c r="AP162" s="146">
        <f t="shared" ref="AP162" si="4763">SUM(AC158*S162)</f>
        <v>0</v>
      </c>
      <c r="AQ162" s="149">
        <f t="shared" ref="AQ162" si="4764">SUM(AL162:AP162)</f>
        <v>0</v>
      </c>
      <c r="AR162" s="151"/>
      <c r="AS162" s="146">
        <f t="shared" ref="AS162" si="4765">SUM(AC158*V162)</f>
        <v>0</v>
      </c>
      <c r="AT162" s="146">
        <f t="shared" ref="AT162" si="4766">SUM(AC158*W162)</f>
        <v>0</v>
      </c>
      <c r="AU162" s="146">
        <f t="shared" ref="AU162" si="4767">SUM(AC158*X162)</f>
        <v>0</v>
      </c>
      <c r="AV162" s="146">
        <f t="shared" ref="AV162" si="4768">SUM(AC158*Y162)</f>
        <v>0</v>
      </c>
      <c r="AW162" s="146">
        <f t="shared" ref="AW162" si="4769">SUM(AC158*Z162)</f>
        <v>0</v>
      </c>
      <c r="AX162" s="149">
        <f t="shared" si="4718"/>
        <v>0</v>
      </c>
      <c r="AY162" s="40"/>
      <c r="AZ162" s="200"/>
      <c r="BA162" s="137"/>
      <c r="BB162" s="146">
        <f t="shared" si="4501"/>
        <v>0</v>
      </c>
      <c r="BC162" s="146">
        <f t="shared" si="4502"/>
        <v>0</v>
      </c>
      <c r="BD162" s="146">
        <f t="shared" si="4453"/>
        <v>0</v>
      </c>
      <c r="BE162" s="146">
        <f t="shared" si="3693"/>
        <v>0</v>
      </c>
      <c r="BF162" s="146">
        <f t="shared" si="4503"/>
        <v>0</v>
      </c>
      <c r="BG162" s="149">
        <f t="shared" si="3694"/>
        <v>0</v>
      </c>
      <c r="BH162" s="151"/>
      <c r="BI162" s="146">
        <f t="shared" ref="BI162" si="4770">SUM(AZ158*O162)</f>
        <v>0</v>
      </c>
      <c r="BJ162" s="146">
        <f t="shared" ref="BJ162" si="4771">SUM(AZ158*P162)</f>
        <v>0</v>
      </c>
      <c r="BK162" s="146">
        <f t="shared" ref="BK162" si="4772">SUM(AZ158*Q162)</f>
        <v>0</v>
      </c>
      <c r="BL162" s="146">
        <f t="shared" ref="BL162" si="4773">SUM(AZ158*R162)</f>
        <v>0</v>
      </c>
      <c r="BM162" s="146">
        <f t="shared" ref="BM162" si="4774">SUM(AZ158*S162)</f>
        <v>0</v>
      </c>
      <c r="BN162" s="149">
        <f t="shared" si="4724"/>
        <v>0</v>
      </c>
      <c r="BO162" s="40"/>
      <c r="BP162" s="146">
        <f t="shared" ref="BP162" si="4775">SUM(AZ158*V162)</f>
        <v>0</v>
      </c>
      <c r="BQ162" s="146">
        <f t="shared" ref="BQ162" si="4776">SUM(AZ158*W162)</f>
        <v>0</v>
      </c>
      <c r="BR162" s="146">
        <f t="shared" ref="BR162" si="4777">SUM(AZ158*X162)</f>
        <v>0</v>
      </c>
      <c r="BS162" s="146">
        <f t="shared" ref="BS162" si="4778">SUM(AZ158*Y162)</f>
        <v>0</v>
      </c>
      <c r="BT162" s="146">
        <f t="shared" ref="BT162" si="4779">SUM(AZ158*Z162)</f>
        <v>0</v>
      </c>
      <c r="BU162" s="149">
        <f t="shared" si="4730"/>
        <v>0</v>
      </c>
      <c r="BV162" s="39"/>
      <c r="BW162" s="200"/>
      <c r="BX162" s="137"/>
      <c r="BY162" s="146">
        <f t="shared" si="4514"/>
        <v>0</v>
      </c>
      <c r="BZ162" s="146">
        <f t="shared" si="4515"/>
        <v>0</v>
      </c>
      <c r="CA162" s="146">
        <f t="shared" si="4464"/>
        <v>0</v>
      </c>
      <c r="CB162" s="146">
        <f t="shared" si="3705"/>
        <v>0</v>
      </c>
      <c r="CC162" s="146">
        <f t="shared" si="4516"/>
        <v>0</v>
      </c>
      <c r="CD162" s="149">
        <f t="shared" si="3706"/>
        <v>0</v>
      </c>
      <c r="CE162" s="151"/>
      <c r="CF162" s="146">
        <f t="shared" ref="CF162" si="4780">SUM(BW158*O162)</f>
        <v>0</v>
      </c>
      <c r="CG162" s="146">
        <f t="shared" ref="CG162" si="4781">SUM(BW158*P162)</f>
        <v>0</v>
      </c>
      <c r="CH162" s="146">
        <f t="shared" ref="CH162" si="4782">SUM(BW158*Q162)</f>
        <v>0</v>
      </c>
      <c r="CI162" s="146">
        <f t="shared" ref="CI162" si="4783">SUM(BW158*R162)</f>
        <v>0</v>
      </c>
      <c r="CJ162" s="146">
        <f t="shared" ref="CJ162" si="4784">SUM(BW158*S162)</f>
        <v>0</v>
      </c>
      <c r="CK162" s="149">
        <f t="shared" si="4736"/>
        <v>0</v>
      </c>
      <c r="CL162" s="151"/>
      <c r="CM162" s="146">
        <f t="shared" ref="CM162" si="4785">SUM(BW158*V162)</f>
        <v>0</v>
      </c>
      <c r="CN162" s="146">
        <f t="shared" ref="CN162" si="4786">SUM(BW158*W162)</f>
        <v>0</v>
      </c>
      <c r="CO162" s="146">
        <f t="shared" ref="CO162" si="4787">SUM(BW158*X162)</f>
        <v>0</v>
      </c>
      <c r="CP162" s="146">
        <f t="shared" ref="CP162" si="4788">SUM(BW158*Y162)</f>
        <v>0</v>
      </c>
      <c r="CQ162" s="146">
        <f t="shared" ref="CQ162" si="4789">SUM(BW158*Z162)</f>
        <v>0</v>
      </c>
      <c r="CR162" s="149">
        <f t="shared" si="4742"/>
        <v>0</v>
      </c>
      <c r="CS162" s="40"/>
      <c r="CT162" s="200"/>
      <c r="CU162" s="40"/>
      <c r="CV162" s="146">
        <f t="shared" si="4743"/>
        <v>0</v>
      </c>
      <c r="CW162" s="146">
        <f t="shared" si="4744"/>
        <v>0</v>
      </c>
      <c r="CX162" s="146">
        <f t="shared" si="4696"/>
        <v>0</v>
      </c>
      <c r="CY162" s="146">
        <f t="shared" si="4697"/>
        <v>0</v>
      </c>
      <c r="CZ162" s="146">
        <f t="shared" si="4745"/>
        <v>0</v>
      </c>
      <c r="DA162" s="149">
        <f t="shared" si="4746"/>
        <v>0</v>
      </c>
      <c r="DB162" s="151"/>
      <c r="DC162" s="146">
        <f t="shared" ref="DC162" si="4790">SUM(CT158*O162)</f>
        <v>0</v>
      </c>
      <c r="DD162" s="146">
        <f t="shared" ref="DD162" si="4791">SUM(CT158*P162)</f>
        <v>0</v>
      </c>
      <c r="DE162" s="146">
        <f t="shared" ref="DE162" si="4792">SUM(CT158*Q162)</f>
        <v>0</v>
      </c>
      <c r="DF162" s="146">
        <f t="shared" ref="DF162" si="4793">SUM(CT158*R162)</f>
        <v>0</v>
      </c>
      <c r="DG162" s="146">
        <f t="shared" ref="DG162" si="4794">SUM(CT158*S162)</f>
        <v>0</v>
      </c>
      <c r="DH162" s="149">
        <f t="shared" si="4752"/>
        <v>0</v>
      </c>
      <c r="DI162" s="151"/>
      <c r="DJ162" s="146">
        <f t="shared" ref="DJ162" si="4795">SUM(CT158*V162)</f>
        <v>0</v>
      </c>
      <c r="DK162" s="146">
        <f t="shared" ref="DK162" si="4796">SUM(CT158*W162)</f>
        <v>0</v>
      </c>
      <c r="DL162" s="146">
        <f t="shared" ref="DL162" si="4797">SUM(CT158*X162)</f>
        <v>0</v>
      </c>
      <c r="DM162" s="146">
        <f t="shared" ref="DM162" si="4798">SUM(CT158*Y162)</f>
        <v>0</v>
      </c>
      <c r="DN162" s="146">
        <f t="shared" ref="DN162" si="4799">SUM(CT158*Z162)</f>
        <v>0</v>
      </c>
      <c r="DO162" s="149">
        <f t="shared" si="4758"/>
        <v>0</v>
      </c>
      <c r="DP162" s="77"/>
    </row>
    <row r="163" spans="1:120" x14ac:dyDescent="0.3">
      <c r="A163" s="204"/>
      <c r="B163" s="205"/>
      <c r="C163" s="201"/>
      <c r="D163" s="201"/>
      <c r="E163" s="171" t="s">
        <v>21</v>
      </c>
      <c r="F163" s="201"/>
      <c r="G163" s="119" t="s">
        <v>21</v>
      </c>
      <c r="H163" s="195">
        <f>'Project 23'!$B$17</f>
        <v>0</v>
      </c>
      <c r="I163" s="195">
        <f>'Project 23'!$C$17</f>
        <v>0</v>
      </c>
      <c r="J163" s="195">
        <f>'Project 23'!$D$17</f>
        <v>0</v>
      </c>
      <c r="K163" s="195">
        <f>'Project 23'!$E$17</f>
        <v>0</v>
      </c>
      <c r="L163" s="195">
        <f>'Project 23'!$F$17</f>
        <v>0</v>
      </c>
      <c r="M163" s="196">
        <f>'Project 23'!$G$17</f>
        <v>0</v>
      </c>
      <c r="N163" s="151"/>
      <c r="O163" s="195">
        <f>'Project 23'!$B$26</f>
        <v>0</v>
      </c>
      <c r="P163" s="195">
        <f>'Project 23'!$C$26</f>
        <v>0</v>
      </c>
      <c r="Q163" s="195">
        <f>'Project 23'!$D$26</f>
        <v>0</v>
      </c>
      <c r="R163" s="195">
        <f>'Project 23'!$E$26</f>
        <v>0</v>
      </c>
      <c r="S163" s="195">
        <f>'Project 23'!$F$26</f>
        <v>0</v>
      </c>
      <c r="T163" s="196">
        <f>'Project 23'!$G$26</f>
        <v>0</v>
      </c>
      <c r="U163" s="151"/>
      <c r="V163" s="195">
        <f>'Project 23'!$J$26</f>
        <v>0</v>
      </c>
      <c r="W163" s="195">
        <f>'Project 23'!$K$26</f>
        <v>0</v>
      </c>
      <c r="X163" s="195">
        <f>'Project 23'!$L$26</f>
        <v>0</v>
      </c>
      <c r="Y163" s="195">
        <f>'Project 23'!$M$26</f>
        <v>0</v>
      </c>
      <c r="Z163" s="195">
        <f>'Project 23'!$N$26</f>
        <v>0</v>
      </c>
      <c r="AA163" s="196">
        <f>'Project 23'!$O$26</f>
        <v>0</v>
      </c>
      <c r="AB163" s="40"/>
      <c r="AC163" s="200"/>
      <c r="AE163" s="195">
        <f t="shared" si="4485"/>
        <v>0</v>
      </c>
      <c r="AF163" s="195">
        <f t="shared" si="4486"/>
        <v>0</v>
      </c>
      <c r="AG163" s="195">
        <f t="shared" si="4487"/>
        <v>0</v>
      </c>
      <c r="AH163" s="195">
        <f t="shared" si="4488"/>
        <v>0</v>
      </c>
      <c r="AI163" s="195">
        <f t="shared" si="4489"/>
        <v>0</v>
      </c>
      <c r="AJ163" s="196">
        <f t="shared" si="4490"/>
        <v>0</v>
      </c>
      <c r="AK163" s="151"/>
      <c r="AL163" s="195">
        <f t="shared" ref="AL163:AP163" si="4800">SUM(AL158:AL162)</f>
        <v>0</v>
      </c>
      <c r="AM163" s="195">
        <f t="shared" si="4800"/>
        <v>0</v>
      </c>
      <c r="AN163" s="195">
        <f t="shared" si="4800"/>
        <v>0</v>
      </c>
      <c r="AO163" s="195">
        <f t="shared" si="4800"/>
        <v>0</v>
      </c>
      <c r="AP163" s="195">
        <f t="shared" si="4800"/>
        <v>0</v>
      </c>
      <c r="AQ163" s="196">
        <f t="shared" ref="AQ163:AQ175" si="4801">SUM(AL163:AP163)</f>
        <v>0</v>
      </c>
      <c r="AR163" s="151"/>
      <c r="AS163" s="195">
        <f t="shared" ref="AS163:AW175" si="4802">SUM(AS158:AS162)</f>
        <v>0</v>
      </c>
      <c r="AT163" s="195">
        <f t="shared" si="4802"/>
        <v>0</v>
      </c>
      <c r="AU163" s="195">
        <f t="shared" si="4802"/>
        <v>0</v>
      </c>
      <c r="AV163" s="195">
        <f t="shared" si="4802"/>
        <v>0</v>
      </c>
      <c r="AW163" s="195">
        <f t="shared" si="4802"/>
        <v>0</v>
      </c>
      <c r="AX163" s="196">
        <f t="shared" si="4718"/>
        <v>0</v>
      </c>
      <c r="AY163" s="40"/>
      <c r="AZ163" s="200"/>
      <c r="BA163" s="137"/>
      <c r="BB163" s="195">
        <f t="shared" si="4501"/>
        <v>0</v>
      </c>
      <c r="BC163" s="195">
        <f t="shared" si="4502"/>
        <v>0</v>
      </c>
      <c r="BD163" s="195">
        <f t="shared" si="4453"/>
        <v>0</v>
      </c>
      <c r="BE163" s="195">
        <f t="shared" si="3693"/>
        <v>0</v>
      </c>
      <c r="BF163" s="195">
        <f t="shared" si="4503"/>
        <v>0</v>
      </c>
      <c r="BG163" s="196">
        <f t="shared" si="3694"/>
        <v>0</v>
      </c>
      <c r="BH163" s="151"/>
      <c r="BI163" s="195">
        <f t="shared" ref="BI163:BM175" si="4803">SUM(BI158:BI162)</f>
        <v>0</v>
      </c>
      <c r="BJ163" s="195">
        <f t="shared" si="4803"/>
        <v>0</v>
      </c>
      <c r="BK163" s="195">
        <f t="shared" si="4803"/>
        <v>0</v>
      </c>
      <c r="BL163" s="195">
        <f t="shared" si="4803"/>
        <v>0</v>
      </c>
      <c r="BM163" s="195">
        <f t="shared" si="4803"/>
        <v>0</v>
      </c>
      <c r="BN163" s="196">
        <f t="shared" si="4724"/>
        <v>0</v>
      </c>
      <c r="BO163" s="40"/>
      <c r="BP163" s="195">
        <f t="shared" ref="BP163:BT175" si="4804">SUM(BP158:BP162)</f>
        <v>0</v>
      </c>
      <c r="BQ163" s="195">
        <f t="shared" si="4804"/>
        <v>0</v>
      </c>
      <c r="BR163" s="195">
        <f t="shared" si="4804"/>
        <v>0</v>
      </c>
      <c r="BS163" s="195">
        <f t="shared" si="4804"/>
        <v>0</v>
      </c>
      <c r="BT163" s="195">
        <f t="shared" si="4804"/>
        <v>0</v>
      </c>
      <c r="BU163" s="196">
        <f t="shared" si="4730"/>
        <v>0</v>
      </c>
      <c r="BV163" s="39"/>
      <c r="BW163" s="200"/>
      <c r="BX163" s="137"/>
      <c r="BY163" s="195">
        <f t="shared" si="4514"/>
        <v>0</v>
      </c>
      <c r="BZ163" s="195">
        <f t="shared" si="4515"/>
        <v>0</v>
      </c>
      <c r="CA163" s="195">
        <f t="shared" si="4464"/>
        <v>0</v>
      </c>
      <c r="CB163" s="195">
        <f t="shared" si="3705"/>
        <v>0</v>
      </c>
      <c r="CC163" s="195">
        <f t="shared" si="4516"/>
        <v>0</v>
      </c>
      <c r="CD163" s="196">
        <f t="shared" si="3706"/>
        <v>0</v>
      </c>
      <c r="CE163" s="151"/>
      <c r="CF163" s="195">
        <f t="shared" ref="CF163:CJ175" si="4805">SUM(CF158:CF162)</f>
        <v>0</v>
      </c>
      <c r="CG163" s="195">
        <f t="shared" si="4805"/>
        <v>0</v>
      </c>
      <c r="CH163" s="195">
        <f t="shared" si="4805"/>
        <v>0</v>
      </c>
      <c r="CI163" s="195">
        <f t="shared" si="4805"/>
        <v>0</v>
      </c>
      <c r="CJ163" s="195">
        <f t="shared" si="4805"/>
        <v>0</v>
      </c>
      <c r="CK163" s="196">
        <f t="shared" si="4736"/>
        <v>0</v>
      </c>
      <c r="CL163" s="151"/>
      <c r="CM163" s="195">
        <f t="shared" ref="CM163:CQ175" si="4806">SUM(CM158:CM162)</f>
        <v>0</v>
      </c>
      <c r="CN163" s="195">
        <f t="shared" si="4806"/>
        <v>0</v>
      </c>
      <c r="CO163" s="195">
        <f t="shared" si="4806"/>
        <v>0</v>
      </c>
      <c r="CP163" s="195">
        <f t="shared" si="4806"/>
        <v>0</v>
      </c>
      <c r="CQ163" s="195">
        <f t="shared" si="4806"/>
        <v>0</v>
      </c>
      <c r="CR163" s="196">
        <f t="shared" si="4742"/>
        <v>0</v>
      </c>
      <c r="CS163" s="40"/>
      <c r="CT163" s="200"/>
      <c r="CU163" s="40"/>
      <c r="CV163" s="150">
        <f t="shared" si="4743"/>
        <v>0</v>
      </c>
      <c r="CW163" s="150">
        <f t="shared" si="4744"/>
        <v>0</v>
      </c>
      <c r="CX163" s="150">
        <f t="shared" si="4696"/>
        <v>0</v>
      </c>
      <c r="CY163" s="150">
        <f t="shared" si="4697"/>
        <v>0</v>
      </c>
      <c r="CZ163" s="150">
        <f t="shared" si="4745"/>
        <v>0</v>
      </c>
      <c r="DA163" s="149">
        <f t="shared" si="4746"/>
        <v>0</v>
      </c>
      <c r="DB163" s="151"/>
      <c r="DC163" s="150">
        <f t="shared" ref="DC163:DG175" si="4807">SUM(DC158:DC162)</f>
        <v>0</v>
      </c>
      <c r="DD163" s="150">
        <f t="shared" si="4807"/>
        <v>0</v>
      </c>
      <c r="DE163" s="150">
        <f t="shared" si="4807"/>
        <v>0</v>
      </c>
      <c r="DF163" s="150">
        <f t="shared" si="4807"/>
        <v>0</v>
      </c>
      <c r="DG163" s="150">
        <f t="shared" si="4807"/>
        <v>0</v>
      </c>
      <c r="DH163" s="149">
        <f t="shared" si="4752"/>
        <v>0</v>
      </c>
      <c r="DI163" s="151"/>
      <c r="DJ163" s="150">
        <f t="shared" ref="DJ163:DN175" si="4808">SUM(DJ158:DJ162)</f>
        <v>0</v>
      </c>
      <c r="DK163" s="150">
        <f t="shared" si="4808"/>
        <v>0</v>
      </c>
      <c r="DL163" s="150">
        <f t="shared" si="4808"/>
        <v>0</v>
      </c>
      <c r="DM163" s="150">
        <f t="shared" si="4808"/>
        <v>0</v>
      </c>
      <c r="DN163" s="150">
        <f t="shared" si="4808"/>
        <v>0</v>
      </c>
      <c r="DO163" s="149">
        <f t="shared" si="4758"/>
        <v>0</v>
      </c>
      <c r="DP163" s="77"/>
    </row>
    <row r="164" spans="1:120" x14ac:dyDescent="0.3">
      <c r="A164" s="202" t="s">
        <v>59</v>
      </c>
      <c r="B164" s="205">
        <f>'Project 24'!$C$2</f>
        <v>0</v>
      </c>
      <c r="C164" s="201">
        <f>'Project 24'!$C$3</f>
        <v>0</v>
      </c>
      <c r="D164" s="201">
        <f>'Project 24'!$C$4</f>
        <v>0</v>
      </c>
      <c r="E164" s="169">
        <f>'Project 24'!$C$6</f>
        <v>0</v>
      </c>
      <c r="F164" s="201">
        <f>'Project 24'!$C$7</f>
        <v>0</v>
      </c>
      <c r="G164" s="119" t="s">
        <v>22</v>
      </c>
      <c r="H164" s="146">
        <f>'Project 24'!$B$12</f>
        <v>0</v>
      </c>
      <c r="I164" s="146">
        <f>'Project 24'!$C$12</f>
        <v>0</v>
      </c>
      <c r="J164" s="146">
        <f>'Project 24'!$D$12</f>
        <v>0</v>
      </c>
      <c r="K164" s="146">
        <f>'Project 24'!$E$12</f>
        <v>0</v>
      </c>
      <c r="L164" s="146">
        <f>'Project 24'!$F$12</f>
        <v>0</v>
      </c>
      <c r="M164" s="147">
        <f>'Project 24'!$G$12</f>
        <v>0</v>
      </c>
      <c r="N164" s="151"/>
      <c r="O164" s="146">
        <f>'Project 24'!$B$21</f>
        <v>0</v>
      </c>
      <c r="P164" s="146">
        <f>'Project 24'!$C$21</f>
        <v>0</v>
      </c>
      <c r="Q164" s="146">
        <f>'Project 24'!$D$21</f>
        <v>0</v>
      </c>
      <c r="R164" s="146">
        <f>'Project 24'!$E$21</f>
        <v>0</v>
      </c>
      <c r="S164" s="146">
        <f>'Project 24'!$F$21</f>
        <v>0</v>
      </c>
      <c r="T164" s="147">
        <f>'Project 24'!$G$21</f>
        <v>0</v>
      </c>
      <c r="U164" s="151"/>
      <c r="V164" s="146">
        <f>'Project 24'!$J$21</f>
        <v>0</v>
      </c>
      <c r="W164" s="146">
        <f>'Project 24'!$K$21</f>
        <v>0</v>
      </c>
      <c r="X164" s="146">
        <f>'Project 24'!$L$21</f>
        <v>0</v>
      </c>
      <c r="Y164" s="146">
        <f>'Project 24'!$M$21</f>
        <v>0</v>
      </c>
      <c r="Z164" s="146">
        <f>'Project 24'!$N$21</f>
        <v>0</v>
      </c>
      <c r="AA164" s="147">
        <f>'Project 24'!$O$21</f>
        <v>0</v>
      </c>
      <c r="AB164" s="40"/>
      <c r="AC164" s="200"/>
      <c r="AE164" s="146">
        <f t="shared" si="4485"/>
        <v>0</v>
      </c>
      <c r="AF164" s="146">
        <f t="shared" si="4486"/>
        <v>0</v>
      </c>
      <c r="AG164" s="146">
        <f t="shared" si="4487"/>
        <v>0</v>
      </c>
      <c r="AH164" s="146">
        <f t="shared" si="4488"/>
        <v>0</v>
      </c>
      <c r="AI164" s="146">
        <f t="shared" si="4489"/>
        <v>0</v>
      </c>
      <c r="AJ164" s="147">
        <f t="shared" si="4490"/>
        <v>0</v>
      </c>
      <c r="AK164" s="151"/>
      <c r="AL164" s="146">
        <f t="shared" ref="AL164" si="4809">SUM(AC164*O164)</f>
        <v>0</v>
      </c>
      <c r="AM164" s="146">
        <f t="shared" ref="AM164" si="4810">SUM(AC164*P164)</f>
        <v>0</v>
      </c>
      <c r="AN164" s="146">
        <f t="shared" ref="AN164" si="4811">SUM(AC164*Q164)</f>
        <v>0</v>
      </c>
      <c r="AO164" s="146">
        <f t="shared" ref="AO164" si="4812">SUM(AC164*R164)</f>
        <v>0</v>
      </c>
      <c r="AP164" s="146">
        <f t="shared" ref="AP164" si="4813">SUM(AC164*S164)</f>
        <v>0</v>
      </c>
      <c r="AQ164" s="147">
        <f t="shared" si="4801"/>
        <v>0</v>
      </c>
      <c r="AR164" s="151"/>
      <c r="AS164" s="146">
        <f t="shared" ref="AS164" si="4814">SUM(AC164*V164)</f>
        <v>0</v>
      </c>
      <c r="AT164" s="146">
        <f t="shared" ref="AT164" si="4815">SUM(AC164*W164)</f>
        <v>0</v>
      </c>
      <c r="AU164" s="146">
        <f t="shared" ref="AU164" si="4816">SUM(AC164*X164)</f>
        <v>0</v>
      </c>
      <c r="AV164" s="146">
        <f t="shared" ref="AV164" si="4817">SUM(AC164*Y164)</f>
        <v>0</v>
      </c>
      <c r="AW164" s="146">
        <f t="shared" ref="AW164" si="4818">SUM(AC164*Z164)</f>
        <v>0</v>
      </c>
      <c r="AX164" s="147">
        <f t="shared" si="4718"/>
        <v>0</v>
      </c>
      <c r="AY164" s="40"/>
      <c r="AZ164" s="200"/>
      <c r="BA164" s="137"/>
      <c r="BB164" s="146">
        <f t="shared" si="4501"/>
        <v>0</v>
      </c>
      <c r="BC164" s="146">
        <f t="shared" si="4502"/>
        <v>0</v>
      </c>
      <c r="BD164" s="146">
        <f t="shared" si="4453"/>
        <v>0</v>
      </c>
      <c r="BE164" s="146">
        <f t="shared" si="3693"/>
        <v>0</v>
      </c>
      <c r="BF164" s="146">
        <f t="shared" si="4503"/>
        <v>0</v>
      </c>
      <c r="BG164" s="147">
        <f t="shared" si="3694"/>
        <v>0</v>
      </c>
      <c r="BH164" s="151"/>
      <c r="BI164" s="146">
        <f t="shared" ref="BI164" si="4819">SUM(AZ164*O164)</f>
        <v>0</v>
      </c>
      <c r="BJ164" s="146">
        <f t="shared" ref="BJ164" si="4820">SUM(AZ164*P164)</f>
        <v>0</v>
      </c>
      <c r="BK164" s="146">
        <f t="shared" ref="BK164" si="4821">SUM(AZ164*Q164)</f>
        <v>0</v>
      </c>
      <c r="BL164" s="146">
        <f t="shared" ref="BL164" si="4822">SUM(AZ164*R164)</f>
        <v>0</v>
      </c>
      <c r="BM164" s="146">
        <f t="shared" ref="BM164" si="4823">SUM(AZ164*S164)</f>
        <v>0</v>
      </c>
      <c r="BN164" s="147">
        <f t="shared" si="4724"/>
        <v>0</v>
      </c>
      <c r="BO164" s="40"/>
      <c r="BP164" s="146">
        <f t="shared" ref="BP164" si="4824">SUM(AZ164*V164)</f>
        <v>0</v>
      </c>
      <c r="BQ164" s="146">
        <f t="shared" ref="BQ164" si="4825">SUM(AZ164*W164)</f>
        <v>0</v>
      </c>
      <c r="BR164" s="146">
        <f t="shared" ref="BR164" si="4826">SUM(AZ164*X164)</f>
        <v>0</v>
      </c>
      <c r="BS164" s="146">
        <f t="shared" ref="BS164" si="4827">SUM(AZ164*Y164)</f>
        <v>0</v>
      </c>
      <c r="BT164" s="146">
        <f t="shared" ref="BT164" si="4828">SUM(AZ164*Z164)</f>
        <v>0</v>
      </c>
      <c r="BU164" s="147">
        <f t="shared" si="4730"/>
        <v>0</v>
      </c>
      <c r="BV164" s="39"/>
      <c r="BW164" s="200"/>
      <c r="BX164" s="137"/>
      <c r="BY164" s="146">
        <f t="shared" si="4514"/>
        <v>0</v>
      </c>
      <c r="BZ164" s="146">
        <f t="shared" si="4515"/>
        <v>0</v>
      </c>
      <c r="CA164" s="146">
        <f t="shared" si="4464"/>
        <v>0</v>
      </c>
      <c r="CB164" s="146">
        <f t="shared" si="3705"/>
        <v>0</v>
      </c>
      <c r="CC164" s="146">
        <f t="shared" si="4516"/>
        <v>0</v>
      </c>
      <c r="CD164" s="147">
        <f t="shared" si="3706"/>
        <v>0</v>
      </c>
      <c r="CE164" s="151"/>
      <c r="CF164" s="146">
        <f t="shared" ref="CF164" si="4829">SUM(BW164*O164)</f>
        <v>0</v>
      </c>
      <c r="CG164" s="146">
        <f t="shared" ref="CG164" si="4830">SUM(BW164*P164)</f>
        <v>0</v>
      </c>
      <c r="CH164" s="146">
        <f t="shared" ref="CH164" si="4831">SUM(BW164*Q164)</f>
        <v>0</v>
      </c>
      <c r="CI164" s="146">
        <f t="shared" ref="CI164" si="4832">SUM(BW164*R164)</f>
        <v>0</v>
      </c>
      <c r="CJ164" s="146">
        <f t="shared" ref="CJ164" si="4833">SUM(BW164*S164)</f>
        <v>0</v>
      </c>
      <c r="CK164" s="147">
        <f t="shared" si="4736"/>
        <v>0</v>
      </c>
      <c r="CL164" s="151"/>
      <c r="CM164" s="146">
        <f t="shared" ref="CM164" si="4834">SUM(BW164*V164)</f>
        <v>0</v>
      </c>
      <c r="CN164" s="146">
        <f t="shared" ref="CN164" si="4835">SUM(BW164*W164)</f>
        <v>0</v>
      </c>
      <c r="CO164" s="146">
        <f t="shared" ref="CO164" si="4836">SUM(BW164*X164)</f>
        <v>0</v>
      </c>
      <c r="CP164" s="146">
        <f t="shared" ref="CP164" si="4837">SUM(BW164*Y164)</f>
        <v>0</v>
      </c>
      <c r="CQ164" s="146">
        <f t="shared" ref="CQ164" si="4838">SUM(BW164*Z164)</f>
        <v>0</v>
      </c>
      <c r="CR164" s="147">
        <f t="shared" si="4742"/>
        <v>0</v>
      </c>
      <c r="CS164" s="40"/>
      <c r="CT164" s="200"/>
      <c r="CU164" s="40"/>
      <c r="CV164" s="146">
        <f t="shared" si="4743"/>
        <v>0</v>
      </c>
      <c r="CW164" s="146">
        <f t="shared" si="4744"/>
        <v>0</v>
      </c>
      <c r="CX164" s="146">
        <f t="shared" si="4696"/>
        <v>0</v>
      </c>
      <c r="CY164" s="146">
        <f t="shared" si="4697"/>
        <v>0</v>
      </c>
      <c r="CZ164" s="146">
        <f t="shared" si="4745"/>
        <v>0</v>
      </c>
      <c r="DA164" s="149">
        <f t="shared" si="4746"/>
        <v>0</v>
      </c>
      <c r="DB164" s="151"/>
      <c r="DC164" s="146">
        <f t="shared" ref="DC164" si="4839">SUM(CT164*O164)</f>
        <v>0</v>
      </c>
      <c r="DD164" s="146">
        <f t="shared" ref="DD164" si="4840">SUM(CT164*P164)</f>
        <v>0</v>
      </c>
      <c r="DE164" s="146">
        <f t="shared" ref="DE164" si="4841">SUM(CT164*Q164)</f>
        <v>0</v>
      </c>
      <c r="DF164" s="146">
        <f t="shared" ref="DF164" si="4842">SUM(CT164*R164)</f>
        <v>0</v>
      </c>
      <c r="DG164" s="146">
        <f t="shared" ref="DG164" si="4843">SUM(CT164*S164)</f>
        <v>0</v>
      </c>
      <c r="DH164" s="149">
        <f t="shared" si="4752"/>
        <v>0</v>
      </c>
      <c r="DI164" s="151"/>
      <c r="DJ164" s="146">
        <f t="shared" ref="DJ164" si="4844">SUM(CT164*V164)</f>
        <v>0</v>
      </c>
      <c r="DK164" s="146">
        <f t="shared" ref="DK164" si="4845">SUM(CT164*W164)</f>
        <v>0</v>
      </c>
      <c r="DL164" s="146">
        <f t="shared" ref="DL164" si="4846">SUM(CT164*X164)</f>
        <v>0</v>
      </c>
      <c r="DM164" s="146">
        <f t="shared" ref="DM164" si="4847">SUM(CT164*Y164)</f>
        <v>0</v>
      </c>
      <c r="DN164" s="146">
        <f t="shared" ref="DN164" si="4848">SUM(CT164*Z164)</f>
        <v>0</v>
      </c>
      <c r="DO164" s="149">
        <f t="shared" si="4758"/>
        <v>0</v>
      </c>
      <c r="DP164" s="77"/>
    </row>
    <row r="165" spans="1:120" x14ac:dyDescent="0.3">
      <c r="A165" s="203"/>
      <c r="B165" s="205"/>
      <c r="C165" s="201"/>
      <c r="D165" s="201"/>
      <c r="E165" s="170">
        <f>E164</f>
        <v>0</v>
      </c>
      <c r="F165" s="201"/>
      <c r="G165" s="119" t="s">
        <v>24</v>
      </c>
      <c r="H165" s="146">
        <f>'Project 24'!$B$13</f>
        <v>0</v>
      </c>
      <c r="I165" s="146">
        <f>'Project 24'!$C$13</f>
        <v>0</v>
      </c>
      <c r="J165" s="146">
        <f>'Project 24'!$D$13</f>
        <v>0</v>
      </c>
      <c r="K165" s="146">
        <f>'Project 24'!$E$13</f>
        <v>0</v>
      </c>
      <c r="L165" s="146">
        <f>'Project 24'!$F$13</f>
        <v>0</v>
      </c>
      <c r="M165" s="149">
        <f>'Project 24'!$G$13</f>
        <v>0</v>
      </c>
      <c r="N165" s="151"/>
      <c r="O165" s="146">
        <f>'Project 24'!$B$22</f>
        <v>0</v>
      </c>
      <c r="P165" s="146">
        <f>'Project 24'!$C$22</f>
        <v>0</v>
      </c>
      <c r="Q165" s="146">
        <f>'Project 24'!$D$22</f>
        <v>0</v>
      </c>
      <c r="R165" s="146">
        <f>'Project 24'!$E$22</f>
        <v>0</v>
      </c>
      <c r="S165" s="146">
        <f>'Project 24'!$F$22</f>
        <v>0</v>
      </c>
      <c r="T165" s="149">
        <f>'Project 24'!$G$22</f>
        <v>0</v>
      </c>
      <c r="U165" s="151"/>
      <c r="V165" s="146">
        <f>'Project 24'!$J$22</f>
        <v>0</v>
      </c>
      <c r="W165" s="146">
        <f>'Project 24'!$K$22</f>
        <v>0</v>
      </c>
      <c r="X165" s="146">
        <f>'Project 24'!$L$22</f>
        <v>0</v>
      </c>
      <c r="Y165" s="146">
        <f>'Project 24'!$M$22</f>
        <v>0</v>
      </c>
      <c r="Z165" s="146">
        <f>'Project 24'!$N$22</f>
        <v>0</v>
      </c>
      <c r="AA165" s="149">
        <f>'Project 24'!$O$22</f>
        <v>0</v>
      </c>
      <c r="AB165" s="40"/>
      <c r="AC165" s="200"/>
      <c r="AE165" s="146">
        <f t="shared" si="4485"/>
        <v>0</v>
      </c>
      <c r="AF165" s="146">
        <f t="shared" si="4486"/>
        <v>0</v>
      </c>
      <c r="AG165" s="146">
        <f t="shared" si="4487"/>
        <v>0</v>
      </c>
      <c r="AH165" s="146">
        <f t="shared" si="4488"/>
        <v>0</v>
      </c>
      <c r="AI165" s="146">
        <f t="shared" si="4489"/>
        <v>0</v>
      </c>
      <c r="AJ165" s="149">
        <f t="shared" si="4490"/>
        <v>0</v>
      </c>
      <c r="AK165" s="151"/>
      <c r="AL165" s="146">
        <f t="shared" ref="AL165" si="4849">SUM(AC164*O165)</f>
        <v>0</v>
      </c>
      <c r="AM165" s="146">
        <f t="shared" ref="AM165" si="4850">SUM(AC164*P165)</f>
        <v>0</v>
      </c>
      <c r="AN165" s="146">
        <f t="shared" ref="AN165" si="4851">SUM(AC164*Q165)</f>
        <v>0</v>
      </c>
      <c r="AO165" s="146">
        <f t="shared" ref="AO165" si="4852">SUM(AC164*R165)</f>
        <v>0</v>
      </c>
      <c r="AP165" s="146">
        <f t="shared" ref="AP165" si="4853">SUM(AC164*S165)</f>
        <v>0</v>
      </c>
      <c r="AQ165" s="149">
        <f t="shared" si="4801"/>
        <v>0</v>
      </c>
      <c r="AR165" s="151"/>
      <c r="AS165" s="146">
        <f t="shared" ref="AS165" si="4854">SUM(AC164*V165)</f>
        <v>0</v>
      </c>
      <c r="AT165" s="146">
        <f t="shared" ref="AT165" si="4855">SUM(AC164*W165)</f>
        <v>0</v>
      </c>
      <c r="AU165" s="146">
        <f t="shared" ref="AU165" si="4856">SUM(AC164*X165)</f>
        <v>0</v>
      </c>
      <c r="AV165" s="146">
        <f t="shared" ref="AV165" si="4857">SUM(AC164*Y165)</f>
        <v>0</v>
      </c>
      <c r="AW165" s="146">
        <f t="shared" ref="AW165" si="4858">SUM(AC164*Z165)</f>
        <v>0</v>
      </c>
      <c r="AX165" s="149">
        <f t="shared" si="4718"/>
        <v>0</v>
      </c>
      <c r="AY165" s="40"/>
      <c r="AZ165" s="200"/>
      <c r="BA165" s="137"/>
      <c r="BB165" s="146">
        <f t="shared" si="4501"/>
        <v>0</v>
      </c>
      <c r="BC165" s="146">
        <f t="shared" si="4502"/>
        <v>0</v>
      </c>
      <c r="BD165" s="146">
        <f t="shared" si="4453"/>
        <v>0</v>
      </c>
      <c r="BE165" s="146">
        <f t="shared" si="3693"/>
        <v>0</v>
      </c>
      <c r="BF165" s="146">
        <f t="shared" si="4503"/>
        <v>0</v>
      </c>
      <c r="BG165" s="149">
        <f t="shared" si="3694"/>
        <v>0</v>
      </c>
      <c r="BH165" s="151"/>
      <c r="BI165" s="146">
        <f t="shared" ref="BI165" si="4859">SUM(AZ164*O165)</f>
        <v>0</v>
      </c>
      <c r="BJ165" s="146">
        <f t="shared" ref="BJ165" si="4860">SUM(AZ164*P165)</f>
        <v>0</v>
      </c>
      <c r="BK165" s="146">
        <f t="shared" ref="BK165" si="4861">SUM(AZ164*Q165)</f>
        <v>0</v>
      </c>
      <c r="BL165" s="146">
        <f t="shared" ref="BL165" si="4862">SUM(AZ164*R165)</f>
        <v>0</v>
      </c>
      <c r="BM165" s="146">
        <f t="shared" ref="BM165" si="4863">SUM(AZ164*S165)</f>
        <v>0</v>
      </c>
      <c r="BN165" s="149">
        <f t="shared" si="4724"/>
        <v>0</v>
      </c>
      <c r="BO165" s="40"/>
      <c r="BP165" s="146">
        <f t="shared" ref="BP165" si="4864">SUM(AZ164*V165)</f>
        <v>0</v>
      </c>
      <c r="BQ165" s="146">
        <f t="shared" ref="BQ165" si="4865">SUM(AZ164*W165)</f>
        <v>0</v>
      </c>
      <c r="BR165" s="146">
        <f t="shared" ref="BR165" si="4866">SUM(AZ164*X165)</f>
        <v>0</v>
      </c>
      <c r="BS165" s="146">
        <f t="shared" ref="BS165" si="4867">SUM(AZ164*Y165)</f>
        <v>0</v>
      </c>
      <c r="BT165" s="146">
        <f t="shared" ref="BT165" si="4868">SUM(AZ164*Z165)</f>
        <v>0</v>
      </c>
      <c r="BU165" s="149">
        <f t="shared" si="4730"/>
        <v>0</v>
      </c>
      <c r="BV165" s="39"/>
      <c r="BW165" s="200"/>
      <c r="BX165" s="137"/>
      <c r="BY165" s="146">
        <f t="shared" si="4514"/>
        <v>0</v>
      </c>
      <c r="BZ165" s="146">
        <f t="shared" si="4515"/>
        <v>0</v>
      </c>
      <c r="CA165" s="146">
        <f t="shared" si="4464"/>
        <v>0</v>
      </c>
      <c r="CB165" s="146">
        <f t="shared" si="3705"/>
        <v>0</v>
      </c>
      <c r="CC165" s="146">
        <f t="shared" si="4516"/>
        <v>0</v>
      </c>
      <c r="CD165" s="149">
        <f t="shared" si="3706"/>
        <v>0</v>
      </c>
      <c r="CE165" s="151"/>
      <c r="CF165" s="146">
        <f t="shared" ref="CF165" si="4869">SUM(BW164*O165)</f>
        <v>0</v>
      </c>
      <c r="CG165" s="146">
        <f t="shared" ref="CG165" si="4870">SUM(BW164*P165)</f>
        <v>0</v>
      </c>
      <c r="CH165" s="146">
        <f t="shared" ref="CH165" si="4871">SUM(BW164*Q165)</f>
        <v>0</v>
      </c>
      <c r="CI165" s="146">
        <f t="shared" ref="CI165" si="4872">SUM(BW164*R165)</f>
        <v>0</v>
      </c>
      <c r="CJ165" s="146">
        <f t="shared" ref="CJ165" si="4873">SUM(BW164*S165)</f>
        <v>0</v>
      </c>
      <c r="CK165" s="149">
        <f t="shared" si="4736"/>
        <v>0</v>
      </c>
      <c r="CL165" s="151"/>
      <c r="CM165" s="146">
        <f t="shared" ref="CM165" si="4874">SUM(BW164*V165)</f>
        <v>0</v>
      </c>
      <c r="CN165" s="146">
        <f t="shared" ref="CN165" si="4875">SUM(BW164*W165)</f>
        <v>0</v>
      </c>
      <c r="CO165" s="146">
        <f t="shared" ref="CO165" si="4876">SUM(BW164*X165)</f>
        <v>0</v>
      </c>
      <c r="CP165" s="146">
        <f t="shared" ref="CP165" si="4877">SUM(BW164*Y165)</f>
        <v>0</v>
      </c>
      <c r="CQ165" s="146">
        <f t="shared" ref="CQ165" si="4878">SUM(BW164*Z165)</f>
        <v>0</v>
      </c>
      <c r="CR165" s="149">
        <f t="shared" si="4742"/>
        <v>0</v>
      </c>
      <c r="CS165" s="40"/>
      <c r="CT165" s="200"/>
      <c r="CU165" s="40"/>
      <c r="CV165" s="146">
        <f t="shared" si="4743"/>
        <v>0</v>
      </c>
      <c r="CW165" s="146">
        <f t="shared" si="4744"/>
        <v>0</v>
      </c>
      <c r="CX165" s="146">
        <f t="shared" si="4696"/>
        <v>0</v>
      </c>
      <c r="CY165" s="146">
        <f t="shared" si="4697"/>
        <v>0</v>
      </c>
      <c r="CZ165" s="146">
        <f t="shared" si="4745"/>
        <v>0</v>
      </c>
      <c r="DA165" s="149">
        <f t="shared" si="4746"/>
        <v>0</v>
      </c>
      <c r="DB165" s="151"/>
      <c r="DC165" s="146">
        <f t="shared" ref="DC165" si="4879">SUM(CT164*O165)</f>
        <v>0</v>
      </c>
      <c r="DD165" s="146">
        <f t="shared" ref="DD165" si="4880">SUM(CT164*P165)</f>
        <v>0</v>
      </c>
      <c r="DE165" s="146">
        <f t="shared" ref="DE165" si="4881">SUM(CT164*Q165)</f>
        <v>0</v>
      </c>
      <c r="DF165" s="146">
        <f t="shared" ref="DF165" si="4882">SUM(CT164*R165)</f>
        <v>0</v>
      </c>
      <c r="DG165" s="146">
        <f t="shared" ref="DG165" si="4883">SUM(CT164*S165)</f>
        <v>0</v>
      </c>
      <c r="DH165" s="149">
        <f t="shared" si="4752"/>
        <v>0</v>
      </c>
      <c r="DI165" s="151"/>
      <c r="DJ165" s="146">
        <f t="shared" ref="DJ165" si="4884">SUM(CT164*V165)</f>
        <v>0</v>
      </c>
      <c r="DK165" s="146">
        <f t="shared" ref="DK165" si="4885">SUM(CT164*W165)</f>
        <v>0</v>
      </c>
      <c r="DL165" s="146">
        <f t="shared" ref="DL165" si="4886">SUM(CT164*X165)</f>
        <v>0</v>
      </c>
      <c r="DM165" s="146">
        <f t="shared" ref="DM165" si="4887">SUM(CT164*Y165)</f>
        <v>0</v>
      </c>
      <c r="DN165" s="146">
        <f t="shared" ref="DN165" si="4888">SUM(CT164*Z165)</f>
        <v>0</v>
      </c>
      <c r="DO165" s="149">
        <f t="shared" si="4758"/>
        <v>0</v>
      </c>
      <c r="DP165" s="77"/>
    </row>
    <row r="166" spans="1:120" x14ac:dyDescent="0.3">
      <c r="A166" s="203"/>
      <c r="B166" s="205"/>
      <c r="C166" s="201"/>
      <c r="D166" s="201"/>
      <c r="E166" s="170">
        <f t="shared" ref="E166:E168" si="4889">E165</f>
        <v>0</v>
      </c>
      <c r="F166" s="201"/>
      <c r="G166" s="119" t="s">
        <v>25</v>
      </c>
      <c r="H166" s="146">
        <f>'Project 24'!$B$14</f>
        <v>0</v>
      </c>
      <c r="I166" s="146">
        <f>'Project 24'!$C$14</f>
        <v>0</v>
      </c>
      <c r="J166" s="146">
        <f>'Project 24'!$D$14</f>
        <v>0</v>
      </c>
      <c r="K166" s="146">
        <f>'Project 24'!$E$14</f>
        <v>0</v>
      </c>
      <c r="L166" s="146">
        <f>'Project 24'!$F$14</f>
        <v>0</v>
      </c>
      <c r="M166" s="149">
        <f>'Project 24'!$G$14</f>
        <v>0</v>
      </c>
      <c r="N166" s="151"/>
      <c r="O166" s="146">
        <f>'Project 24'!$B$23</f>
        <v>0</v>
      </c>
      <c r="P166" s="146">
        <f>'Project 24'!$C$23</f>
        <v>0</v>
      </c>
      <c r="Q166" s="146">
        <f>'Project 24'!$D$23</f>
        <v>0</v>
      </c>
      <c r="R166" s="146">
        <f>'Project 24'!$E$23</f>
        <v>0</v>
      </c>
      <c r="S166" s="146">
        <f>'Project 24'!$F$23</f>
        <v>0</v>
      </c>
      <c r="T166" s="149">
        <f>'Project 24'!$G$23</f>
        <v>0</v>
      </c>
      <c r="U166" s="151"/>
      <c r="V166" s="146">
        <f>'Project 24'!$J$23</f>
        <v>0</v>
      </c>
      <c r="W166" s="146">
        <f>'Project 24'!$K$23</f>
        <v>0</v>
      </c>
      <c r="X166" s="146">
        <f>'Project 24'!$L$23</f>
        <v>0</v>
      </c>
      <c r="Y166" s="146">
        <f>'Project 24'!$M$23</f>
        <v>0</v>
      </c>
      <c r="Z166" s="146">
        <f>'Project 24'!$N$23</f>
        <v>0</v>
      </c>
      <c r="AA166" s="149">
        <f>'Project 24'!$O$23</f>
        <v>0</v>
      </c>
      <c r="AB166" s="40"/>
      <c r="AC166" s="200"/>
      <c r="AE166" s="146">
        <f t="shared" si="4485"/>
        <v>0</v>
      </c>
      <c r="AF166" s="146">
        <f t="shared" si="4486"/>
        <v>0</v>
      </c>
      <c r="AG166" s="146">
        <f t="shared" si="4487"/>
        <v>0</v>
      </c>
      <c r="AH166" s="146">
        <f t="shared" si="4488"/>
        <v>0</v>
      </c>
      <c r="AI166" s="146">
        <f t="shared" si="4489"/>
        <v>0</v>
      </c>
      <c r="AJ166" s="149">
        <f t="shared" si="4490"/>
        <v>0</v>
      </c>
      <c r="AK166" s="151"/>
      <c r="AL166" s="146">
        <f t="shared" ref="AL166" si="4890">SUM(AC164*O166)</f>
        <v>0</v>
      </c>
      <c r="AM166" s="146">
        <f t="shared" ref="AM166" si="4891">SUM(AC164*P166)</f>
        <v>0</v>
      </c>
      <c r="AN166" s="146">
        <f t="shared" ref="AN166" si="4892">SUM(AC164*Q166)</f>
        <v>0</v>
      </c>
      <c r="AO166" s="146">
        <f t="shared" ref="AO166" si="4893">SUM(AC164*R166)</f>
        <v>0</v>
      </c>
      <c r="AP166" s="146">
        <f t="shared" ref="AP166" si="4894">SUM(AC164*S166)</f>
        <v>0</v>
      </c>
      <c r="AQ166" s="149">
        <f t="shared" si="4801"/>
        <v>0</v>
      </c>
      <c r="AR166" s="151"/>
      <c r="AS166" s="146">
        <f t="shared" ref="AS166" si="4895">SUM(AC164*V166)</f>
        <v>0</v>
      </c>
      <c r="AT166" s="146">
        <f t="shared" ref="AT166" si="4896">SUM(AC164*W166)</f>
        <v>0</v>
      </c>
      <c r="AU166" s="146">
        <f t="shared" ref="AU166" si="4897">SUM(AC164*X166)</f>
        <v>0</v>
      </c>
      <c r="AV166" s="146">
        <f t="shared" ref="AV166" si="4898">SUM(AC164*Y166)</f>
        <v>0</v>
      </c>
      <c r="AW166" s="146">
        <f t="shared" ref="AW166" si="4899">SUM(AC164*Z166)</f>
        <v>0</v>
      </c>
      <c r="AX166" s="149">
        <f t="shared" si="4718"/>
        <v>0</v>
      </c>
      <c r="AY166" s="40"/>
      <c r="AZ166" s="200"/>
      <c r="BA166" s="137"/>
      <c r="BB166" s="146">
        <f t="shared" si="4501"/>
        <v>0</v>
      </c>
      <c r="BC166" s="146">
        <f t="shared" si="4502"/>
        <v>0</v>
      </c>
      <c r="BD166" s="146">
        <f t="shared" si="4453"/>
        <v>0</v>
      </c>
      <c r="BE166" s="146">
        <f t="shared" si="3693"/>
        <v>0</v>
      </c>
      <c r="BF166" s="146">
        <f t="shared" si="4503"/>
        <v>0</v>
      </c>
      <c r="BG166" s="149">
        <f t="shared" si="3694"/>
        <v>0</v>
      </c>
      <c r="BH166" s="151"/>
      <c r="BI166" s="146">
        <f t="shared" ref="BI166" si="4900">SUM(AZ164*O166)</f>
        <v>0</v>
      </c>
      <c r="BJ166" s="146">
        <f t="shared" ref="BJ166" si="4901">SUM(AZ164*P166)</f>
        <v>0</v>
      </c>
      <c r="BK166" s="146">
        <f t="shared" ref="BK166" si="4902">SUM(AZ164*Q166)</f>
        <v>0</v>
      </c>
      <c r="BL166" s="146">
        <f t="shared" ref="BL166" si="4903">SUM(AZ164*R166)</f>
        <v>0</v>
      </c>
      <c r="BM166" s="146">
        <f t="shared" ref="BM166" si="4904">SUM(AZ164*S166)</f>
        <v>0</v>
      </c>
      <c r="BN166" s="149">
        <f t="shared" si="4724"/>
        <v>0</v>
      </c>
      <c r="BO166" s="40"/>
      <c r="BP166" s="146">
        <f t="shared" ref="BP166" si="4905">SUM(AZ164*V166)</f>
        <v>0</v>
      </c>
      <c r="BQ166" s="146">
        <f t="shared" ref="BQ166" si="4906">SUM(AZ164*W166)</f>
        <v>0</v>
      </c>
      <c r="BR166" s="146">
        <f t="shared" ref="BR166" si="4907">SUM(AZ164*X166)</f>
        <v>0</v>
      </c>
      <c r="BS166" s="146">
        <f t="shared" ref="BS166" si="4908">SUM(AZ164*Y166)</f>
        <v>0</v>
      </c>
      <c r="BT166" s="146">
        <f t="shared" ref="BT166" si="4909">SUM(AZ164*Z166)</f>
        <v>0</v>
      </c>
      <c r="BU166" s="149">
        <f t="shared" si="4730"/>
        <v>0</v>
      </c>
      <c r="BV166" s="39"/>
      <c r="BW166" s="200"/>
      <c r="BX166" s="137"/>
      <c r="BY166" s="146">
        <f t="shared" si="4514"/>
        <v>0</v>
      </c>
      <c r="BZ166" s="146">
        <f t="shared" si="4515"/>
        <v>0</v>
      </c>
      <c r="CA166" s="146">
        <f t="shared" si="4464"/>
        <v>0</v>
      </c>
      <c r="CB166" s="146">
        <f t="shared" si="3705"/>
        <v>0</v>
      </c>
      <c r="CC166" s="146">
        <f t="shared" si="4516"/>
        <v>0</v>
      </c>
      <c r="CD166" s="149">
        <f t="shared" si="3706"/>
        <v>0</v>
      </c>
      <c r="CE166" s="151"/>
      <c r="CF166" s="146">
        <f t="shared" ref="CF166" si="4910">SUM(BW164*O166)</f>
        <v>0</v>
      </c>
      <c r="CG166" s="146">
        <f t="shared" ref="CG166" si="4911">SUM(BW164*P166)</f>
        <v>0</v>
      </c>
      <c r="CH166" s="146">
        <f t="shared" ref="CH166" si="4912">SUM(BW164*Q166)</f>
        <v>0</v>
      </c>
      <c r="CI166" s="146">
        <f t="shared" ref="CI166" si="4913">SUM(BW164*R166)</f>
        <v>0</v>
      </c>
      <c r="CJ166" s="146">
        <f t="shared" ref="CJ166" si="4914">SUM(BW164*S166)</f>
        <v>0</v>
      </c>
      <c r="CK166" s="149">
        <f t="shared" si="4736"/>
        <v>0</v>
      </c>
      <c r="CL166" s="151"/>
      <c r="CM166" s="146">
        <f t="shared" ref="CM166" si="4915">SUM(BW164*V166)</f>
        <v>0</v>
      </c>
      <c r="CN166" s="146">
        <f t="shared" ref="CN166" si="4916">SUM(BW164*W166)</f>
        <v>0</v>
      </c>
      <c r="CO166" s="146">
        <f t="shared" ref="CO166" si="4917">SUM(BW164*X166)</f>
        <v>0</v>
      </c>
      <c r="CP166" s="146">
        <f t="shared" ref="CP166" si="4918">SUM(BW164*Y166)</f>
        <v>0</v>
      </c>
      <c r="CQ166" s="146">
        <f t="shared" ref="CQ166" si="4919">SUM(BW164*Z166)</f>
        <v>0</v>
      </c>
      <c r="CR166" s="149">
        <f t="shared" si="4742"/>
        <v>0</v>
      </c>
      <c r="CS166" s="40"/>
      <c r="CT166" s="200"/>
      <c r="CU166" s="40"/>
      <c r="CV166" s="146">
        <f t="shared" si="4743"/>
        <v>0</v>
      </c>
      <c r="CW166" s="146">
        <f t="shared" si="4744"/>
        <v>0</v>
      </c>
      <c r="CX166" s="146">
        <f t="shared" si="4696"/>
        <v>0</v>
      </c>
      <c r="CY166" s="146">
        <f t="shared" si="4697"/>
        <v>0</v>
      </c>
      <c r="CZ166" s="146">
        <f t="shared" si="4745"/>
        <v>0</v>
      </c>
      <c r="DA166" s="149">
        <f t="shared" si="4746"/>
        <v>0</v>
      </c>
      <c r="DB166" s="151"/>
      <c r="DC166" s="146">
        <f t="shared" ref="DC166" si="4920">SUM(CT164*O166)</f>
        <v>0</v>
      </c>
      <c r="DD166" s="146">
        <f t="shared" ref="DD166" si="4921">SUM(CT164*P166)</f>
        <v>0</v>
      </c>
      <c r="DE166" s="146">
        <f t="shared" ref="DE166" si="4922">SUM(CT164*Q166)</f>
        <v>0</v>
      </c>
      <c r="DF166" s="146">
        <f t="shared" ref="DF166" si="4923">SUM(CT164*R166)</f>
        <v>0</v>
      </c>
      <c r="DG166" s="146">
        <f t="shared" ref="DG166" si="4924">SUM(CT164*S166)</f>
        <v>0</v>
      </c>
      <c r="DH166" s="149">
        <f t="shared" si="4752"/>
        <v>0</v>
      </c>
      <c r="DI166" s="151"/>
      <c r="DJ166" s="146">
        <f t="shared" ref="DJ166" si="4925">SUM(CT164*V166)</f>
        <v>0</v>
      </c>
      <c r="DK166" s="146">
        <f t="shared" ref="DK166" si="4926">SUM(CT164*W166)</f>
        <v>0</v>
      </c>
      <c r="DL166" s="146">
        <f t="shared" ref="DL166" si="4927">SUM(CT164*X166)</f>
        <v>0</v>
      </c>
      <c r="DM166" s="146">
        <f t="shared" ref="DM166" si="4928">SUM(CT164*Y166)</f>
        <v>0</v>
      </c>
      <c r="DN166" s="146">
        <f t="shared" ref="DN166" si="4929">SUM(CT164*Z166)</f>
        <v>0</v>
      </c>
      <c r="DO166" s="149">
        <f t="shared" si="4758"/>
        <v>0</v>
      </c>
      <c r="DP166" s="77"/>
    </row>
    <row r="167" spans="1:120" x14ac:dyDescent="0.3">
      <c r="A167" s="203"/>
      <c r="B167" s="205"/>
      <c r="C167" s="201"/>
      <c r="D167" s="201"/>
      <c r="E167" s="170">
        <f t="shared" si="4889"/>
        <v>0</v>
      </c>
      <c r="F167" s="201"/>
      <c r="G167" s="119" t="s">
        <v>26</v>
      </c>
      <c r="H167" s="146">
        <f>'Project 24'!$B$15</f>
        <v>0</v>
      </c>
      <c r="I167" s="146">
        <f>'Project 24'!$C$15</f>
        <v>0</v>
      </c>
      <c r="J167" s="146">
        <f>'Project 24'!$D$15</f>
        <v>0</v>
      </c>
      <c r="K167" s="146">
        <f>'Project 24'!$E$15</f>
        <v>0</v>
      </c>
      <c r="L167" s="146">
        <f>'Project 24'!$F$15</f>
        <v>0</v>
      </c>
      <c r="M167" s="149">
        <f>'Project 24'!$G$15</f>
        <v>0</v>
      </c>
      <c r="N167" s="151"/>
      <c r="O167" s="146">
        <f>'Project 24'!$B$24</f>
        <v>0</v>
      </c>
      <c r="P167" s="146">
        <f>'Project 24'!$C$24</f>
        <v>0</v>
      </c>
      <c r="Q167" s="146">
        <f>'Project 24'!$D$24</f>
        <v>0</v>
      </c>
      <c r="R167" s="146">
        <f>'Project 24'!$E$24</f>
        <v>0</v>
      </c>
      <c r="S167" s="146">
        <f>'Project 24'!$F$24</f>
        <v>0</v>
      </c>
      <c r="T167" s="149">
        <f>'Project 24'!$G$24</f>
        <v>0</v>
      </c>
      <c r="U167" s="151"/>
      <c r="V167" s="146">
        <f>'Project 24'!$J$24</f>
        <v>0</v>
      </c>
      <c r="W167" s="146">
        <f>'Project 24'!$K$24</f>
        <v>0</v>
      </c>
      <c r="X167" s="146">
        <f>'Project 24'!$L$24</f>
        <v>0</v>
      </c>
      <c r="Y167" s="146">
        <f>'Project 24'!$M$24</f>
        <v>0</v>
      </c>
      <c r="Z167" s="146">
        <f>'Project 24'!$N$24</f>
        <v>0</v>
      </c>
      <c r="AA167" s="149">
        <f>'Project 24'!$O$24</f>
        <v>0</v>
      </c>
      <c r="AB167" s="40"/>
      <c r="AC167" s="200"/>
      <c r="AE167" s="146">
        <f t="shared" si="4485"/>
        <v>0</v>
      </c>
      <c r="AF167" s="146">
        <f t="shared" si="4486"/>
        <v>0</v>
      </c>
      <c r="AG167" s="146">
        <f t="shared" si="4487"/>
        <v>0</v>
      </c>
      <c r="AH167" s="146">
        <f t="shared" si="4488"/>
        <v>0</v>
      </c>
      <c r="AI167" s="146">
        <f t="shared" si="4489"/>
        <v>0</v>
      </c>
      <c r="AJ167" s="149">
        <f t="shared" si="4490"/>
        <v>0</v>
      </c>
      <c r="AK167" s="151"/>
      <c r="AL167" s="146">
        <f t="shared" ref="AL167" si="4930">SUM(AC164*O167)</f>
        <v>0</v>
      </c>
      <c r="AM167" s="146">
        <f t="shared" ref="AM167" si="4931">SUM(AC164*P167)</f>
        <v>0</v>
      </c>
      <c r="AN167" s="146">
        <f t="shared" ref="AN167" si="4932">SUM(AC164*Q167)</f>
        <v>0</v>
      </c>
      <c r="AO167" s="146">
        <f t="shared" ref="AO167" si="4933">SUM(AC164*R167)</f>
        <v>0</v>
      </c>
      <c r="AP167" s="146">
        <f t="shared" ref="AP167" si="4934">SUM(AC164*S167)</f>
        <v>0</v>
      </c>
      <c r="AQ167" s="149">
        <f t="shared" si="4801"/>
        <v>0</v>
      </c>
      <c r="AR167" s="151"/>
      <c r="AS167" s="146">
        <f t="shared" ref="AS167" si="4935">SUM(AC164*V167)</f>
        <v>0</v>
      </c>
      <c r="AT167" s="146">
        <f t="shared" ref="AT167" si="4936">SUM(AC164*W167)</f>
        <v>0</v>
      </c>
      <c r="AU167" s="146">
        <f t="shared" ref="AU167" si="4937">SUM(AC164*X167)</f>
        <v>0</v>
      </c>
      <c r="AV167" s="146">
        <f t="shared" ref="AV167" si="4938">SUM(AC164*Y167)</f>
        <v>0</v>
      </c>
      <c r="AW167" s="146">
        <f t="shared" ref="AW167" si="4939">SUM(AC164*Z167)</f>
        <v>0</v>
      </c>
      <c r="AX167" s="149">
        <f t="shared" si="4718"/>
        <v>0</v>
      </c>
      <c r="AY167" s="40"/>
      <c r="AZ167" s="200"/>
      <c r="BA167" s="137"/>
      <c r="BB167" s="146">
        <f t="shared" si="4501"/>
        <v>0</v>
      </c>
      <c r="BC167" s="146">
        <f t="shared" si="4502"/>
        <v>0</v>
      </c>
      <c r="BD167" s="146">
        <f t="shared" si="4453"/>
        <v>0</v>
      </c>
      <c r="BE167" s="146">
        <f t="shared" si="3693"/>
        <v>0</v>
      </c>
      <c r="BF167" s="146">
        <f t="shared" si="4503"/>
        <v>0</v>
      </c>
      <c r="BG167" s="149">
        <f t="shared" si="3694"/>
        <v>0</v>
      </c>
      <c r="BH167" s="151"/>
      <c r="BI167" s="146">
        <f t="shared" ref="BI167" si="4940">SUM(AZ164*O167)</f>
        <v>0</v>
      </c>
      <c r="BJ167" s="146">
        <f t="shared" ref="BJ167" si="4941">SUM(AZ164*P167)</f>
        <v>0</v>
      </c>
      <c r="BK167" s="146">
        <f t="shared" ref="BK167" si="4942">SUM(AZ164*Q167)</f>
        <v>0</v>
      </c>
      <c r="BL167" s="146">
        <f t="shared" ref="BL167" si="4943">SUM(AZ164*R167)</f>
        <v>0</v>
      </c>
      <c r="BM167" s="146">
        <f t="shared" ref="BM167" si="4944">SUM(AZ164*S167)</f>
        <v>0</v>
      </c>
      <c r="BN167" s="149">
        <f t="shared" si="4724"/>
        <v>0</v>
      </c>
      <c r="BO167" s="40"/>
      <c r="BP167" s="146">
        <f t="shared" ref="BP167" si="4945">SUM(AZ164*V167)</f>
        <v>0</v>
      </c>
      <c r="BQ167" s="146">
        <f t="shared" ref="BQ167" si="4946">SUM(AZ164*W167)</f>
        <v>0</v>
      </c>
      <c r="BR167" s="146">
        <f t="shared" ref="BR167" si="4947">SUM(AZ164*X167)</f>
        <v>0</v>
      </c>
      <c r="BS167" s="146">
        <f t="shared" ref="BS167" si="4948">SUM(AZ164*Y167)</f>
        <v>0</v>
      </c>
      <c r="BT167" s="146">
        <f t="shared" ref="BT167" si="4949">SUM(AZ164*Z167)</f>
        <v>0</v>
      </c>
      <c r="BU167" s="149">
        <f t="shared" si="4730"/>
        <v>0</v>
      </c>
      <c r="BV167" s="39"/>
      <c r="BW167" s="200"/>
      <c r="BX167" s="137"/>
      <c r="BY167" s="146">
        <f t="shared" si="4514"/>
        <v>0</v>
      </c>
      <c r="BZ167" s="146">
        <f t="shared" si="4515"/>
        <v>0</v>
      </c>
      <c r="CA167" s="146">
        <f t="shared" si="4464"/>
        <v>0</v>
      </c>
      <c r="CB167" s="146">
        <f t="shared" si="3705"/>
        <v>0</v>
      </c>
      <c r="CC167" s="146">
        <f t="shared" si="4516"/>
        <v>0</v>
      </c>
      <c r="CD167" s="149">
        <f t="shared" si="3706"/>
        <v>0</v>
      </c>
      <c r="CE167" s="151"/>
      <c r="CF167" s="146">
        <f t="shared" ref="CF167" si="4950">SUM(BW164*O167)</f>
        <v>0</v>
      </c>
      <c r="CG167" s="146">
        <f t="shared" ref="CG167" si="4951">SUM(BW164*P167)</f>
        <v>0</v>
      </c>
      <c r="CH167" s="146">
        <f t="shared" ref="CH167" si="4952">SUM(BW164*Q167)</f>
        <v>0</v>
      </c>
      <c r="CI167" s="146">
        <f t="shared" ref="CI167" si="4953">SUM(BW164*R167)</f>
        <v>0</v>
      </c>
      <c r="CJ167" s="146">
        <f t="shared" ref="CJ167" si="4954">SUM(BW164*S167)</f>
        <v>0</v>
      </c>
      <c r="CK167" s="149">
        <f t="shared" si="4736"/>
        <v>0</v>
      </c>
      <c r="CL167" s="151"/>
      <c r="CM167" s="146">
        <f t="shared" ref="CM167" si="4955">SUM(BW164*V167)</f>
        <v>0</v>
      </c>
      <c r="CN167" s="146">
        <f t="shared" ref="CN167" si="4956">SUM(BW164*W167)</f>
        <v>0</v>
      </c>
      <c r="CO167" s="146">
        <f t="shared" ref="CO167" si="4957">SUM(BW164*X167)</f>
        <v>0</v>
      </c>
      <c r="CP167" s="146">
        <f t="shared" ref="CP167" si="4958">SUM(BW164*Y167)</f>
        <v>0</v>
      </c>
      <c r="CQ167" s="146">
        <f t="shared" ref="CQ167" si="4959">SUM(BW164*Z167)</f>
        <v>0</v>
      </c>
      <c r="CR167" s="149">
        <f t="shared" si="4742"/>
        <v>0</v>
      </c>
      <c r="CS167" s="40"/>
      <c r="CT167" s="200"/>
      <c r="CU167" s="40"/>
      <c r="CV167" s="146">
        <f t="shared" si="4743"/>
        <v>0</v>
      </c>
      <c r="CW167" s="146">
        <f t="shared" si="4744"/>
        <v>0</v>
      </c>
      <c r="CX167" s="146">
        <f t="shared" si="4696"/>
        <v>0</v>
      </c>
      <c r="CY167" s="146">
        <f t="shared" si="4697"/>
        <v>0</v>
      </c>
      <c r="CZ167" s="146">
        <f t="shared" si="4745"/>
        <v>0</v>
      </c>
      <c r="DA167" s="149">
        <f t="shared" si="4746"/>
        <v>0</v>
      </c>
      <c r="DB167" s="151"/>
      <c r="DC167" s="146">
        <f t="shared" ref="DC167" si="4960">SUM(CT164*O167)</f>
        <v>0</v>
      </c>
      <c r="DD167" s="146">
        <f t="shared" ref="DD167" si="4961">SUM(CT164*P167)</f>
        <v>0</v>
      </c>
      <c r="DE167" s="146">
        <f t="shared" ref="DE167" si="4962">SUM(CT164*Q167)</f>
        <v>0</v>
      </c>
      <c r="DF167" s="146">
        <f t="shared" ref="DF167" si="4963">SUM(CT164*R167)</f>
        <v>0</v>
      </c>
      <c r="DG167" s="146">
        <f t="shared" ref="DG167" si="4964">SUM(CT164*S167)</f>
        <v>0</v>
      </c>
      <c r="DH167" s="149">
        <f t="shared" si="4752"/>
        <v>0</v>
      </c>
      <c r="DI167" s="151"/>
      <c r="DJ167" s="146">
        <f t="shared" ref="DJ167" si="4965">SUM(CT164*V167)</f>
        <v>0</v>
      </c>
      <c r="DK167" s="146">
        <f t="shared" ref="DK167" si="4966">SUM(CT164*W167)</f>
        <v>0</v>
      </c>
      <c r="DL167" s="146">
        <f t="shared" ref="DL167" si="4967">SUM(CT164*X167)</f>
        <v>0</v>
      </c>
      <c r="DM167" s="146">
        <f t="shared" ref="DM167" si="4968">SUM(CT164*Y167)</f>
        <v>0</v>
      </c>
      <c r="DN167" s="146">
        <f t="shared" ref="DN167" si="4969">SUM(CT164*Z167)</f>
        <v>0</v>
      </c>
      <c r="DO167" s="149">
        <f t="shared" si="4758"/>
        <v>0</v>
      </c>
      <c r="DP167" s="77"/>
    </row>
    <row r="168" spans="1:120" x14ac:dyDescent="0.3">
      <c r="A168" s="203"/>
      <c r="B168" s="205"/>
      <c r="C168" s="201"/>
      <c r="D168" s="201"/>
      <c r="E168" s="170">
        <f t="shared" si="4889"/>
        <v>0</v>
      </c>
      <c r="F168" s="201"/>
      <c r="G168" s="119" t="s">
        <v>27</v>
      </c>
      <c r="H168" s="146">
        <f>'Project 24'!$B$16</f>
        <v>0</v>
      </c>
      <c r="I168" s="146">
        <f>'Project 24'!$C$16</f>
        <v>0</v>
      </c>
      <c r="J168" s="146">
        <f>'Project 24'!$D$16</f>
        <v>0</v>
      </c>
      <c r="K168" s="146">
        <f>'Project 24'!$E$16</f>
        <v>0</v>
      </c>
      <c r="L168" s="146">
        <f>'Project 24'!$F$16</f>
        <v>0</v>
      </c>
      <c r="M168" s="149">
        <f>'Project 24'!$G$16</f>
        <v>0</v>
      </c>
      <c r="N168" s="151"/>
      <c r="O168" s="146">
        <f>'Project 24'!$B$25</f>
        <v>0</v>
      </c>
      <c r="P168" s="146">
        <f>'Project 24'!$C$25</f>
        <v>0</v>
      </c>
      <c r="Q168" s="146">
        <f>'Project 24'!$D$25</f>
        <v>0</v>
      </c>
      <c r="R168" s="146">
        <f>'Project 24'!$E$25</f>
        <v>0</v>
      </c>
      <c r="S168" s="146">
        <f>'Project 24'!$F$25</f>
        <v>0</v>
      </c>
      <c r="T168" s="149">
        <f>'Project 24'!$G$25</f>
        <v>0</v>
      </c>
      <c r="U168" s="151"/>
      <c r="V168" s="146">
        <f>'Project 24'!$J$25</f>
        <v>0</v>
      </c>
      <c r="W168" s="146">
        <f>'Project 24'!$K$25</f>
        <v>0</v>
      </c>
      <c r="X168" s="146">
        <f>'Project 24'!$L$25</f>
        <v>0</v>
      </c>
      <c r="Y168" s="146">
        <f>'Project 24'!$M$25</f>
        <v>0</v>
      </c>
      <c r="Z168" s="146">
        <f>'Project 24'!$N$25</f>
        <v>0</v>
      </c>
      <c r="AA168" s="149">
        <f>'Project 24'!$O$25</f>
        <v>0</v>
      </c>
      <c r="AB168" s="40"/>
      <c r="AC168" s="200"/>
      <c r="AE168" s="146">
        <f t="shared" si="4485"/>
        <v>0</v>
      </c>
      <c r="AF168" s="146">
        <f t="shared" si="4486"/>
        <v>0</v>
      </c>
      <c r="AG168" s="146">
        <f t="shared" si="4487"/>
        <v>0</v>
      </c>
      <c r="AH168" s="146">
        <f t="shared" si="4488"/>
        <v>0</v>
      </c>
      <c r="AI168" s="146">
        <f t="shared" si="4489"/>
        <v>0</v>
      </c>
      <c r="AJ168" s="149">
        <f t="shared" si="4490"/>
        <v>0</v>
      </c>
      <c r="AK168" s="151"/>
      <c r="AL168" s="146">
        <f t="shared" ref="AL168" si="4970">SUM(AC164*O168)</f>
        <v>0</v>
      </c>
      <c r="AM168" s="146">
        <f t="shared" ref="AM168" si="4971">SUM(AC164*P168)</f>
        <v>0</v>
      </c>
      <c r="AN168" s="146">
        <f t="shared" ref="AN168" si="4972">SUM(AC164*Q168)</f>
        <v>0</v>
      </c>
      <c r="AO168" s="146">
        <f t="shared" ref="AO168" si="4973">SUM(AC164*R168)</f>
        <v>0</v>
      </c>
      <c r="AP168" s="146">
        <f t="shared" ref="AP168" si="4974">SUM(AC164*S168)</f>
        <v>0</v>
      </c>
      <c r="AQ168" s="149">
        <f t="shared" si="4801"/>
        <v>0</v>
      </c>
      <c r="AR168" s="151"/>
      <c r="AS168" s="146">
        <f t="shared" ref="AS168" si="4975">SUM(AC164*V168)</f>
        <v>0</v>
      </c>
      <c r="AT168" s="146">
        <f t="shared" ref="AT168" si="4976">SUM(AC164*W168)</f>
        <v>0</v>
      </c>
      <c r="AU168" s="146">
        <f t="shared" ref="AU168" si="4977">SUM(AC164*X168)</f>
        <v>0</v>
      </c>
      <c r="AV168" s="146">
        <f t="shared" ref="AV168" si="4978">SUM(AC164*Y168)</f>
        <v>0</v>
      </c>
      <c r="AW168" s="146">
        <f t="shared" ref="AW168" si="4979">SUM(AC164*Z168)</f>
        <v>0</v>
      </c>
      <c r="AX168" s="149">
        <f t="shared" si="4718"/>
        <v>0</v>
      </c>
      <c r="AY168" s="40"/>
      <c r="AZ168" s="200"/>
      <c r="BA168" s="137"/>
      <c r="BB168" s="146">
        <f t="shared" si="4501"/>
        <v>0</v>
      </c>
      <c r="BC168" s="146">
        <f t="shared" si="4502"/>
        <v>0</v>
      </c>
      <c r="BD168" s="146">
        <f t="shared" si="4453"/>
        <v>0</v>
      </c>
      <c r="BE168" s="146">
        <f t="shared" si="3693"/>
        <v>0</v>
      </c>
      <c r="BF168" s="146">
        <f t="shared" si="4503"/>
        <v>0</v>
      </c>
      <c r="BG168" s="149">
        <f t="shared" si="3694"/>
        <v>0</v>
      </c>
      <c r="BH168" s="151"/>
      <c r="BI168" s="146">
        <f t="shared" ref="BI168" si="4980">SUM(AZ164*O168)</f>
        <v>0</v>
      </c>
      <c r="BJ168" s="146">
        <f t="shared" ref="BJ168" si="4981">SUM(AZ164*P168)</f>
        <v>0</v>
      </c>
      <c r="BK168" s="146">
        <f t="shared" ref="BK168" si="4982">SUM(AZ164*Q168)</f>
        <v>0</v>
      </c>
      <c r="BL168" s="146">
        <f t="shared" ref="BL168" si="4983">SUM(AZ164*R168)</f>
        <v>0</v>
      </c>
      <c r="BM168" s="146">
        <f t="shared" ref="BM168" si="4984">SUM(AZ164*S168)</f>
        <v>0</v>
      </c>
      <c r="BN168" s="149">
        <f t="shared" si="4724"/>
        <v>0</v>
      </c>
      <c r="BO168" s="40"/>
      <c r="BP168" s="146">
        <f t="shared" ref="BP168" si="4985">SUM(AZ164*V168)</f>
        <v>0</v>
      </c>
      <c r="BQ168" s="146">
        <f t="shared" ref="BQ168" si="4986">SUM(AZ164*W168)</f>
        <v>0</v>
      </c>
      <c r="BR168" s="146">
        <f t="shared" ref="BR168" si="4987">SUM(AZ164*X168)</f>
        <v>0</v>
      </c>
      <c r="BS168" s="146">
        <f t="shared" ref="BS168" si="4988">SUM(AZ164*Y168)</f>
        <v>0</v>
      </c>
      <c r="BT168" s="146">
        <f t="shared" ref="BT168" si="4989">SUM(AZ164*Z168)</f>
        <v>0</v>
      </c>
      <c r="BU168" s="149">
        <f t="shared" si="4730"/>
        <v>0</v>
      </c>
      <c r="BV168" s="39"/>
      <c r="BW168" s="200"/>
      <c r="BX168" s="137"/>
      <c r="BY168" s="146">
        <f t="shared" si="4514"/>
        <v>0</v>
      </c>
      <c r="BZ168" s="146">
        <f t="shared" si="4515"/>
        <v>0</v>
      </c>
      <c r="CA168" s="146">
        <f t="shared" si="4464"/>
        <v>0</v>
      </c>
      <c r="CB168" s="146">
        <f t="shared" si="3705"/>
        <v>0</v>
      </c>
      <c r="CC168" s="146">
        <f t="shared" si="4516"/>
        <v>0</v>
      </c>
      <c r="CD168" s="149">
        <f t="shared" si="3706"/>
        <v>0</v>
      </c>
      <c r="CE168" s="151"/>
      <c r="CF168" s="146">
        <f t="shared" ref="CF168" si="4990">SUM(BW164*O168)</f>
        <v>0</v>
      </c>
      <c r="CG168" s="146">
        <f t="shared" ref="CG168" si="4991">SUM(BW164*P168)</f>
        <v>0</v>
      </c>
      <c r="CH168" s="146">
        <f t="shared" ref="CH168" si="4992">SUM(BW164*Q168)</f>
        <v>0</v>
      </c>
      <c r="CI168" s="146">
        <f t="shared" ref="CI168" si="4993">SUM(BW164*R168)</f>
        <v>0</v>
      </c>
      <c r="CJ168" s="146">
        <f t="shared" ref="CJ168" si="4994">SUM(BW164*S168)</f>
        <v>0</v>
      </c>
      <c r="CK168" s="149">
        <f t="shared" si="4736"/>
        <v>0</v>
      </c>
      <c r="CL168" s="151"/>
      <c r="CM168" s="146">
        <f t="shared" ref="CM168" si="4995">SUM(BW164*V168)</f>
        <v>0</v>
      </c>
      <c r="CN168" s="146">
        <f t="shared" ref="CN168" si="4996">SUM(BW164*W168)</f>
        <v>0</v>
      </c>
      <c r="CO168" s="146">
        <f t="shared" ref="CO168" si="4997">SUM(BW164*X168)</f>
        <v>0</v>
      </c>
      <c r="CP168" s="146">
        <f t="shared" ref="CP168" si="4998">SUM(BW164*Y168)</f>
        <v>0</v>
      </c>
      <c r="CQ168" s="146">
        <f t="shared" ref="CQ168" si="4999">SUM(BW164*Z168)</f>
        <v>0</v>
      </c>
      <c r="CR168" s="149">
        <f t="shared" si="4742"/>
        <v>0</v>
      </c>
      <c r="CS168" s="40"/>
      <c r="CT168" s="200"/>
      <c r="CU168" s="40"/>
      <c r="CV168" s="146">
        <f t="shared" si="4743"/>
        <v>0</v>
      </c>
      <c r="CW168" s="146">
        <f t="shared" si="4744"/>
        <v>0</v>
      </c>
      <c r="CX168" s="146">
        <f t="shared" si="4696"/>
        <v>0</v>
      </c>
      <c r="CY168" s="146">
        <f t="shared" si="4697"/>
        <v>0</v>
      </c>
      <c r="CZ168" s="146">
        <f t="shared" si="4745"/>
        <v>0</v>
      </c>
      <c r="DA168" s="149">
        <f t="shared" si="4746"/>
        <v>0</v>
      </c>
      <c r="DB168" s="151"/>
      <c r="DC168" s="146">
        <f t="shared" ref="DC168" si="5000">SUM(CT164*O168)</f>
        <v>0</v>
      </c>
      <c r="DD168" s="146">
        <f t="shared" ref="DD168" si="5001">SUM(CT164*P168)</f>
        <v>0</v>
      </c>
      <c r="DE168" s="146">
        <f t="shared" ref="DE168" si="5002">SUM(CT164*Q168)</f>
        <v>0</v>
      </c>
      <c r="DF168" s="146">
        <f t="shared" ref="DF168" si="5003">SUM(CT164*R168)</f>
        <v>0</v>
      </c>
      <c r="DG168" s="146">
        <f t="shared" ref="DG168" si="5004">SUM(CT164*S168)</f>
        <v>0</v>
      </c>
      <c r="DH168" s="149">
        <f t="shared" si="4752"/>
        <v>0</v>
      </c>
      <c r="DI168" s="151"/>
      <c r="DJ168" s="146">
        <f t="shared" ref="DJ168" si="5005">SUM(CT164*V168)</f>
        <v>0</v>
      </c>
      <c r="DK168" s="146">
        <f t="shared" ref="DK168" si="5006">SUM(CT164*W168)</f>
        <v>0</v>
      </c>
      <c r="DL168" s="146">
        <f t="shared" ref="DL168" si="5007">SUM(CT164*X168)</f>
        <v>0</v>
      </c>
      <c r="DM168" s="146">
        <f t="shared" ref="DM168" si="5008">SUM(CT164*Y168)</f>
        <v>0</v>
      </c>
      <c r="DN168" s="146">
        <f t="shared" ref="DN168" si="5009">SUM(CT164*Z168)</f>
        <v>0</v>
      </c>
      <c r="DO168" s="149">
        <f t="shared" si="4758"/>
        <v>0</v>
      </c>
      <c r="DP168" s="77"/>
    </row>
    <row r="169" spans="1:120" x14ac:dyDescent="0.3">
      <c r="A169" s="204"/>
      <c r="B169" s="205"/>
      <c r="C169" s="201"/>
      <c r="D169" s="201"/>
      <c r="E169" s="171" t="s">
        <v>21</v>
      </c>
      <c r="F169" s="201"/>
      <c r="G169" s="119" t="s">
        <v>21</v>
      </c>
      <c r="H169" s="195">
        <f>'Project 24'!$B$17</f>
        <v>0</v>
      </c>
      <c r="I169" s="195">
        <f>'Project 24'!$C$17</f>
        <v>0</v>
      </c>
      <c r="J169" s="195">
        <f>'Project 24'!$D$17</f>
        <v>0</v>
      </c>
      <c r="K169" s="195">
        <f>'Project 24'!$E$17</f>
        <v>0</v>
      </c>
      <c r="L169" s="195">
        <f>'Project 24'!$F$17</f>
        <v>0</v>
      </c>
      <c r="M169" s="196">
        <f>'Project 24'!$G$17</f>
        <v>0</v>
      </c>
      <c r="N169" s="151"/>
      <c r="O169" s="195">
        <f>'Project 24'!$B$26</f>
        <v>0</v>
      </c>
      <c r="P169" s="195">
        <f>'Project 24'!$C$26</f>
        <v>0</v>
      </c>
      <c r="Q169" s="195">
        <f>'Project 24'!$D$26</f>
        <v>0</v>
      </c>
      <c r="R169" s="195">
        <f>'Project 24'!$E$26</f>
        <v>0</v>
      </c>
      <c r="S169" s="195">
        <f>'Project 24'!$F$26</f>
        <v>0</v>
      </c>
      <c r="T169" s="196">
        <f>'Project 24'!$G$26</f>
        <v>0</v>
      </c>
      <c r="U169" s="151"/>
      <c r="V169" s="195">
        <f>'Project 24'!$J$26</f>
        <v>0</v>
      </c>
      <c r="W169" s="195">
        <f>'Project 24'!$K$26</f>
        <v>0</v>
      </c>
      <c r="X169" s="195">
        <f>'Project 24'!$L$26</f>
        <v>0</v>
      </c>
      <c r="Y169" s="195">
        <f>'Project 24'!$M$26</f>
        <v>0</v>
      </c>
      <c r="Z169" s="195">
        <f>'Project 24'!$N$26</f>
        <v>0</v>
      </c>
      <c r="AA169" s="196">
        <f>'Project 24'!$O$26</f>
        <v>0</v>
      </c>
      <c r="AB169" s="40"/>
      <c r="AC169" s="200"/>
      <c r="AE169" s="195">
        <f t="shared" si="4485"/>
        <v>0</v>
      </c>
      <c r="AF169" s="195">
        <f t="shared" si="4486"/>
        <v>0</v>
      </c>
      <c r="AG169" s="195">
        <f t="shared" si="4487"/>
        <v>0</v>
      </c>
      <c r="AH169" s="195">
        <f t="shared" si="4488"/>
        <v>0</v>
      </c>
      <c r="AI169" s="195">
        <f t="shared" si="4489"/>
        <v>0</v>
      </c>
      <c r="AJ169" s="196">
        <f t="shared" si="4490"/>
        <v>0</v>
      </c>
      <c r="AK169" s="151"/>
      <c r="AL169" s="195">
        <f t="shared" ref="AL169:AP169" si="5010">SUM(AL164:AL168)</f>
        <v>0</v>
      </c>
      <c r="AM169" s="195">
        <f t="shared" si="5010"/>
        <v>0</v>
      </c>
      <c r="AN169" s="195">
        <f t="shared" si="5010"/>
        <v>0</v>
      </c>
      <c r="AO169" s="195">
        <f t="shared" si="5010"/>
        <v>0</v>
      </c>
      <c r="AP169" s="195">
        <f t="shared" si="5010"/>
        <v>0</v>
      </c>
      <c r="AQ169" s="196">
        <f t="shared" si="4801"/>
        <v>0</v>
      </c>
      <c r="AR169" s="151"/>
      <c r="AS169" s="195">
        <f t="shared" ref="AS169" si="5011">SUM(AS164:AS168)</f>
        <v>0</v>
      </c>
      <c r="AT169" s="195">
        <f t="shared" si="4802"/>
        <v>0</v>
      </c>
      <c r="AU169" s="195">
        <f t="shared" si="4802"/>
        <v>0</v>
      </c>
      <c r="AV169" s="195">
        <f t="shared" si="4802"/>
        <v>0</v>
      </c>
      <c r="AW169" s="195">
        <f t="shared" si="4802"/>
        <v>0</v>
      </c>
      <c r="AX169" s="196">
        <f t="shared" si="4718"/>
        <v>0</v>
      </c>
      <c r="AY169" s="40"/>
      <c r="AZ169" s="200"/>
      <c r="BA169" s="137"/>
      <c r="BB169" s="195">
        <f t="shared" si="4501"/>
        <v>0</v>
      </c>
      <c r="BC169" s="195">
        <f t="shared" si="4502"/>
        <v>0</v>
      </c>
      <c r="BD169" s="195">
        <f t="shared" si="4453"/>
        <v>0</v>
      </c>
      <c r="BE169" s="195">
        <f t="shared" si="3693"/>
        <v>0</v>
      </c>
      <c r="BF169" s="195">
        <f t="shared" si="4503"/>
        <v>0</v>
      </c>
      <c r="BG169" s="196">
        <f t="shared" si="3694"/>
        <v>0</v>
      </c>
      <c r="BH169" s="151"/>
      <c r="BI169" s="195">
        <f t="shared" ref="BI169" si="5012">SUM(BI164:BI168)</f>
        <v>0</v>
      </c>
      <c r="BJ169" s="195">
        <f t="shared" si="4803"/>
        <v>0</v>
      </c>
      <c r="BK169" s="195">
        <f t="shared" si="4803"/>
        <v>0</v>
      </c>
      <c r="BL169" s="195">
        <f t="shared" si="4803"/>
        <v>0</v>
      </c>
      <c r="BM169" s="195">
        <f t="shared" si="4803"/>
        <v>0</v>
      </c>
      <c r="BN169" s="196">
        <f t="shared" si="4724"/>
        <v>0</v>
      </c>
      <c r="BO169" s="40"/>
      <c r="BP169" s="195">
        <f t="shared" ref="BP169" si="5013">SUM(BP164:BP168)</f>
        <v>0</v>
      </c>
      <c r="BQ169" s="195">
        <f t="shared" si="4804"/>
        <v>0</v>
      </c>
      <c r="BR169" s="195">
        <f t="shared" si="4804"/>
        <v>0</v>
      </c>
      <c r="BS169" s="195">
        <f t="shared" si="4804"/>
        <v>0</v>
      </c>
      <c r="BT169" s="195">
        <f t="shared" si="4804"/>
        <v>0</v>
      </c>
      <c r="BU169" s="196">
        <f t="shared" si="4730"/>
        <v>0</v>
      </c>
      <c r="BV169" s="39"/>
      <c r="BW169" s="200"/>
      <c r="BX169" s="137"/>
      <c r="BY169" s="195">
        <f t="shared" si="4514"/>
        <v>0</v>
      </c>
      <c r="BZ169" s="195">
        <f t="shared" si="4515"/>
        <v>0</v>
      </c>
      <c r="CA169" s="195">
        <f t="shared" si="4464"/>
        <v>0</v>
      </c>
      <c r="CB169" s="195">
        <f t="shared" si="3705"/>
        <v>0</v>
      </c>
      <c r="CC169" s="195">
        <f t="shared" si="4516"/>
        <v>0</v>
      </c>
      <c r="CD169" s="196">
        <f t="shared" si="3706"/>
        <v>0</v>
      </c>
      <c r="CE169" s="151"/>
      <c r="CF169" s="195">
        <f t="shared" ref="CF169" si="5014">SUM(CF164:CF168)</f>
        <v>0</v>
      </c>
      <c r="CG169" s="195">
        <f t="shared" si="4805"/>
        <v>0</v>
      </c>
      <c r="CH169" s="195">
        <f t="shared" si="4805"/>
        <v>0</v>
      </c>
      <c r="CI169" s="195">
        <f t="shared" si="4805"/>
        <v>0</v>
      </c>
      <c r="CJ169" s="195">
        <f t="shared" si="4805"/>
        <v>0</v>
      </c>
      <c r="CK169" s="196">
        <f t="shared" si="4736"/>
        <v>0</v>
      </c>
      <c r="CL169" s="151"/>
      <c r="CM169" s="195">
        <f t="shared" ref="CM169" si="5015">SUM(CM164:CM168)</f>
        <v>0</v>
      </c>
      <c r="CN169" s="195">
        <f t="shared" si="4806"/>
        <v>0</v>
      </c>
      <c r="CO169" s="195">
        <f t="shared" si="4806"/>
        <v>0</v>
      </c>
      <c r="CP169" s="195">
        <f t="shared" si="4806"/>
        <v>0</v>
      </c>
      <c r="CQ169" s="195">
        <f t="shared" si="4806"/>
        <v>0</v>
      </c>
      <c r="CR169" s="196">
        <f t="shared" si="4742"/>
        <v>0</v>
      </c>
      <c r="CS169" s="40"/>
      <c r="CT169" s="200"/>
      <c r="CU169" s="40"/>
      <c r="CV169" s="150">
        <f t="shared" si="4743"/>
        <v>0</v>
      </c>
      <c r="CW169" s="150">
        <f t="shared" si="4744"/>
        <v>0</v>
      </c>
      <c r="CX169" s="150">
        <f t="shared" si="4696"/>
        <v>0</v>
      </c>
      <c r="CY169" s="150">
        <f t="shared" si="4697"/>
        <v>0</v>
      </c>
      <c r="CZ169" s="150">
        <f t="shared" si="4745"/>
        <v>0</v>
      </c>
      <c r="DA169" s="149">
        <f t="shared" si="4746"/>
        <v>0</v>
      </c>
      <c r="DB169" s="151"/>
      <c r="DC169" s="150">
        <f t="shared" ref="DC169" si="5016">SUM(DC164:DC168)</f>
        <v>0</v>
      </c>
      <c r="DD169" s="150">
        <f t="shared" si="4807"/>
        <v>0</v>
      </c>
      <c r="DE169" s="150">
        <f t="shared" si="4807"/>
        <v>0</v>
      </c>
      <c r="DF169" s="150">
        <f t="shared" si="4807"/>
        <v>0</v>
      </c>
      <c r="DG169" s="150">
        <f t="shared" si="4807"/>
        <v>0</v>
      </c>
      <c r="DH169" s="149">
        <f t="shared" si="4752"/>
        <v>0</v>
      </c>
      <c r="DI169" s="151"/>
      <c r="DJ169" s="150">
        <f t="shared" ref="DJ169:DK169" si="5017">SUM(DJ164:DJ168)</f>
        <v>0</v>
      </c>
      <c r="DK169" s="150">
        <f t="shared" si="5017"/>
        <v>0</v>
      </c>
      <c r="DL169" s="150">
        <f t="shared" si="4808"/>
        <v>0</v>
      </c>
      <c r="DM169" s="150">
        <f t="shared" si="4808"/>
        <v>0</v>
      </c>
      <c r="DN169" s="150">
        <f t="shared" si="4808"/>
        <v>0</v>
      </c>
      <c r="DO169" s="149">
        <f t="shared" si="4758"/>
        <v>0</v>
      </c>
      <c r="DP169" s="77"/>
    </row>
    <row r="170" spans="1:120" x14ac:dyDescent="0.3">
      <c r="A170" s="202" t="s">
        <v>60</v>
      </c>
      <c r="B170" s="205">
        <f>'Project 25'!$C$2</f>
        <v>0</v>
      </c>
      <c r="C170" s="201">
        <f>'Project 25'!$C$3</f>
        <v>0</v>
      </c>
      <c r="D170" s="201">
        <f>'Project 25'!$C$4</f>
        <v>0</v>
      </c>
      <c r="E170" s="169">
        <f>'Project 25'!$C$6</f>
        <v>0</v>
      </c>
      <c r="F170" s="201">
        <f>'Project 25'!$C$7</f>
        <v>0</v>
      </c>
      <c r="G170" s="119" t="s">
        <v>22</v>
      </c>
      <c r="H170" s="146">
        <f>'Project 25'!$B$12</f>
        <v>0</v>
      </c>
      <c r="I170" s="146">
        <f>'Project 25'!$C$12</f>
        <v>0</v>
      </c>
      <c r="J170" s="146">
        <f>'Project 25'!$D$12</f>
        <v>0</v>
      </c>
      <c r="K170" s="146">
        <f>'Project 25'!$E$12</f>
        <v>0</v>
      </c>
      <c r="L170" s="146">
        <f>'Project 25'!$F$12</f>
        <v>0</v>
      </c>
      <c r="M170" s="147">
        <f>'Project 25'!$G$12</f>
        <v>0</v>
      </c>
      <c r="N170" s="151"/>
      <c r="O170" s="146">
        <f>'Project 25'!$B$21</f>
        <v>0</v>
      </c>
      <c r="P170" s="146">
        <f>'Project 25'!$C$21</f>
        <v>0</v>
      </c>
      <c r="Q170" s="146">
        <f>'Project 25'!$D$21</f>
        <v>0</v>
      </c>
      <c r="R170" s="146">
        <f>'Project 25'!$E$21</f>
        <v>0</v>
      </c>
      <c r="S170" s="146">
        <f>'Project 25'!$F$21</f>
        <v>0</v>
      </c>
      <c r="T170" s="147">
        <f>'Project 25'!$G$21</f>
        <v>0</v>
      </c>
      <c r="U170" s="151"/>
      <c r="V170" s="146">
        <f>'Project 25'!$J$21</f>
        <v>0</v>
      </c>
      <c r="W170" s="146">
        <f>'Project 25'!$K$21</f>
        <v>0</v>
      </c>
      <c r="X170" s="146">
        <f>'Project 25'!$L$21</f>
        <v>0</v>
      </c>
      <c r="Y170" s="146">
        <f>'Project 25'!$M$21</f>
        <v>0</v>
      </c>
      <c r="Z170" s="146">
        <f>'Project 25'!$N$21</f>
        <v>0</v>
      </c>
      <c r="AA170" s="147">
        <f>'Project 25'!$O$21</f>
        <v>0</v>
      </c>
      <c r="AB170" s="40"/>
      <c r="AC170" s="200"/>
      <c r="AE170" s="146">
        <f t="shared" si="4485"/>
        <v>0</v>
      </c>
      <c r="AF170" s="146">
        <f t="shared" si="4486"/>
        <v>0</v>
      </c>
      <c r="AG170" s="146">
        <f t="shared" si="4487"/>
        <v>0</v>
      </c>
      <c r="AH170" s="146">
        <f t="shared" si="4488"/>
        <v>0</v>
      </c>
      <c r="AI170" s="146">
        <f t="shared" si="4489"/>
        <v>0</v>
      </c>
      <c r="AJ170" s="147">
        <f t="shared" si="4490"/>
        <v>0</v>
      </c>
      <c r="AK170" s="151"/>
      <c r="AL170" s="146">
        <f t="shared" ref="AL170" si="5018">SUM(AC170*O170)</f>
        <v>0</v>
      </c>
      <c r="AM170" s="146">
        <f t="shared" ref="AM170" si="5019">SUM(AC170*P170)</f>
        <v>0</v>
      </c>
      <c r="AN170" s="146">
        <f t="shared" ref="AN170" si="5020">SUM(AC170*Q170)</f>
        <v>0</v>
      </c>
      <c r="AO170" s="146">
        <f t="shared" ref="AO170" si="5021">SUM(AC170*R170)</f>
        <v>0</v>
      </c>
      <c r="AP170" s="146">
        <f t="shared" ref="AP170" si="5022">SUM(AC170*S170)</f>
        <v>0</v>
      </c>
      <c r="AQ170" s="147">
        <f t="shared" si="4801"/>
        <v>0</v>
      </c>
      <c r="AR170" s="151"/>
      <c r="AS170" s="146">
        <f t="shared" ref="AS170" si="5023">SUM(AC170*V170)</f>
        <v>0</v>
      </c>
      <c r="AT170" s="146">
        <f t="shared" ref="AT170" si="5024">SUM(AC170*W170)</f>
        <v>0</v>
      </c>
      <c r="AU170" s="146">
        <f t="shared" ref="AU170" si="5025">SUM(AC170*X170)</f>
        <v>0</v>
      </c>
      <c r="AV170" s="146">
        <f t="shared" ref="AV170" si="5026">SUM(AC170*Y170)</f>
        <v>0</v>
      </c>
      <c r="AW170" s="146">
        <f t="shared" ref="AW170" si="5027">SUM(AC170*Z170)</f>
        <v>0</v>
      </c>
      <c r="AX170" s="147">
        <f t="shared" si="4718"/>
        <v>0</v>
      </c>
      <c r="AY170" s="40"/>
      <c r="AZ170" s="200"/>
      <c r="BA170" s="137"/>
      <c r="BB170" s="146">
        <f t="shared" si="4501"/>
        <v>0</v>
      </c>
      <c r="BC170" s="146">
        <f t="shared" si="4502"/>
        <v>0</v>
      </c>
      <c r="BD170" s="146">
        <f t="shared" si="4453"/>
        <v>0</v>
      </c>
      <c r="BE170" s="146">
        <f t="shared" si="3693"/>
        <v>0</v>
      </c>
      <c r="BF170" s="146">
        <f t="shared" si="4503"/>
        <v>0</v>
      </c>
      <c r="BG170" s="147">
        <f t="shared" si="3694"/>
        <v>0</v>
      </c>
      <c r="BH170" s="151"/>
      <c r="BI170" s="146">
        <f t="shared" ref="BI170" si="5028">SUM(AZ170*O170)</f>
        <v>0</v>
      </c>
      <c r="BJ170" s="146">
        <f t="shared" ref="BJ170" si="5029">SUM(AZ170*P170)</f>
        <v>0</v>
      </c>
      <c r="BK170" s="146">
        <f t="shared" ref="BK170" si="5030">SUM(AZ170*Q170)</f>
        <v>0</v>
      </c>
      <c r="BL170" s="146">
        <f t="shared" ref="BL170" si="5031">SUM(AZ170*R170)</f>
        <v>0</v>
      </c>
      <c r="BM170" s="146">
        <f t="shared" ref="BM170" si="5032">SUM(AZ170*S170)</f>
        <v>0</v>
      </c>
      <c r="BN170" s="147">
        <f t="shared" si="4724"/>
        <v>0</v>
      </c>
      <c r="BO170" s="40"/>
      <c r="BP170" s="146">
        <f t="shared" ref="BP170" si="5033">SUM(AZ170*V170)</f>
        <v>0</v>
      </c>
      <c r="BQ170" s="146">
        <f t="shared" ref="BQ170" si="5034">SUM(AZ170*W170)</f>
        <v>0</v>
      </c>
      <c r="BR170" s="146">
        <f t="shared" ref="BR170" si="5035">SUM(AZ170*X170)</f>
        <v>0</v>
      </c>
      <c r="BS170" s="146">
        <f t="shared" ref="BS170" si="5036">SUM(AZ170*Y170)</f>
        <v>0</v>
      </c>
      <c r="BT170" s="146">
        <f t="shared" ref="BT170" si="5037">SUM(AZ170*Z170)</f>
        <v>0</v>
      </c>
      <c r="BU170" s="147">
        <f t="shared" si="4730"/>
        <v>0</v>
      </c>
      <c r="BV170" s="39"/>
      <c r="BW170" s="200"/>
      <c r="BX170" s="137"/>
      <c r="BY170" s="146">
        <f t="shared" si="4514"/>
        <v>0</v>
      </c>
      <c r="BZ170" s="146">
        <f t="shared" si="4515"/>
        <v>0</v>
      </c>
      <c r="CA170" s="146">
        <f t="shared" si="4464"/>
        <v>0</v>
      </c>
      <c r="CB170" s="146">
        <f t="shared" si="3705"/>
        <v>0</v>
      </c>
      <c r="CC170" s="146">
        <f t="shared" si="4516"/>
        <v>0</v>
      </c>
      <c r="CD170" s="147">
        <f t="shared" si="3706"/>
        <v>0</v>
      </c>
      <c r="CE170" s="151"/>
      <c r="CF170" s="146">
        <f t="shared" ref="CF170" si="5038">SUM(BW170*O170)</f>
        <v>0</v>
      </c>
      <c r="CG170" s="146">
        <f t="shared" ref="CG170" si="5039">SUM(BW170*P170)</f>
        <v>0</v>
      </c>
      <c r="CH170" s="146">
        <f t="shared" ref="CH170" si="5040">SUM(BW170*Q170)</f>
        <v>0</v>
      </c>
      <c r="CI170" s="146">
        <f t="shared" ref="CI170" si="5041">SUM(BW170*R170)</f>
        <v>0</v>
      </c>
      <c r="CJ170" s="146">
        <f t="shared" ref="CJ170" si="5042">SUM(BW170*S170)</f>
        <v>0</v>
      </c>
      <c r="CK170" s="147">
        <f t="shared" si="4736"/>
        <v>0</v>
      </c>
      <c r="CL170" s="151"/>
      <c r="CM170" s="146">
        <f t="shared" ref="CM170" si="5043">SUM(BW170*V170)</f>
        <v>0</v>
      </c>
      <c r="CN170" s="146">
        <f t="shared" ref="CN170" si="5044">SUM(BW170*W170)</f>
        <v>0</v>
      </c>
      <c r="CO170" s="146">
        <f t="shared" ref="CO170" si="5045">SUM(BW170*X170)</f>
        <v>0</v>
      </c>
      <c r="CP170" s="146">
        <f t="shared" ref="CP170" si="5046">SUM(BW170*Y170)</f>
        <v>0</v>
      </c>
      <c r="CQ170" s="146">
        <f t="shared" ref="CQ170" si="5047">SUM(BW170*Z170)</f>
        <v>0</v>
      </c>
      <c r="CR170" s="147">
        <f t="shared" si="4742"/>
        <v>0</v>
      </c>
      <c r="CS170" s="40"/>
      <c r="CT170" s="200"/>
      <c r="CU170" s="40"/>
      <c r="CV170" s="146">
        <f t="shared" si="4743"/>
        <v>0</v>
      </c>
      <c r="CW170" s="146">
        <f t="shared" si="4744"/>
        <v>0</v>
      </c>
      <c r="CX170" s="146">
        <f t="shared" si="4696"/>
        <v>0</v>
      </c>
      <c r="CY170" s="146">
        <f t="shared" si="4697"/>
        <v>0</v>
      </c>
      <c r="CZ170" s="146">
        <f t="shared" si="4745"/>
        <v>0</v>
      </c>
      <c r="DA170" s="149">
        <f t="shared" si="4746"/>
        <v>0</v>
      </c>
      <c r="DB170" s="151"/>
      <c r="DC170" s="146">
        <f>SUM(CT170*O170)</f>
        <v>0</v>
      </c>
      <c r="DD170" s="146">
        <f t="shared" ref="DD170" si="5048">SUM(CT170*P170)</f>
        <v>0</v>
      </c>
      <c r="DE170" s="146">
        <f t="shared" ref="DE170" si="5049">SUM(CT170*Q170)</f>
        <v>0</v>
      </c>
      <c r="DF170" s="146">
        <f t="shared" ref="DF170" si="5050">SUM(CT170*R170)</f>
        <v>0</v>
      </c>
      <c r="DG170" s="146">
        <f t="shared" ref="DG170" si="5051">SUM(CT170*S170)</f>
        <v>0</v>
      </c>
      <c r="DH170" s="149">
        <f t="shared" si="4752"/>
        <v>0</v>
      </c>
      <c r="DI170" s="151"/>
      <c r="DJ170" s="146">
        <f t="shared" ref="DJ170" si="5052">SUM(CT170*V170)</f>
        <v>0</v>
      </c>
      <c r="DK170" s="146">
        <f t="shared" ref="DK170" si="5053">SUM(CT170*W170)</f>
        <v>0</v>
      </c>
      <c r="DL170" s="146">
        <f t="shared" ref="DL170" si="5054">SUM(CT170*X170)</f>
        <v>0</v>
      </c>
      <c r="DM170" s="146">
        <f t="shared" ref="DM170" si="5055">SUM(CT170*Y170)</f>
        <v>0</v>
      </c>
      <c r="DN170" s="146">
        <f t="shared" ref="DN170" si="5056">SUM(CT170*Z170)</f>
        <v>0</v>
      </c>
      <c r="DO170" s="149">
        <f t="shared" si="4758"/>
        <v>0</v>
      </c>
      <c r="DP170" s="77"/>
    </row>
    <row r="171" spans="1:120" x14ac:dyDescent="0.3">
      <c r="A171" s="203"/>
      <c r="B171" s="205"/>
      <c r="C171" s="201"/>
      <c r="D171" s="201"/>
      <c r="E171" s="170">
        <f>E170</f>
        <v>0</v>
      </c>
      <c r="F171" s="201"/>
      <c r="G171" s="119" t="s">
        <v>24</v>
      </c>
      <c r="H171" s="146">
        <f>'Project 25'!$B$13</f>
        <v>0</v>
      </c>
      <c r="I171" s="146">
        <f>'Project 25'!$C$13</f>
        <v>0</v>
      </c>
      <c r="J171" s="146">
        <f>'Project 25'!$D$13</f>
        <v>0</v>
      </c>
      <c r="K171" s="146">
        <f>'Project 25'!$E$13</f>
        <v>0</v>
      </c>
      <c r="L171" s="146">
        <f>'Project 25'!$F$13</f>
        <v>0</v>
      </c>
      <c r="M171" s="149">
        <f>'Project 25'!$G$13</f>
        <v>0</v>
      </c>
      <c r="N171" s="151"/>
      <c r="O171" s="146">
        <f>'Project 25'!$B$22</f>
        <v>0</v>
      </c>
      <c r="P171" s="146">
        <f>'Project 25'!$C$22</f>
        <v>0</v>
      </c>
      <c r="Q171" s="146">
        <f>'Project 25'!$D$22</f>
        <v>0</v>
      </c>
      <c r="R171" s="146">
        <f>'Project 25'!$E$22</f>
        <v>0</v>
      </c>
      <c r="S171" s="146">
        <f>'Project 25'!$F$22</f>
        <v>0</v>
      </c>
      <c r="T171" s="149">
        <f>'Project 25'!$G$22</f>
        <v>0</v>
      </c>
      <c r="U171" s="151"/>
      <c r="V171" s="146">
        <f>'Project 25'!$J$22</f>
        <v>0</v>
      </c>
      <c r="W171" s="146">
        <f>'Project 25'!$K$22</f>
        <v>0</v>
      </c>
      <c r="X171" s="146">
        <f>'Project 25'!$L$22</f>
        <v>0</v>
      </c>
      <c r="Y171" s="146">
        <f>'Project 25'!$M$22</f>
        <v>0</v>
      </c>
      <c r="Z171" s="146">
        <f>'Project 25'!$N$22</f>
        <v>0</v>
      </c>
      <c r="AA171" s="149">
        <f>'Project 25'!$O$22</f>
        <v>0</v>
      </c>
      <c r="AB171" s="40"/>
      <c r="AC171" s="200"/>
      <c r="AE171" s="146">
        <f t="shared" si="4485"/>
        <v>0</v>
      </c>
      <c r="AF171" s="146">
        <f t="shared" si="4486"/>
        <v>0</v>
      </c>
      <c r="AG171" s="146">
        <f t="shared" si="4487"/>
        <v>0</v>
      </c>
      <c r="AH171" s="146">
        <f t="shared" si="4488"/>
        <v>0</v>
      </c>
      <c r="AI171" s="146">
        <f t="shared" si="4489"/>
        <v>0</v>
      </c>
      <c r="AJ171" s="149">
        <f t="shared" si="4490"/>
        <v>0</v>
      </c>
      <c r="AK171" s="151"/>
      <c r="AL171" s="146">
        <f t="shared" ref="AL171" si="5057">SUM(AC170*O171)</f>
        <v>0</v>
      </c>
      <c r="AM171" s="146">
        <f t="shared" ref="AM171" si="5058">SUM(AC170*P171)</f>
        <v>0</v>
      </c>
      <c r="AN171" s="146">
        <f t="shared" ref="AN171" si="5059">SUM(AC170*Q171)</f>
        <v>0</v>
      </c>
      <c r="AO171" s="146">
        <f t="shared" ref="AO171" si="5060">SUM(AC170*R171)</f>
        <v>0</v>
      </c>
      <c r="AP171" s="146">
        <f t="shared" ref="AP171" si="5061">SUM(AC170*S171)</f>
        <v>0</v>
      </c>
      <c r="AQ171" s="149">
        <f t="shared" si="4801"/>
        <v>0</v>
      </c>
      <c r="AR171" s="151"/>
      <c r="AS171" s="146">
        <f t="shared" ref="AS171" si="5062">SUM(AC170*V171)</f>
        <v>0</v>
      </c>
      <c r="AT171" s="146">
        <f t="shared" ref="AT171" si="5063">SUM(AC170*W171)</f>
        <v>0</v>
      </c>
      <c r="AU171" s="146">
        <f t="shared" ref="AU171" si="5064">SUM(AC170*X171)</f>
        <v>0</v>
      </c>
      <c r="AV171" s="146">
        <f t="shared" ref="AV171" si="5065">SUM(AC170*Y171)</f>
        <v>0</v>
      </c>
      <c r="AW171" s="146">
        <f t="shared" ref="AW171" si="5066">SUM(AC170*Z171)</f>
        <v>0</v>
      </c>
      <c r="AX171" s="149">
        <f t="shared" si="4718"/>
        <v>0</v>
      </c>
      <c r="AY171" s="40"/>
      <c r="AZ171" s="200"/>
      <c r="BA171" s="137"/>
      <c r="BB171" s="146">
        <f t="shared" si="4501"/>
        <v>0</v>
      </c>
      <c r="BC171" s="146">
        <f t="shared" si="4502"/>
        <v>0</v>
      </c>
      <c r="BD171" s="146">
        <f t="shared" si="4453"/>
        <v>0</v>
      </c>
      <c r="BE171" s="146">
        <f t="shared" si="3693"/>
        <v>0</v>
      </c>
      <c r="BF171" s="146">
        <f t="shared" si="4503"/>
        <v>0</v>
      </c>
      <c r="BG171" s="149">
        <f t="shared" si="3694"/>
        <v>0</v>
      </c>
      <c r="BH171" s="151"/>
      <c r="BI171" s="146">
        <f t="shared" ref="BI171" si="5067">SUM(AZ170*O171)</f>
        <v>0</v>
      </c>
      <c r="BJ171" s="146">
        <f t="shared" ref="BJ171" si="5068">SUM(AZ170*P171)</f>
        <v>0</v>
      </c>
      <c r="BK171" s="146">
        <f t="shared" ref="BK171" si="5069">SUM(AZ170*Q171)</f>
        <v>0</v>
      </c>
      <c r="BL171" s="146">
        <f t="shared" ref="BL171" si="5070">SUM(AZ170*R171)</f>
        <v>0</v>
      </c>
      <c r="BM171" s="146">
        <f t="shared" ref="BM171" si="5071">SUM(AZ170*S171)</f>
        <v>0</v>
      </c>
      <c r="BN171" s="149">
        <f t="shared" si="4724"/>
        <v>0</v>
      </c>
      <c r="BO171" s="40"/>
      <c r="BP171" s="146">
        <f t="shared" ref="BP171" si="5072">SUM(AZ170*V171)</f>
        <v>0</v>
      </c>
      <c r="BQ171" s="146">
        <f t="shared" ref="BQ171" si="5073">SUM(AZ170*W171)</f>
        <v>0</v>
      </c>
      <c r="BR171" s="146">
        <f t="shared" ref="BR171" si="5074">SUM(AZ170*X171)</f>
        <v>0</v>
      </c>
      <c r="BS171" s="146">
        <f t="shared" ref="BS171" si="5075">SUM(AZ170*Y171)</f>
        <v>0</v>
      </c>
      <c r="BT171" s="146">
        <f t="shared" ref="BT171" si="5076">SUM(AZ170*Z171)</f>
        <v>0</v>
      </c>
      <c r="BU171" s="149">
        <f t="shared" si="4730"/>
        <v>0</v>
      </c>
      <c r="BV171" s="39"/>
      <c r="BW171" s="200"/>
      <c r="BX171" s="137"/>
      <c r="BY171" s="146">
        <f t="shared" si="4514"/>
        <v>0</v>
      </c>
      <c r="BZ171" s="146">
        <f t="shared" si="4515"/>
        <v>0</v>
      </c>
      <c r="CA171" s="146">
        <f t="shared" si="4464"/>
        <v>0</v>
      </c>
      <c r="CB171" s="146">
        <f t="shared" si="3705"/>
        <v>0</v>
      </c>
      <c r="CC171" s="146">
        <f t="shared" si="4516"/>
        <v>0</v>
      </c>
      <c r="CD171" s="149">
        <f t="shared" si="3706"/>
        <v>0</v>
      </c>
      <c r="CE171" s="151"/>
      <c r="CF171" s="146">
        <f t="shared" ref="CF171" si="5077">SUM(BW170*O171)</f>
        <v>0</v>
      </c>
      <c r="CG171" s="146">
        <f t="shared" ref="CG171" si="5078">SUM(BW170*P171)</f>
        <v>0</v>
      </c>
      <c r="CH171" s="146">
        <f t="shared" ref="CH171" si="5079">SUM(BW170*Q171)</f>
        <v>0</v>
      </c>
      <c r="CI171" s="146">
        <f t="shared" ref="CI171" si="5080">SUM(BW170*R171)</f>
        <v>0</v>
      </c>
      <c r="CJ171" s="146">
        <f t="shared" ref="CJ171" si="5081">SUM(BW170*S171)</f>
        <v>0</v>
      </c>
      <c r="CK171" s="149">
        <f t="shared" si="4736"/>
        <v>0</v>
      </c>
      <c r="CL171" s="151"/>
      <c r="CM171" s="146">
        <f t="shared" ref="CM171" si="5082">SUM(BW170*V171)</f>
        <v>0</v>
      </c>
      <c r="CN171" s="146">
        <f t="shared" ref="CN171" si="5083">SUM(BW170*W171)</f>
        <v>0</v>
      </c>
      <c r="CO171" s="146">
        <f t="shared" ref="CO171" si="5084">SUM(BW170*X171)</f>
        <v>0</v>
      </c>
      <c r="CP171" s="146">
        <f t="shared" ref="CP171" si="5085">SUM(BW170*Y171)</f>
        <v>0</v>
      </c>
      <c r="CQ171" s="146">
        <f t="shared" ref="CQ171" si="5086">SUM(BW170*Z171)</f>
        <v>0</v>
      </c>
      <c r="CR171" s="149">
        <f t="shared" si="4742"/>
        <v>0</v>
      </c>
      <c r="CS171" s="40"/>
      <c r="CT171" s="200"/>
      <c r="CU171" s="40"/>
      <c r="CV171" s="146">
        <f t="shared" si="4743"/>
        <v>0</v>
      </c>
      <c r="CW171" s="146">
        <f t="shared" si="4744"/>
        <v>0</v>
      </c>
      <c r="CX171" s="146">
        <f t="shared" si="4696"/>
        <v>0</v>
      </c>
      <c r="CY171" s="146">
        <f t="shared" si="4697"/>
        <v>0</v>
      </c>
      <c r="CZ171" s="146">
        <f t="shared" si="4745"/>
        <v>0</v>
      </c>
      <c r="DA171" s="149">
        <f t="shared" si="4746"/>
        <v>0</v>
      </c>
      <c r="DB171" s="151"/>
      <c r="DC171" s="146">
        <f t="shared" ref="DC171" si="5087">SUM(CT170*O171)</f>
        <v>0</v>
      </c>
      <c r="DD171" s="146">
        <f t="shared" ref="DD171" si="5088">SUM(CT170*P171)</f>
        <v>0</v>
      </c>
      <c r="DE171" s="146">
        <f t="shared" ref="DE171" si="5089">SUM(CT170*Q171)</f>
        <v>0</v>
      </c>
      <c r="DF171" s="146">
        <f t="shared" ref="DF171" si="5090">SUM(CT170*R171)</f>
        <v>0</v>
      </c>
      <c r="DG171" s="146">
        <f t="shared" ref="DG171" si="5091">SUM(CT170*S171)</f>
        <v>0</v>
      </c>
      <c r="DH171" s="149">
        <f t="shared" si="4752"/>
        <v>0</v>
      </c>
      <c r="DI171" s="151"/>
      <c r="DJ171" s="146">
        <f t="shared" ref="DJ171" si="5092">SUM(CT170*V171)</f>
        <v>0</v>
      </c>
      <c r="DK171" s="146">
        <f t="shared" ref="DK171" si="5093">SUM(CT170*W171)</f>
        <v>0</v>
      </c>
      <c r="DL171" s="146">
        <f t="shared" ref="DL171" si="5094">SUM(CT170*X171)</f>
        <v>0</v>
      </c>
      <c r="DM171" s="146">
        <f t="shared" ref="DM171" si="5095">SUM(CT170*Y171)</f>
        <v>0</v>
      </c>
      <c r="DN171" s="146">
        <f t="shared" ref="DN171" si="5096">SUM(CT170*Z171)</f>
        <v>0</v>
      </c>
      <c r="DO171" s="149">
        <f t="shared" si="4758"/>
        <v>0</v>
      </c>
      <c r="DP171" s="77"/>
    </row>
    <row r="172" spans="1:120" x14ac:dyDescent="0.3">
      <c r="A172" s="203"/>
      <c r="B172" s="205"/>
      <c r="C172" s="201"/>
      <c r="D172" s="201"/>
      <c r="E172" s="170">
        <f t="shared" ref="E172:E174" si="5097">E171</f>
        <v>0</v>
      </c>
      <c r="F172" s="201"/>
      <c r="G172" s="119" t="s">
        <v>25</v>
      </c>
      <c r="H172" s="146">
        <f>'Project 25'!$B$14</f>
        <v>0</v>
      </c>
      <c r="I172" s="146">
        <f>'Project 25'!$C$14</f>
        <v>0</v>
      </c>
      <c r="J172" s="146">
        <f>'Project 25'!$D$14</f>
        <v>0</v>
      </c>
      <c r="K172" s="146">
        <f>'Project 25'!$E$14</f>
        <v>0</v>
      </c>
      <c r="L172" s="146">
        <f>'Project 25'!$F$14</f>
        <v>0</v>
      </c>
      <c r="M172" s="149">
        <f>'Project 25'!$G$14</f>
        <v>0</v>
      </c>
      <c r="N172" s="151"/>
      <c r="O172" s="146">
        <f>'Project 25'!$B$23</f>
        <v>0</v>
      </c>
      <c r="P172" s="146">
        <f>'Project 25'!$C$23</f>
        <v>0</v>
      </c>
      <c r="Q172" s="146">
        <f>'Project 25'!$D$23</f>
        <v>0</v>
      </c>
      <c r="R172" s="146">
        <f>'Project 25'!$E$23</f>
        <v>0</v>
      </c>
      <c r="S172" s="146">
        <f>'Project 25'!$F$23</f>
        <v>0</v>
      </c>
      <c r="T172" s="149">
        <f>'Project 25'!$G$23</f>
        <v>0</v>
      </c>
      <c r="U172" s="151"/>
      <c r="V172" s="146">
        <f>'Project 25'!$J$23</f>
        <v>0</v>
      </c>
      <c r="W172" s="146">
        <f>'Project 25'!$K$23</f>
        <v>0</v>
      </c>
      <c r="X172" s="146">
        <f>'Project 25'!$L$23</f>
        <v>0</v>
      </c>
      <c r="Y172" s="146">
        <f>'Project 25'!$M$23</f>
        <v>0</v>
      </c>
      <c r="Z172" s="146">
        <f>'Project 25'!$N$23</f>
        <v>0</v>
      </c>
      <c r="AA172" s="149">
        <f>'Project 25'!$O$23</f>
        <v>0</v>
      </c>
      <c r="AB172" s="40"/>
      <c r="AC172" s="200"/>
      <c r="AE172" s="146">
        <f t="shared" si="4485"/>
        <v>0</v>
      </c>
      <c r="AF172" s="146">
        <f t="shared" si="4486"/>
        <v>0</v>
      </c>
      <c r="AG172" s="146">
        <f t="shared" si="4487"/>
        <v>0</v>
      </c>
      <c r="AH172" s="146">
        <f t="shared" si="4488"/>
        <v>0</v>
      </c>
      <c r="AI172" s="146">
        <f t="shared" si="4489"/>
        <v>0</v>
      </c>
      <c r="AJ172" s="149">
        <f t="shared" si="4490"/>
        <v>0</v>
      </c>
      <c r="AK172" s="151"/>
      <c r="AL172" s="146">
        <f t="shared" ref="AL172" si="5098">SUM(AC170*O172)</f>
        <v>0</v>
      </c>
      <c r="AM172" s="146">
        <f t="shared" ref="AM172" si="5099">SUM(AC170*P172)</f>
        <v>0</v>
      </c>
      <c r="AN172" s="146">
        <f t="shared" ref="AN172" si="5100">SUM(AC170*Q172)</f>
        <v>0</v>
      </c>
      <c r="AO172" s="146">
        <f t="shared" ref="AO172" si="5101">SUM(AC170*R172)</f>
        <v>0</v>
      </c>
      <c r="AP172" s="146">
        <f t="shared" ref="AP172" si="5102">SUM(AC170*S172)</f>
        <v>0</v>
      </c>
      <c r="AQ172" s="149">
        <f t="shared" si="4801"/>
        <v>0</v>
      </c>
      <c r="AR172" s="151"/>
      <c r="AS172" s="146">
        <f t="shared" ref="AS172" si="5103">SUM(AC170*V172)</f>
        <v>0</v>
      </c>
      <c r="AT172" s="146">
        <f t="shared" ref="AT172" si="5104">SUM(AC170*W172)</f>
        <v>0</v>
      </c>
      <c r="AU172" s="146">
        <f t="shared" ref="AU172" si="5105">SUM(AC170*X172)</f>
        <v>0</v>
      </c>
      <c r="AV172" s="146">
        <f t="shared" ref="AV172" si="5106">SUM(AC170*Y172)</f>
        <v>0</v>
      </c>
      <c r="AW172" s="146">
        <f t="shared" ref="AW172" si="5107">SUM(AC170*Z172)</f>
        <v>0</v>
      </c>
      <c r="AX172" s="149">
        <f t="shared" si="4718"/>
        <v>0</v>
      </c>
      <c r="AY172" s="40"/>
      <c r="AZ172" s="200"/>
      <c r="BA172" s="137"/>
      <c r="BB172" s="146">
        <f t="shared" si="4501"/>
        <v>0</v>
      </c>
      <c r="BC172" s="146">
        <f t="shared" si="4502"/>
        <v>0</v>
      </c>
      <c r="BD172" s="146">
        <f t="shared" si="4453"/>
        <v>0</v>
      </c>
      <c r="BE172" s="146">
        <f t="shared" si="3693"/>
        <v>0</v>
      </c>
      <c r="BF172" s="146">
        <f t="shared" si="4503"/>
        <v>0</v>
      </c>
      <c r="BG172" s="149">
        <f t="shared" si="3694"/>
        <v>0</v>
      </c>
      <c r="BH172" s="151"/>
      <c r="BI172" s="146">
        <f t="shared" ref="BI172" si="5108">SUM(AZ170*O172)</f>
        <v>0</v>
      </c>
      <c r="BJ172" s="146">
        <f t="shared" ref="BJ172" si="5109">SUM(AZ170*P172)</f>
        <v>0</v>
      </c>
      <c r="BK172" s="146">
        <f t="shared" ref="BK172" si="5110">SUM(AZ170*Q172)</f>
        <v>0</v>
      </c>
      <c r="BL172" s="146">
        <f t="shared" ref="BL172" si="5111">SUM(AZ170*R172)</f>
        <v>0</v>
      </c>
      <c r="BM172" s="146">
        <f t="shared" ref="BM172" si="5112">SUM(AZ170*S172)</f>
        <v>0</v>
      </c>
      <c r="BN172" s="149">
        <f t="shared" si="4724"/>
        <v>0</v>
      </c>
      <c r="BO172" s="40"/>
      <c r="BP172" s="146">
        <f t="shared" ref="BP172" si="5113">SUM(AZ170*V172)</f>
        <v>0</v>
      </c>
      <c r="BQ172" s="146">
        <f t="shared" ref="BQ172" si="5114">SUM(AZ170*W172)</f>
        <v>0</v>
      </c>
      <c r="BR172" s="146">
        <f t="shared" ref="BR172" si="5115">SUM(AZ170*X172)</f>
        <v>0</v>
      </c>
      <c r="BS172" s="146">
        <f t="shared" ref="BS172" si="5116">SUM(AZ170*Y172)</f>
        <v>0</v>
      </c>
      <c r="BT172" s="146">
        <f t="shared" ref="BT172" si="5117">SUM(AZ170*Z172)</f>
        <v>0</v>
      </c>
      <c r="BU172" s="149">
        <f t="shared" si="4730"/>
        <v>0</v>
      </c>
      <c r="BV172" s="39"/>
      <c r="BW172" s="200"/>
      <c r="BX172" s="137"/>
      <c r="BY172" s="146">
        <f t="shared" si="4514"/>
        <v>0</v>
      </c>
      <c r="BZ172" s="146">
        <f t="shared" si="4515"/>
        <v>0</v>
      </c>
      <c r="CA172" s="146">
        <f t="shared" si="4464"/>
        <v>0</v>
      </c>
      <c r="CB172" s="146">
        <f t="shared" si="3705"/>
        <v>0</v>
      </c>
      <c r="CC172" s="146">
        <f t="shared" si="4516"/>
        <v>0</v>
      </c>
      <c r="CD172" s="149">
        <f t="shared" si="3706"/>
        <v>0</v>
      </c>
      <c r="CE172" s="151"/>
      <c r="CF172" s="146">
        <f t="shared" ref="CF172" si="5118">SUM(BW170*O172)</f>
        <v>0</v>
      </c>
      <c r="CG172" s="146">
        <f t="shared" ref="CG172" si="5119">SUM(BW170*P172)</f>
        <v>0</v>
      </c>
      <c r="CH172" s="146">
        <f t="shared" ref="CH172" si="5120">SUM(BW170*Q172)</f>
        <v>0</v>
      </c>
      <c r="CI172" s="146">
        <f t="shared" ref="CI172" si="5121">SUM(BW170*R172)</f>
        <v>0</v>
      </c>
      <c r="CJ172" s="146">
        <f t="shared" ref="CJ172" si="5122">SUM(BW170*S172)</f>
        <v>0</v>
      </c>
      <c r="CK172" s="149">
        <f t="shared" si="4736"/>
        <v>0</v>
      </c>
      <c r="CL172" s="151"/>
      <c r="CM172" s="146">
        <f t="shared" ref="CM172" si="5123">SUM(BW170*V172)</f>
        <v>0</v>
      </c>
      <c r="CN172" s="146">
        <f t="shared" ref="CN172" si="5124">SUM(BW170*W172)</f>
        <v>0</v>
      </c>
      <c r="CO172" s="146">
        <f t="shared" ref="CO172" si="5125">SUM(BW170*X172)</f>
        <v>0</v>
      </c>
      <c r="CP172" s="146">
        <f t="shared" ref="CP172" si="5126">SUM(BW170*Y172)</f>
        <v>0</v>
      </c>
      <c r="CQ172" s="146">
        <f t="shared" ref="CQ172" si="5127">SUM(BW170*Z172)</f>
        <v>0</v>
      </c>
      <c r="CR172" s="149">
        <f t="shared" si="4742"/>
        <v>0</v>
      </c>
      <c r="CS172" s="40"/>
      <c r="CT172" s="200"/>
      <c r="CU172" s="40"/>
      <c r="CV172" s="146">
        <f t="shared" si="4743"/>
        <v>0</v>
      </c>
      <c r="CW172" s="146">
        <f t="shared" si="4744"/>
        <v>0</v>
      </c>
      <c r="CX172" s="146">
        <f t="shared" si="4696"/>
        <v>0</v>
      </c>
      <c r="CY172" s="146">
        <f t="shared" si="4697"/>
        <v>0</v>
      </c>
      <c r="CZ172" s="146">
        <f t="shared" si="4745"/>
        <v>0</v>
      </c>
      <c r="DA172" s="149">
        <f t="shared" si="4746"/>
        <v>0</v>
      </c>
      <c r="DB172" s="151"/>
      <c r="DC172" s="146">
        <f t="shared" ref="DC172" si="5128">SUM(CT170*O172)</f>
        <v>0</v>
      </c>
      <c r="DD172" s="146">
        <f t="shared" ref="DD172" si="5129">SUM(CT170*P172)</f>
        <v>0</v>
      </c>
      <c r="DE172" s="146">
        <f t="shared" ref="DE172" si="5130">SUM(CT170*Q172)</f>
        <v>0</v>
      </c>
      <c r="DF172" s="146">
        <f t="shared" ref="DF172" si="5131">SUM(CT170*R172)</f>
        <v>0</v>
      </c>
      <c r="DG172" s="146">
        <f t="shared" ref="DG172" si="5132">SUM(CT170*S172)</f>
        <v>0</v>
      </c>
      <c r="DH172" s="149">
        <f t="shared" si="4752"/>
        <v>0</v>
      </c>
      <c r="DI172" s="151"/>
      <c r="DJ172" s="146">
        <f t="shared" ref="DJ172" si="5133">SUM(CT170*V172)</f>
        <v>0</v>
      </c>
      <c r="DK172" s="146">
        <f t="shared" ref="DK172" si="5134">SUM(CT170*W172)</f>
        <v>0</v>
      </c>
      <c r="DL172" s="146">
        <f t="shared" ref="DL172" si="5135">SUM(CT170*X172)</f>
        <v>0</v>
      </c>
      <c r="DM172" s="146">
        <f t="shared" ref="DM172" si="5136">SUM(CT170*Y172)</f>
        <v>0</v>
      </c>
      <c r="DN172" s="146">
        <f t="shared" ref="DN172" si="5137">SUM(CT170*Z172)</f>
        <v>0</v>
      </c>
      <c r="DO172" s="149">
        <f t="shared" si="4758"/>
        <v>0</v>
      </c>
      <c r="DP172" s="77"/>
    </row>
    <row r="173" spans="1:120" x14ac:dyDescent="0.3">
      <c r="A173" s="203"/>
      <c r="B173" s="205"/>
      <c r="C173" s="201"/>
      <c r="D173" s="201"/>
      <c r="E173" s="170">
        <f t="shared" si="5097"/>
        <v>0</v>
      </c>
      <c r="F173" s="201"/>
      <c r="G173" s="119" t="s">
        <v>26</v>
      </c>
      <c r="H173" s="146">
        <f>'Project 25'!$B$15</f>
        <v>0</v>
      </c>
      <c r="I173" s="146">
        <f>'Project 25'!$C$15</f>
        <v>0</v>
      </c>
      <c r="J173" s="146">
        <f>'Project 25'!$D$15</f>
        <v>0</v>
      </c>
      <c r="K173" s="146">
        <f>'Project 25'!$E$15</f>
        <v>0</v>
      </c>
      <c r="L173" s="146">
        <f>'Project 25'!$F$15</f>
        <v>0</v>
      </c>
      <c r="M173" s="149">
        <f>'Project 25'!$G$15</f>
        <v>0</v>
      </c>
      <c r="N173" s="151"/>
      <c r="O173" s="146">
        <f>'Project 25'!$B$24</f>
        <v>0</v>
      </c>
      <c r="P173" s="146">
        <f>'Project 25'!$C$24</f>
        <v>0</v>
      </c>
      <c r="Q173" s="146">
        <f>'Project 25'!$D$24</f>
        <v>0</v>
      </c>
      <c r="R173" s="146">
        <f>'Project 25'!$E$24</f>
        <v>0</v>
      </c>
      <c r="S173" s="146">
        <f>'Project 25'!$F$24</f>
        <v>0</v>
      </c>
      <c r="T173" s="149">
        <f>'Project 25'!$G$24</f>
        <v>0</v>
      </c>
      <c r="U173" s="151"/>
      <c r="V173" s="146">
        <f>'Project 25'!$J$24</f>
        <v>0</v>
      </c>
      <c r="W173" s="146">
        <f>'Project 25'!$K$24</f>
        <v>0</v>
      </c>
      <c r="X173" s="146">
        <f>'Project 25'!$L$24</f>
        <v>0</v>
      </c>
      <c r="Y173" s="146">
        <f>'Project 25'!$M$24</f>
        <v>0</v>
      </c>
      <c r="Z173" s="146">
        <f>'Project 25'!$N$24</f>
        <v>0</v>
      </c>
      <c r="AA173" s="149">
        <f>'Project 25'!$O$24</f>
        <v>0</v>
      </c>
      <c r="AB173" s="40"/>
      <c r="AC173" s="200"/>
      <c r="AE173" s="146">
        <f t="shared" si="4485"/>
        <v>0</v>
      </c>
      <c r="AF173" s="146">
        <f t="shared" si="4486"/>
        <v>0</v>
      </c>
      <c r="AG173" s="146">
        <f t="shared" si="4487"/>
        <v>0</v>
      </c>
      <c r="AH173" s="146">
        <f t="shared" si="4488"/>
        <v>0</v>
      </c>
      <c r="AI173" s="146">
        <f t="shared" si="4489"/>
        <v>0</v>
      </c>
      <c r="AJ173" s="149">
        <f t="shared" si="4490"/>
        <v>0</v>
      </c>
      <c r="AK173" s="151"/>
      <c r="AL173" s="146">
        <f t="shared" ref="AL173" si="5138">SUM(AC170*O173)</f>
        <v>0</v>
      </c>
      <c r="AM173" s="146">
        <f t="shared" ref="AM173" si="5139">SUM(AC170*P173)</f>
        <v>0</v>
      </c>
      <c r="AN173" s="146">
        <f t="shared" ref="AN173" si="5140">SUM(AC170*Q173)</f>
        <v>0</v>
      </c>
      <c r="AO173" s="146">
        <f t="shared" ref="AO173" si="5141">SUM(AC170*R173)</f>
        <v>0</v>
      </c>
      <c r="AP173" s="146">
        <f t="shared" ref="AP173" si="5142">SUM(AC170*S173)</f>
        <v>0</v>
      </c>
      <c r="AQ173" s="149">
        <f t="shared" si="4801"/>
        <v>0</v>
      </c>
      <c r="AR173" s="151"/>
      <c r="AS173" s="146">
        <f t="shared" ref="AS173" si="5143">SUM(AC170*V173)</f>
        <v>0</v>
      </c>
      <c r="AT173" s="146">
        <f t="shared" ref="AT173" si="5144">SUM(AC170*W173)</f>
        <v>0</v>
      </c>
      <c r="AU173" s="146">
        <f t="shared" ref="AU173" si="5145">SUM(AC170*X173)</f>
        <v>0</v>
      </c>
      <c r="AV173" s="146">
        <f t="shared" ref="AV173" si="5146">SUM(AC170*Y173)</f>
        <v>0</v>
      </c>
      <c r="AW173" s="146">
        <f t="shared" ref="AW173" si="5147">SUM(AC170*Z173)</f>
        <v>0</v>
      </c>
      <c r="AX173" s="149">
        <f t="shared" si="4718"/>
        <v>0</v>
      </c>
      <c r="AY173" s="40"/>
      <c r="AZ173" s="200"/>
      <c r="BA173" s="137"/>
      <c r="BB173" s="146">
        <f t="shared" si="4501"/>
        <v>0</v>
      </c>
      <c r="BC173" s="146">
        <f t="shared" si="4502"/>
        <v>0</v>
      </c>
      <c r="BD173" s="146">
        <f t="shared" si="4453"/>
        <v>0</v>
      </c>
      <c r="BE173" s="146">
        <f t="shared" si="3693"/>
        <v>0</v>
      </c>
      <c r="BF173" s="146">
        <f t="shared" si="4503"/>
        <v>0</v>
      </c>
      <c r="BG173" s="149">
        <f t="shared" si="3694"/>
        <v>0</v>
      </c>
      <c r="BH173" s="151"/>
      <c r="BI173" s="146">
        <f t="shared" ref="BI173" si="5148">SUM(AZ170*O173)</f>
        <v>0</v>
      </c>
      <c r="BJ173" s="146">
        <f t="shared" ref="BJ173" si="5149">SUM(AZ170*P173)</f>
        <v>0</v>
      </c>
      <c r="BK173" s="146">
        <f t="shared" ref="BK173" si="5150">SUM(AZ170*Q173)</f>
        <v>0</v>
      </c>
      <c r="BL173" s="146">
        <f t="shared" ref="BL173" si="5151">SUM(AZ170*R173)</f>
        <v>0</v>
      </c>
      <c r="BM173" s="146">
        <f t="shared" ref="BM173" si="5152">SUM(AZ170*S173)</f>
        <v>0</v>
      </c>
      <c r="BN173" s="149">
        <f t="shared" si="4724"/>
        <v>0</v>
      </c>
      <c r="BO173" s="40"/>
      <c r="BP173" s="146">
        <f t="shared" ref="BP173" si="5153">SUM(AZ170*V173)</f>
        <v>0</v>
      </c>
      <c r="BQ173" s="146">
        <f t="shared" ref="BQ173" si="5154">SUM(AZ170*W173)</f>
        <v>0</v>
      </c>
      <c r="BR173" s="146">
        <f t="shared" ref="BR173" si="5155">SUM(AZ170*X173)</f>
        <v>0</v>
      </c>
      <c r="BS173" s="146">
        <f t="shared" ref="BS173" si="5156">SUM(AZ170*Y173)</f>
        <v>0</v>
      </c>
      <c r="BT173" s="146">
        <f t="shared" ref="BT173" si="5157">SUM(AZ170*Z173)</f>
        <v>0</v>
      </c>
      <c r="BU173" s="149">
        <f t="shared" si="4730"/>
        <v>0</v>
      </c>
      <c r="BV173" s="39"/>
      <c r="BW173" s="200"/>
      <c r="BX173" s="137"/>
      <c r="BY173" s="146">
        <f t="shared" si="4514"/>
        <v>0</v>
      </c>
      <c r="BZ173" s="146">
        <f t="shared" si="4515"/>
        <v>0</v>
      </c>
      <c r="CA173" s="146">
        <f t="shared" si="4464"/>
        <v>0</v>
      </c>
      <c r="CB173" s="146">
        <f t="shared" si="3705"/>
        <v>0</v>
      </c>
      <c r="CC173" s="146">
        <f t="shared" si="4516"/>
        <v>0</v>
      </c>
      <c r="CD173" s="149">
        <f t="shared" si="3706"/>
        <v>0</v>
      </c>
      <c r="CE173" s="151"/>
      <c r="CF173" s="146">
        <f t="shared" ref="CF173" si="5158">SUM(BW170*O173)</f>
        <v>0</v>
      </c>
      <c r="CG173" s="146">
        <f t="shared" ref="CG173" si="5159">SUM(BW170*P173)</f>
        <v>0</v>
      </c>
      <c r="CH173" s="146">
        <f t="shared" ref="CH173" si="5160">SUM(BW170*Q173)</f>
        <v>0</v>
      </c>
      <c r="CI173" s="146">
        <f t="shared" ref="CI173" si="5161">SUM(BW170*R173)</f>
        <v>0</v>
      </c>
      <c r="CJ173" s="146">
        <f t="shared" ref="CJ173" si="5162">SUM(BW170*S173)</f>
        <v>0</v>
      </c>
      <c r="CK173" s="149">
        <f t="shared" si="4736"/>
        <v>0</v>
      </c>
      <c r="CL173" s="151"/>
      <c r="CM173" s="146">
        <f t="shared" ref="CM173" si="5163">SUM(BW170*V173)</f>
        <v>0</v>
      </c>
      <c r="CN173" s="146">
        <f t="shared" ref="CN173" si="5164">SUM(BW170*W173)</f>
        <v>0</v>
      </c>
      <c r="CO173" s="146">
        <f t="shared" ref="CO173" si="5165">SUM(BW170*X173)</f>
        <v>0</v>
      </c>
      <c r="CP173" s="146">
        <f t="shared" ref="CP173" si="5166">SUM(BW170*Y173)</f>
        <v>0</v>
      </c>
      <c r="CQ173" s="146">
        <f t="shared" ref="CQ173" si="5167">SUM(BW170*Z173)</f>
        <v>0</v>
      </c>
      <c r="CR173" s="149">
        <f t="shared" si="4742"/>
        <v>0</v>
      </c>
      <c r="CS173" s="40"/>
      <c r="CT173" s="200"/>
      <c r="CU173" s="40"/>
      <c r="CV173" s="146">
        <f t="shared" si="4743"/>
        <v>0</v>
      </c>
      <c r="CW173" s="146">
        <f t="shared" si="4744"/>
        <v>0</v>
      </c>
      <c r="CX173" s="146">
        <f t="shared" si="4696"/>
        <v>0</v>
      </c>
      <c r="CY173" s="146">
        <f t="shared" si="4697"/>
        <v>0</v>
      </c>
      <c r="CZ173" s="146">
        <f t="shared" si="4745"/>
        <v>0</v>
      </c>
      <c r="DA173" s="149">
        <f t="shared" si="4746"/>
        <v>0</v>
      </c>
      <c r="DB173" s="151"/>
      <c r="DC173" s="146">
        <f t="shared" ref="DC173" si="5168">SUM(CT170*O173)</f>
        <v>0</v>
      </c>
      <c r="DD173" s="146">
        <f t="shared" ref="DD173" si="5169">SUM(CT170*P173)</f>
        <v>0</v>
      </c>
      <c r="DE173" s="146">
        <f t="shared" ref="DE173" si="5170">SUM(CT170*Q173)</f>
        <v>0</v>
      </c>
      <c r="DF173" s="146">
        <f t="shared" ref="DF173" si="5171">SUM(CT170*R173)</f>
        <v>0</v>
      </c>
      <c r="DG173" s="146">
        <f t="shared" ref="DG173" si="5172">SUM(CT170*S173)</f>
        <v>0</v>
      </c>
      <c r="DH173" s="149">
        <f t="shared" si="4752"/>
        <v>0</v>
      </c>
      <c r="DI173" s="151"/>
      <c r="DJ173" s="146">
        <f t="shared" ref="DJ173" si="5173">SUM(CT170*V173)</f>
        <v>0</v>
      </c>
      <c r="DK173" s="146">
        <f t="shared" ref="DK173" si="5174">SUM(CT170*W173)</f>
        <v>0</v>
      </c>
      <c r="DL173" s="146">
        <f t="shared" ref="DL173" si="5175">SUM(CT170*X173)</f>
        <v>0</v>
      </c>
      <c r="DM173" s="146">
        <f t="shared" ref="DM173" si="5176">SUM(CT170*Y173)</f>
        <v>0</v>
      </c>
      <c r="DN173" s="146">
        <f t="shared" ref="DN173" si="5177">SUM(CT170*Z173)</f>
        <v>0</v>
      </c>
      <c r="DO173" s="149">
        <f t="shared" si="4758"/>
        <v>0</v>
      </c>
      <c r="DP173" s="77"/>
    </row>
    <row r="174" spans="1:120" x14ac:dyDescent="0.3">
      <c r="A174" s="203"/>
      <c r="B174" s="205"/>
      <c r="C174" s="201"/>
      <c r="D174" s="201"/>
      <c r="E174" s="170">
        <f t="shared" si="5097"/>
        <v>0</v>
      </c>
      <c r="F174" s="201"/>
      <c r="G174" s="119" t="s">
        <v>27</v>
      </c>
      <c r="H174" s="146">
        <f>'Project 25'!$B$16</f>
        <v>0</v>
      </c>
      <c r="I174" s="146">
        <f>'Project 25'!$C$16</f>
        <v>0</v>
      </c>
      <c r="J174" s="146">
        <f>'Project 25'!$D$16</f>
        <v>0</v>
      </c>
      <c r="K174" s="146">
        <f>'Project 25'!$E$16</f>
        <v>0</v>
      </c>
      <c r="L174" s="146">
        <f>'Project 25'!$F$16</f>
        <v>0</v>
      </c>
      <c r="M174" s="149">
        <f>'Project 25'!$G$16</f>
        <v>0</v>
      </c>
      <c r="N174" s="151"/>
      <c r="O174" s="146">
        <f>'Project 25'!$B$25</f>
        <v>0</v>
      </c>
      <c r="P174" s="146">
        <f>'Project 25'!$C$25</f>
        <v>0</v>
      </c>
      <c r="Q174" s="146">
        <f>'Project 25'!$D$25</f>
        <v>0</v>
      </c>
      <c r="R174" s="146">
        <f>'Project 25'!$E$25</f>
        <v>0</v>
      </c>
      <c r="S174" s="146">
        <f>'Project 25'!$F$25</f>
        <v>0</v>
      </c>
      <c r="T174" s="149">
        <f>'Project 25'!$G$25</f>
        <v>0</v>
      </c>
      <c r="U174" s="151"/>
      <c r="V174" s="146">
        <f>'Project 25'!$J$25</f>
        <v>0</v>
      </c>
      <c r="W174" s="146">
        <f>'Project 25'!$K$25</f>
        <v>0</v>
      </c>
      <c r="X174" s="146">
        <f>'Project 25'!$L$25</f>
        <v>0</v>
      </c>
      <c r="Y174" s="146">
        <f>'Project 25'!$M$25</f>
        <v>0</v>
      </c>
      <c r="Z174" s="146">
        <f>'Project 25'!$N$25</f>
        <v>0</v>
      </c>
      <c r="AA174" s="149">
        <f>'Project 25'!$O$25</f>
        <v>0</v>
      </c>
      <c r="AB174" s="40"/>
      <c r="AC174" s="200"/>
      <c r="AE174" s="146">
        <f t="shared" si="4485"/>
        <v>0</v>
      </c>
      <c r="AF174" s="146">
        <f t="shared" si="4486"/>
        <v>0</v>
      </c>
      <c r="AG174" s="146">
        <f t="shared" si="4487"/>
        <v>0</v>
      </c>
      <c r="AH174" s="146">
        <f t="shared" si="4488"/>
        <v>0</v>
      </c>
      <c r="AI174" s="146">
        <f t="shared" si="4489"/>
        <v>0</v>
      </c>
      <c r="AJ174" s="149">
        <f t="shared" si="4490"/>
        <v>0</v>
      </c>
      <c r="AK174" s="151"/>
      <c r="AL174" s="146">
        <f t="shared" ref="AL174" si="5178">SUM(AC170*O174)</f>
        <v>0</v>
      </c>
      <c r="AM174" s="146">
        <f t="shared" ref="AM174" si="5179">SUM(AC170*P174)</f>
        <v>0</v>
      </c>
      <c r="AN174" s="146">
        <f t="shared" ref="AN174" si="5180">SUM(AC170*Q174)</f>
        <v>0</v>
      </c>
      <c r="AO174" s="146">
        <f t="shared" ref="AO174" si="5181">SUM(AC170*R174)</f>
        <v>0</v>
      </c>
      <c r="AP174" s="146">
        <f t="shared" ref="AP174" si="5182">SUM(AC170*S174)</f>
        <v>0</v>
      </c>
      <c r="AQ174" s="149">
        <f t="shared" si="4801"/>
        <v>0</v>
      </c>
      <c r="AR174" s="151"/>
      <c r="AS174" s="146">
        <f t="shared" ref="AS174" si="5183">SUM(AC170*V174)</f>
        <v>0</v>
      </c>
      <c r="AT174" s="146">
        <f t="shared" ref="AT174" si="5184">SUM(AC170*W174)</f>
        <v>0</v>
      </c>
      <c r="AU174" s="146">
        <f t="shared" ref="AU174" si="5185">SUM(AC170*X174)</f>
        <v>0</v>
      </c>
      <c r="AV174" s="146">
        <f t="shared" ref="AV174" si="5186">SUM(AC170*Y174)</f>
        <v>0</v>
      </c>
      <c r="AW174" s="146">
        <f t="shared" ref="AW174" si="5187">SUM(AC170*Z174)</f>
        <v>0</v>
      </c>
      <c r="AX174" s="149">
        <f t="shared" si="4718"/>
        <v>0</v>
      </c>
      <c r="AY174" s="40"/>
      <c r="AZ174" s="200"/>
      <c r="BA174" s="137"/>
      <c r="BB174" s="146">
        <f t="shared" si="4501"/>
        <v>0</v>
      </c>
      <c r="BC174" s="146">
        <f t="shared" si="4502"/>
        <v>0</v>
      </c>
      <c r="BD174" s="146">
        <f t="shared" si="4453"/>
        <v>0</v>
      </c>
      <c r="BE174" s="146">
        <f t="shared" si="3693"/>
        <v>0</v>
      </c>
      <c r="BF174" s="146">
        <f t="shared" si="4503"/>
        <v>0</v>
      </c>
      <c r="BG174" s="149">
        <f t="shared" si="3694"/>
        <v>0</v>
      </c>
      <c r="BH174" s="151"/>
      <c r="BI174" s="146">
        <f t="shared" ref="BI174" si="5188">SUM(AZ170*O174)</f>
        <v>0</v>
      </c>
      <c r="BJ174" s="146">
        <f t="shared" ref="BJ174" si="5189">SUM(AZ170*P174)</f>
        <v>0</v>
      </c>
      <c r="BK174" s="146">
        <f t="shared" ref="BK174" si="5190">SUM(AZ170*Q174)</f>
        <v>0</v>
      </c>
      <c r="BL174" s="146">
        <f t="shared" ref="BL174" si="5191">SUM(AZ170*R174)</f>
        <v>0</v>
      </c>
      <c r="BM174" s="146">
        <f t="shared" ref="BM174" si="5192">SUM(AZ170*S174)</f>
        <v>0</v>
      </c>
      <c r="BN174" s="149">
        <f t="shared" si="4724"/>
        <v>0</v>
      </c>
      <c r="BO174" s="40"/>
      <c r="BP174" s="146">
        <f t="shared" ref="BP174" si="5193">SUM(AZ170*V174)</f>
        <v>0</v>
      </c>
      <c r="BQ174" s="146">
        <f t="shared" ref="BQ174" si="5194">SUM(AZ170*W174)</f>
        <v>0</v>
      </c>
      <c r="BR174" s="146">
        <f t="shared" ref="BR174" si="5195">SUM(AZ170*X174)</f>
        <v>0</v>
      </c>
      <c r="BS174" s="146">
        <f t="shared" ref="BS174" si="5196">SUM(AZ170*Y174)</f>
        <v>0</v>
      </c>
      <c r="BT174" s="146">
        <f t="shared" ref="BT174" si="5197">SUM(AZ170*Z174)</f>
        <v>0</v>
      </c>
      <c r="BU174" s="149">
        <f t="shared" si="4730"/>
        <v>0</v>
      </c>
      <c r="BV174" s="39"/>
      <c r="BW174" s="200"/>
      <c r="BX174" s="137"/>
      <c r="BY174" s="146">
        <f t="shared" si="4514"/>
        <v>0</v>
      </c>
      <c r="BZ174" s="146">
        <f t="shared" si="4515"/>
        <v>0</v>
      </c>
      <c r="CA174" s="146">
        <f t="shared" si="4464"/>
        <v>0</v>
      </c>
      <c r="CB174" s="146">
        <f t="shared" si="3705"/>
        <v>0</v>
      </c>
      <c r="CC174" s="146">
        <f t="shared" si="4516"/>
        <v>0</v>
      </c>
      <c r="CD174" s="149">
        <f t="shared" si="3706"/>
        <v>0</v>
      </c>
      <c r="CE174" s="151"/>
      <c r="CF174" s="146">
        <f t="shared" ref="CF174" si="5198">SUM(BW170*O174)</f>
        <v>0</v>
      </c>
      <c r="CG174" s="146">
        <f t="shared" ref="CG174" si="5199">SUM(BW170*P174)</f>
        <v>0</v>
      </c>
      <c r="CH174" s="146">
        <f t="shared" ref="CH174" si="5200">SUM(BW170*Q174)</f>
        <v>0</v>
      </c>
      <c r="CI174" s="146">
        <f t="shared" ref="CI174" si="5201">SUM(BW170*R174)</f>
        <v>0</v>
      </c>
      <c r="CJ174" s="146">
        <f t="shared" ref="CJ174" si="5202">SUM(BW170*S174)</f>
        <v>0</v>
      </c>
      <c r="CK174" s="149">
        <f t="shared" si="4736"/>
        <v>0</v>
      </c>
      <c r="CL174" s="151"/>
      <c r="CM174" s="146">
        <f t="shared" ref="CM174" si="5203">SUM(BW170*V174)</f>
        <v>0</v>
      </c>
      <c r="CN174" s="146">
        <f t="shared" ref="CN174" si="5204">SUM(BW170*W174)</f>
        <v>0</v>
      </c>
      <c r="CO174" s="146">
        <f t="shared" ref="CO174" si="5205">SUM(BW170*X174)</f>
        <v>0</v>
      </c>
      <c r="CP174" s="146">
        <f t="shared" ref="CP174" si="5206">SUM(BW170*Y174)</f>
        <v>0</v>
      </c>
      <c r="CQ174" s="146">
        <f t="shared" ref="CQ174" si="5207">SUM(BW170*Z174)</f>
        <v>0</v>
      </c>
      <c r="CR174" s="149">
        <f t="shared" si="4742"/>
        <v>0</v>
      </c>
      <c r="CS174" s="40"/>
      <c r="CT174" s="200"/>
      <c r="CU174" s="40"/>
      <c r="CV174" s="146">
        <f t="shared" si="4743"/>
        <v>0</v>
      </c>
      <c r="CW174" s="146">
        <f t="shared" si="4744"/>
        <v>0</v>
      </c>
      <c r="CX174" s="146">
        <f t="shared" si="4696"/>
        <v>0</v>
      </c>
      <c r="CY174" s="146">
        <f t="shared" si="4697"/>
        <v>0</v>
      </c>
      <c r="CZ174" s="146">
        <f t="shared" si="4745"/>
        <v>0</v>
      </c>
      <c r="DA174" s="149">
        <f t="shared" si="4746"/>
        <v>0</v>
      </c>
      <c r="DB174" s="151"/>
      <c r="DC174" s="146">
        <f t="shared" ref="DC174" si="5208">SUM(CT170*O174)</f>
        <v>0</v>
      </c>
      <c r="DD174" s="146">
        <f t="shared" ref="DD174" si="5209">SUM(CT170*P174)</f>
        <v>0</v>
      </c>
      <c r="DE174" s="146">
        <f t="shared" ref="DE174" si="5210">SUM(CT170*Q174)</f>
        <v>0</v>
      </c>
      <c r="DF174" s="146">
        <f t="shared" ref="DF174" si="5211">SUM(CT170*R174)</f>
        <v>0</v>
      </c>
      <c r="DG174" s="146">
        <f t="shared" ref="DG174" si="5212">SUM(CT170*S174)</f>
        <v>0</v>
      </c>
      <c r="DH174" s="149">
        <f t="shared" si="4752"/>
        <v>0</v>
      </c>
      <c r="DI174" s="151"/>
      <c r="DJ174" s="146">
        <f t="shared" ref="DJ174" si="5213">SUM(CT170*V174)</f>
        <v>0</v>
      </c>
      <c r="DK174" s="146">
        <f t="shared" ref="DK174" si="5214">SUM(CT170*W174)</f>
        <v>0</v>
      </c>
      <c r="DL174" s="146">
        <f t="shared" ref="DL174" si="5215">SUM(CT170*X174)</f>
        <v>0</v>
      </c>
      <c r="DM174" s="146">
        <f t="shared" ref="DM174" si="5216">SUM(CT170*Y174)</f>
        <v>0</v>
      </c>
      <c r="DN174" s="146">
        <f t="shared" ref="DN174" si="5217">SUM(CT170*Z174)</f>
        <v>0</v>
      </c>
      <c r="DO174" s="149">
        <f t="shared" si="4758"/>
        <v>0</v>
      </c>
      <c r="DP174" s="77"/>
    </row>
    <row r="175" spans="1:120" x14ac:dyDescent="0.3">
      <c r="A175" s="204"/>
      <c r="B175" s="205"/>
      <c r="C175" s="201"/>
      <c r="D175" s="201"/>
      <c r="E175" s="171" t="s">
        <v>21</v>
      </c>
      <c r="F175" s="201"/>
      <c r="G175" s="119" t="s">
        <v>21</v>
      </c>
      <c r="H175" s="195">
        <f>'Project 25'!$B$17</f>
        <v>0</v>
      </c>
      <c r="I175" s="195">
        <f>'Project 25'!$C$17</f>
        <v>0</v>
      </c>
      <c r="J175" s="195">
        <f>'Project 25'!$D$17</f>
        <v>0</v>
      </c>
      <c r="K175" s="195">
        <f>'Project 25'!$E$17</f>
        <v>0</v>
      </c>
      <c r="L175" s="195">
        <f>'Project 25'!$F$17</f>
        <v>0</v>
      </c>
      <c r="M175" s="196">
        <f>'Project 25'!$G$17</f>
        <v>0</v>
      </c>
      <c r="N175" s="151"/>
      <c r="O175" s="195">
        <f>'Project 25'!$B$26</f>
        <v>0</v>
      </c>
      <c r="P175" s="195">
        <f>'Project 25'!$C$26</f>
        <v>0</v>
      </c>
      <c r="Q175" s="195">
        <f>'Project 25'!$D$26</f>
        <v>0</v>
      </c>
      <c r="R175" s="195">
        <f>'Project 25'!$E$26</f>
        <v>0</v>
      </c>
      <c r="S175" s="195">
        <f>'Project 25'!$F$26</f>
        <v>0</v>
      </c>
      <c r="T175" s="196">
        <f>'Project 25'!$G$26</f>
        <v>0</v>
      </c>
      <c r="U175" s="151"/>
      <c r="V175" s="195">
        <f>'Project 25'!$J$26</f>
        <v>0</v>
      </c>
      <c r="W175" s="195">
        <f>'Project 25'!$K$26</f>
        <v>0</v>
      </c>
      <c r="X175" s="195">
        <f>'Project 25'!$L$26</f>
        <v>0</v>
      </c>
      <c r="Y175" s="195">
        <f>'Project 25'!$M$26</f>
        <v>0</v>
      </c>
      <c r="Z175" s="195">
        <f>'Project 25'!$N$26</f>
        <v>0</v>
      </c>
      <c r="AA175" s="196">
        <f>'Project 25'!$O$26</f>
        <v>0</v>
      </c>
      <c r="AB175" s="40"/>
      <c r="AC175" s="200"/>
      <c r="AE175" s="195">
        <f t="shared" si="4485"/>
        <v>0</v>
      </c>
      <c r="AF175" s="195">
        <f t="shared" si="4486"/>
        <v>0</v>
      </c>
      <c r="AG175" s="195">
        <f t="shared" si="4487"/>
        <v>0</v>
      </c>
      <c r="AH175" s="195">
        <f t="shared" si="4488"/>
        <v>0</v>
      </c>
      <c r="AI175" s="195">
        <f t="shared" si="4489"/>
        <v>0</v>
      </c>
      <c r="AJ175" s="196">
        <f t="shared" si="4490"/>
        <v>0</v>
      </c>
      <c r="AK175" s="151"/>
      <c r="AL175" s="195">
        <f t="shared" ref="AL175:AP175" si="5218">SUM(AL170:AL174)</f>
        <v>0</v>
      </c>
      <c r="AM175" s="195">
        <f t="shared" si="5218"/>
        <v>0</v>
      </c>
      <c r="AN175" s="195">
        <f t="shared" si="5218"/>
        <v>0</v>
      </c>
      <c r="AO175" s="195">
        <f t="shared" si="5218"/>
        <v>0</v>
      </c>
      <c r="AP175" s="195">
        <f t="shared" si="5218"/>
        <v>0</v>
      </c>
      <c r="AQ175" s="196">
        <f t="shared" si="4801"/>
        <v>0</v>
      </c>
      <c r="AR175" s="151"/>
      <c r="AS175" s="195">
        <f t="shared" ref="AS175" si="5219">SUM(AS170:AS174)</f>
        <v>0</v>
      </c>
      <c r="AT175" s="195">
        <f t="shared" si="4802"/>
        <v>0</v>
      </c>
      <c r="AU175" s="195">
        <f t="shared" si="4802"/>
        <v>0</v>
      </c>
      <c r="AV175" s="195">
        <f t="shared" si="4802"/>
        <v>0</v>
      </c>
      <c r="AW175" s="195">
        <f t="shared" si="4802"/>
        <v>0</v>
      </c>
      <c r="AX175" s="196">
        <f t="shared" si="4718"/>
        <v>0</v>
      </c>
      <c r="AY175" s="40"/>
      <c r="AZ175" s="200"/>
      <c r="BA175" s="137"/>
      <c r="BB175" s="195">
        <f t="shared" si="4501"/>
        <v>0</v>
      </c>
      <c r="BC175" s="195">
        <f t="shared" si="4502"/>
        <v>0</v>
      </c>
      <c r="BD175" s="195">
        <f t="shared" si="4453"/>
        <v>0</v>
      </c>
      <c r="BE175" s="195">
        <f t="shared" si="3693"/>
        <v>0</v>
      </c>
      <c r="BF175" s="195">
        <f t="shared" si="4503"/>
        <v>0</v>
      </c>
      <c r="BG175" s="196">
        <f t="shared" si="3694"/>
        <v>0</v>
      </c>
      <c r="BH175" s="151"/>
      <c r="BI175" s="195">
        <f t="shared" ref="BI175" si="5220">SUM(BI170:BI174)</f>
        <v>0</v>
      </c>
      <c r="BJ175" s="195">
        <f t="shared" si="4803"/>
        <v>0</v>
      </c>
      <c r="BK175" s="195">
        <f t="shared" si="4803"/>
        <v>0</v>
      </c>
      <c r="BL175" s="195">
        <f t="shared" si="4803"/>
        <v>0</v>
      </c>
      <c r="BM175" s="195">
        <f t="shared" si="4803"/>
        <v>0</v>
      </c>
      <c r="BN175" s="196">
        <f t="shared" si="4724"/>
        <v>0</v>
      </c>
      <c r="BO175" s="40"/>
      <c r="BP175" s="195">
        <f t="shared" ref="BP175" si="5221">SUM(BP170:BP174)</f>
        <v>0</v>
      </c>
      <c r="BQ175" s="195">
        <f t="shared" si="4804"/>
        <v>0</v>
      </c>
      <c r="BR175" s="195">
        <f t="shared" si="4804"/>
        <v>0</v>
      </c>
      <c r="BS175" s="195">
        <f t="shared" si="4804"/>
        <v>0</v>
      </c>
      <c r="BT175" s="195">
        <f t="shared" si="4804"/>
        <v>0</v>
      </c>
      <c r="BU175" s="196">
        <f t="shared" si="4730"/>
        <v>0</v>
      </c>
      <c r="BV175" s="39"/>
      <c r="BW175" s="200"/>
      <c r="BX175" s="137"/>
      <c r="BY175" s="150">
        <f t="shared" si="4514"/>
        <v>0</v>
      </c>
      <c r="BZ175" s="150">
        <f t="shared" si="4515"/>
        <v>0</v>
      </c>
      <c r="CA175" s="150">
        <f t="shared" si="4464"/>
        <v>0</v>
      </c>
      <c r="CB175" s="150">
        <f t="shared" si="3705"/>
        <v>0</v>
      </c>
      <c r="CC175" s="150">
        <f t="shared" si="4516"/>
        <v>0</v>
      </c>
      <c r="CD175" s="149">
        <f t="shared" si="3706"/>
        <v>0</v>
      </c>
      <c r="CE175" s="151"/>
      <c r="CF175" s="150">
        <f t="shared" ref="CF175" si="5222">SUM(CF170:CF174)</f>
        <v>0</v>
      </c>
      <c r="CG175" s="150">
        <f t="shared" si="4805"/>
        <v>0</v>
      </c>
      <c r="CH175" s="150">
        <f t="shared" si="4805"/>
        <v>0</v>
      </c>
      <c r="CI175" s="150">
        <f t="shared" si="4805"/>
        <v>0</v>
      </c>
      <c r="CJ175" s="150">
        <f t="shared" si="4805"/>
        <v>0</v>
      </c>
      <c r="CK175" s="149">
        <f t="shared" si="4736"/>
        <v>0</v>
      </c>
      <c r="CL175" s="151"/>
      <c r="CM175" s="150">
        <f t="shared" ref="CM175" si="5223">SUM(CM170:CM174)</f>
        <v>0</v>
      </c>
      <c r="CN175" s="150">
        <f t="shared" si="4806"/>
        <v>0</v>
      </c>
      <c r="CO175" s="150">
        <f t="shared" si="4806"/>
        <v>0</v>
      </c>
      <c r="CP175" s="150">
        <f t="shared" si="4806"/>
        <v>0</v>
      </c>
      <c r="CQ175" s="150">
        <f t="shared" si="4806"/>
        <v>0</v>
      </c>
      <c r="CR175" s="149">
        <f t="shared" si="4742"/>
        <v>0</v>
      </c>
      <c r="CS175" s="40"/>
      <c r="CT175" s="200"/>
      <c r="CU175" s="40"/>
      <c r="CV175" s="150">
        <f t="shared" si="4743"/>
        <v>0</v>
      </c>
      <c r="CW175" s="150">
        <f t="shared" si="4744"/>
        <v>0</v>
      </c>
      <c r="CX175" s="150">
        <f t="shared" si="4696"/>
        <v>0</v>
      </c>
      <c r="CY175" s="150">
        <f t="shared" si="4697"/>
        <v>0</v>
      </c>
      <c r="CZ175" s="150">
        <f t="shared" si="4745"/>
        <v>0</v>
      </c>
      <c r="DA175" s="149">
        <f t="shared" si="4746"/>
        <v>0</v>
      </c>
      <c r="DB175" s="151"/>
      <c r="DC175" s="150">
        <f t="shared" ref="DC175" si="5224">SUM(DC170:DC174)</f>
        <v>0</v>
      </c>
      <c r="DD175" s="150">
        <f t="shared" si="4807"/>
        <v>0</v>
      </c>
      <c r="DE175" s="150">
        <f t="shared" si="4807"/>
        <v>0</v>
      </c>
      <c r="DF175" s="150">
        <f t="shared" si="4807"/>
        <v>0</v>
      </c>
      <c r="DG175" s="150">
        <f t="shared" si="4807"/>
        <v>0</v>
      </c>
      <c r="DH175" s="149">
        <f t="shared" si="4752"/>
        <v>0</v>
      </c>
      <c r="DI175" s="151"/>
      <c r="DJ175" s="150">
        <f t="shared" ref="DJ175:DK175" si="5225">SUM(DJ170:DJ174)</f>
        <v>0</v>
      </c>
      <c r="DK175" s="150">
        <f t="shared" si="5225"/>
        <v>0</v>
      </c>
      <c r="DL175" s="150">
        <f t="shared" si="4808"/>
        <v>0</v>
      </c>
      <c r="DM175" s="150">
        <f t="shared" si="4808"/>
        <v>0</v>
      </c>
      <c r="DN175" s="150">
        <f t="shared" si="4808"/>
        <v>0</v>
      </c>
      <c r="DO175" s="149">
        <f t="shared" si="4758"/>
        <v>0</v>
      </c>
      <c r="DP175" s="77"/>
    </row>
    <row r="176" spans="1:120" x14ac:dyDescent="0.3">
      <c r="N176" s="38"/>
    </row>
    <row r="177" spans="2:6" s="38" customFormat="1" x14ac:dyDescent="0.3">
      <c r="B177" s="164"/>
      <c r="C177" s="164"/>
      <c r="D177" s="164"/>
      <c r="E177" s="164"/>
      <c r="F177" s="164"/>
    </row>
    <row r="178" spans="2:6" s="38" customFormat="1" x14ac:dyDescent="0.3">
      <c r="B178" s="164"/>
      <c r="C178" s="164"/>
      <c r="D178" s="164"/>
      <c r="E178" s="164"/>
      <c r="F178" s="164"/>
    </row>
    <row r="179" spans="2:6" s="38" customFormat="1" x14ac:dyDescent="0.3">
      <c r="B179" s="164"/>
      <c r="C179" s="164"/>
      <c r="D179" s="164"/>
      <c r="E179" s="164"/>
      <c r="F179" s="164"/>
    </row>
    <row r="180" spans="2:6" s="38" customFormat="1" x14ac:dyDescent="0.3">
      <c r="B180" s="164"/>
      <c r="C180" s="164"/>
      <c r="D180" s="164"/>
      <c r="E180" s="164"/>
      <c r="F180" s="164"/>
    </row>
    <row r="181" spans="2:6" s="38" customFormat="1" x14ac:dyDescent="0.3">
      <c r="B181" s="164"/>
      <c r="C181" s="164"/>
      <c r="D181" s="164"/>
      <c r="E181" s="164"/>
      <c r="F181" s="164"/>
    </row>
    <row r="182" spans="2:6" s="38" customFormat="1" x14ac:dyDescent="0.3">
      <c r="B182" s="164"/>
      <c r="C182" s="164"/>
      <c r="D182" s="164"/>
      <c r="E182" s="164"/>
      <c r="F182" s="164"/>
    </row>
    <row r="183" spans="2:6" s="38" customFormat="1" x14ac:dyDescent="0.3">
      <c r="B183" s="164"/>
      <c r="C183" s="164"/>
      <c r="D183" s="164"/>
      <c r="E183" s="164"/>
      <c r="F183" s="164"/>
    </row>
    <row r="184" spans="2:6" s="38" customFormat="1" x14ac:dyDescent="0.3">
      <c r="B184" s="164"/>
      <c r="C184" s="164"/>
      <c r="D184" s="164"/>
      <c r="E184" s="164"/>
      <c r="F184" s="164"/>
    </row>
    <row r="185" spans="2:6" s="38" customFormat="1" x14ac:dyDescent="0.3">
      <c r="B185" s="164"/>
      <c r="C185" s="164"/>
      <c r="D185" s="164"/>
      <c r="E185" s="164"/>
      <c r="F185" s="164"/>
    </row>
    <row r="186" spans="2:6" s="38" customFormat="1" x14ac:dyDescent="0.3">
      <c r="B186" s="164"/>
      <c r="C186" s="164"/>
      <c r="D186" s="164"/>
      <c r="E186" s="164"/>
      <c r="F186" s="164"/>
    </row>
    <row r="187" spans="2:6" s="38" customFormat="1" x14ac:dyDescent="0.3">
      <c r="B187" s="164"/>
      <c r="C187" s="164"/>
      <c r="D187" s="164"/>
      <c r="E187" s="164"/>
      <c r="F187" s="164"/>
    </row>
    <row r="188" spans="2:6" s="38" customFormat="1" x14ac:dyDescent="0.3">
      <c r="B188" s="164"/>
      <c r="C188" s="164"/>
      <c r="D188" s="164"/>
      <c r="E188" s="164"/>
      <c r="F188" s="164"/>
    </row>
    <row r="189" spans="2:6" s="38" customFormat="1" x14ac:dyDescent="0.3">
      <c r="B189" s="164"/>
      <c r="C189" s="164"/>
      <c r="D189" s="164"/>
      <c r="E189" s="164"/>
      <c r="F189" s="164"/>
    </row>
    <row r="190" spans="2:6" s="38" customFormat="1" x14ac:dyDescent="0.3">
      <c r="B190" s="164"/>
      <c r="C190" s="164"/>
      <c r="D190" s="164"/>
      <c r="E190" s="164"/>
      <c r="F190" s="164"/>
    </row>
    <row r="191" spans="2:6" s="38" customFormat="1" x14ac:dyDescent="0.3">
      <c r="B191" s="164"/>
      <c r="C191" s="164"/>
      <c r="D191" s="164"/>
      <c r="E191" s="164"/>
      <c r="F191" s="164"/>
    </row>
    <row r="192" spans="2:6" s="38" customFormat="1" x14ac:dyDescent="0.3">
      <c r="B192" s="164"/>
      <c r="C192" s="164"/>
      <c r="D192" s="164"/>
      <c r="E192" s="164"/>
      <c r="F192" s="164"/>
    </row>
    <row r="193" spans="2:6" s="38" customFormat="1" x14ac:dyDescent="0.3">
      <c r="B193" s="164"/>
      <c r="C193" s="164"/>
      <c r="D193" s="164"/>
      <c r="E193" s="164"/>
      <c r="F193" s="164"/>
    </row>
    <row r="194" spans="2:6" s="38" customFormat="1" x14ac:dyDescent="0.3">
      <c r="B194" s="164"/>
      <c r="C194" s="164"/>
      <c r="D194" s="164"/>
      <c r="E194" s="164"/>
      <c r="F194" s="164"/>
    </row>
    <row r="195" spans="2:6" s="38" customFormat="1" x14ac:dyDescent="0.3">
      <c r="B195" s="164"/>
      <c r="C195" s="164"/>
      <c r="D195" s="164"/>
      <c r="E195" s="164"/>
      <c r="F195" s="164"/>
    </row>
    <row r="196" spans="2:6" s="38" customFormat="1" x14ac:dyDescent="0.3">
      <c r="B196" s="164"/>
      <c r="C196" s="164"/>
      <c r="D196" s="164"/>
      <c r="E196" s="164"/>
      <c r="F196" s="164"/>
    </row>
    <row r="197" spans="2:6" s="38" customFormat="1" x14ac:dyDescent="0.3">
      <c r="B197" s="164"/>
      <c r="C197" s="164"/>
      <c r="D197" s="164"/>
      <c r="E197" s="164"/>
      <c r="F197" s="164"/>
    </row>
    <row r="198" spans="2:6" s="38" customFormat="1" x14ac:dyDescent="0.3">
      <c r="B198" s="164"/>
      <c r="C198" s="164"/>
      <c r="D198" s="164"/>
      <c r="E198" s="164"/>
      <c r="F198" s="164"/>
    </row>
    <row r="199" spans="2:6" s="38" customFormat="1" x14ac:dyDescent="0.3">
      <c r="B199" s="164"/>
      <c r="C199" s="164"/>
      <c r="D199" s="164"/>
      <c r="E199" s="164"/>
      <c r="F199" s="164"/>
    </row>
    <row r="200" spans="2:6" s="38" customFormat="1" x14ac:dyDescent="0.3">
      <c r="B200" s="164"/>
      <c r="C200" s="164"/>
      <c r="D200" s="164"/>
      <c r="E200" s="164"/>
      <c r="F200" s="164"/>
    </row>
    <row r="201" spans="2:6" s="38" customFormat="1" x14ac:dyDescent="0.3">
      <c r="B201" s="164"/>
      <c r="C201" s="164"/>
      <c r="D201" s="164"/>
      <c r="E201" s="164"/>
      <c r="F201" s="164"/>
    </row>
    <row r="202" spans="2:6" s="38" customFormat="1" x14ac:dyDescent="0.3">
      <c r="B202" s="164"/>
      <c r="C202" s="164"/>
      <c r="D202" s="164"/>
      <c r="E202" s="164"/>
      <c r="F202" s="164"/>
    </row>
    <row r="203" spans="2:6" s="38" customFormat="1" x14ac:dyDescent="0.3">
      <c r="B203" s="164"/>
      <c r="C203" s="164"/>
      <c r="D203" s="164"/>
      <c r="E203" s="164"/>
      <c r="F203" s="164"/>
    </row>
    <row r="204" spans="2:6" s="38" customFormat="1" x14ac:dyDescent="0.3">
      <c r="B204" s="164"/>
      <c r="C204" s="164"/>
      <c r="D204" s="164"/>
      <c r="E204" s="164"/>
      <c r="F204" s="164"/>
    </row>
    <row r="205" spans="2:6" s="38" customFormat="1" x14ac:dyDescent="0.3">
      <c r="B205" s="164"/>
      <c r="C205" s="164"/>
      <c r="D205" s="164"/>
      <c r="E205" s="164"/>
      <c r="F205" s="164"/>
    </row>
    <row r="206" spans="2:6" s="38" customFormat="1" x14ac:dyDescent="0.3">
      <c r="B206" s="164"/>
      <c r="C206" s="164"/>
      <c r="D206" s="164"/>
      <c r="E206" s="164"/>
      <c r="F206" s="164"/>
    </row>
    <row r="207" spans="2:6" s="38" customFormat="1" x14ac:dyDescent="0.3">
      <c r="B207" s="164"/>
      <c r="C207" s="164"/>
      <c r="D207" s="164"/>
      <c r="E207" s="164"/>
      <c r="F207" s="164"/>
    </row>
    <row r="208" spans="2:6" s="38" customFormat="1" x14ac:dyDescent="0.3">
      <c r="B208" s="164"/>
      <c r="C208" s="164"/>
      <c r="D208" s="164"/>
      <c r="E208" s="164"/>
      <c r="F208" s="164"/>
    </row>
    <row r="209" spans="2:6" s="38" customFormat="1" x14ac:dyDescent="0.3">
      <c r="B209" s="164"/>
      <c r="C209" s="164"/>
      <c r="D209" s="164"/>
      <c r="E209" s="164"/>
      <c r="F209" s="164"/>
    </row>
    <row r="210" spans="2:6" s="38" customFormat="1" x14ac:dyDescent="0.3">
      <c r="B210" s="164"/>
      <c r="C210" s="164"/>
      <c r="D210" s="164"/>
      <c r="E210" s="164"/>
      <c r="F210" s="164"/>
    </row>
    <row r="211" spans="2:6" s="38" customFormat="1" x14ac:dyDescent="0.3">
      <c r="B211" s="164"/>
      <c r="C211" s="164"/>
      <c r="D211" s="164"/>
      <c r="E211" s="164"/>
      <c r="F211" s="164"/>
    </row>
    <row r="212" spans="2:6" s="38" customFormat="1" x14ac:dyDescent="0.3">
      <c r="B212" s="164"/>
      <c r="C212" s="164"/>
      <c r="D212" s="164"/>
      <c r="E212" s="164"/>
      <c r="F212" s="164"/>
    </row>
    <row r="213" spans="2:6" s="38" customFormat="1" x14ac:dyDescent="0.3">
      <c r="B213" s="164"/>
      <c r="C213" s="164"/>
      <c r="D213" s="164"/>
      <c r="E213" s="164"/>
      <c r="F213" s="164"/>
    </row>
    <row r="214" spans="2:6" s="38" customFormat="1" x14ac:dyDescent="0.3">
      <c r="B214" s="164"/>
      <c r="C214" s="164"/>
      <c r="D214" s="164"/>
      <c r="E214" s="164"/>
      <c r="F214" s="164"/>
    </row>
    <row r="215" spans="2:6" s="38" customFormat="1" x14ac:dyDescent="0.3">
      <c r="B215" s="164"/>
      <c r="C215" s="164"/>
      <c r="D215" s="164"/>
      <c r="E215" s="164"/>
      <c r="F215" s="164"/>
    </row>
    <row r="216" spans="2:6" s="38" customFormat="1" x14ac:dyDescent="0.3">
      <c r="B216" s="164"/>
      <c r="C216" s="164"/>
      <c r="D216" s="164"/>
      <c r="E216" s="164"/>
      <c r="F216" s="164"/>
    </row>
    <row r="217" spans="2:6" s="38" customFormat="1" x14ac:dyDescent="0.3">
      <c r="B217" s="164"/>
      <c r="C217" s="164"/>
      <c r="D217" s="164"/>
      <c r="E217" s="164"/>
      <c r="F217" s="164"/>
    </row>
    <row r="218" spans="2:6" s="38" customFormat="1" x14ac:dyDescent="0.3">
      <c r="B218" s="164"/>
      <c r="C218" s="164"/>
      <c r="D218" s="164"/>
      <c r="E218" s="164"/>
      <c r="F218" s="164"/>
    </row>
    <row r="219" spans="2:6" s="38" customFormat="1" x14ac:dyDescent="0.3">
      <c r="B219" s="164"/>
      <c r="C219" s="164"/>
      <c r="D219" s="164"/>
      <c r="E219" s="164"/>
      <c r="F219" s="164"/>
    </row>
    <row r="220" spans="2:6" s="38" customFormat="1" x14ac:dyDescent="0.3">
      <c r="B220" s="164"/>
      <c r="C220" s="164"/>
      <c r="D220" s="164"/>
      <c r="E220" s="164"/>
      <c r="F220" s="164"/>
    </row>
    <row r="221" spans="2:6" s="38" customFormat="1" x14ac:dyDescent="0.3">
      <c r="B221" s="164"/>
      <c r="C221" s="164"/>
      <c r="D221" s="164"/>
      <c r="E221" s="164"/>
      <c r="F221" s="164"/>
    </row>
    <row r="222" spans="2:6" s="38" customFormat="1" x14ac:dyDescent="0.3">
      <c r="B222" s="164"/>
      <c r="C222" s="164"/>
      <c r="D222" s="164"/>
      <c r="E222" s="164"/>
      <c r="F222" s="164"/>
    </row>
    <row r="223" spans="2:6" s="38" customFormat="1" x14ac:dyDescent="0.3">
      <c r="B223" s="164"/>
      <c r="C223" s="164"/>
      <c r="D223" s="164"/>
      <c r="E223" s="164"/>
      <c r="F223" s="164"/>
    </row>
    <row r="224" spans="2:6" s="38" customFormat="1" x14ac:dyDescent="0.3">
      <c r="B224" s="164"/>
      <c r="C224" s="164"/>
      <c r="D224" s="164"/>
      <c r="E224" s="164"/>
      <c r="F224" s="164"/>
    </row>
    <row r="225" spans="2:6" s="38" customFormat="1" x14ac:dyDescent="0.3">
      <c r="B225" s="164"/>
      <c r="C225" s="164"/>
      <c r="D225" s="164"/>
      <c r="E225" s="164"/>
      <c r="F225" s="164"/>
    </row>
    <row r="226" spans="2:6" s="38" customFormat="1" x14ac:dyDescent="0.3">
      <c r="B226" s="164"/>
      <c r="C226" s="164"/>
      <c r="D226" s="164"/>
      <c r="E226" s="164"/>
      <c r="F226" s="164"/>
    </row>
    <row r="227" spans="2:6" s="38" customFormat="1" x14ac:dyDescent="0.3">
      <c r="B227" s="164"/>
      <c r="C227" s="164"/>
      <c r="D227" s="164"/>
      <c r="E227" s="164"/>
      <c r="F227" s="164"/>
    </row>
    <row r="228" spans="2:6" s="38" customFormat="1" x14ac:dyDescent="0.3">
      <c r="B228" s="164"/>
      <c r="C228" s="164"/>
      <c r="D228" s="164"/>
      <c r="E228" s="164"/>
      <c r="F228" s="164"/>
    </row>
    <row r="229" spans="2:6" s="38" customFormat="1" x14ac:dyDescent="0.3">
      <c r="B229" s="164"/>
      <c r="C229" s="164"/>
      <c r="D229" s="164"/>
      <c r="E229" s="164"/>
      <c r="F229" s="164"/>
    </row>
    <row r="230" spans="2:6" s="38" customFormat="1" x14ac:dyDescent="0.3">
      <c r="B230" s="164"/>
      <c r="C230" s="164"/>
      <c r="D230" s="164"/>
      <c r="E230" s="164"/>
      <c r="F230" s="164"/>
    </row>
    <row r="231" spans="2:6" s="38" customFormat="1" x14ac:dyDescent="0.3">
      <c r="B231" s="164"/>
      <c r="C231" s="164"/>
      <c r="D231" s="164"/>
      <c r="E231" s="164"/>
      <c r="F231" s="164"/>
    </row>
    <row r="232" spans="2:6" s="38" customFormat="1" x14ac:dyDescent="0.3">
      <c r="B232" s="164"/>
      <c r="C232" s="164"/>
      <c r="D232" s="164"/>
      <c r="E232" s="164"/>
      <c r="F232" s="164"/>
    </row>
    <row r="233" spans="2:6" s="38" customFormat="1" x14ac:dyDescent="0.3">
      <c r="B233" s="164"/>
      <c r="C233" s="164"/>
      <c r="D233" s="164"/>
      <c r="E233" s="164"/>
      <c r="F233" s="164"/>
    </row>
    <row r="234" spans="2:6" s="38" customFormat="1" x14ac:dyDescent="0.3">
      <c r="B234" s="164"/>
      <c r="C234" s="164"/>
      <c r="D234" s="164"/>
      <c r="E234" s="164"/>
      <c r="F234" s="164"/>
    </row>
    <row r="235" spans="2:6" s="38" customFormat="1" x14ac:dyDescent="0.3">
      <c r="B235" s="164"/>
      <c r="C235" s="164"/>
      <c r="D235" s="164"/>
      <c r="E235" s="164"/>
      <c r="F235" s="164"/>
    </row>
    <row r="236" spans="2:6" s="38" customFormat="1" x14ac:dyDescent="0.3">
      <c r="B236" s="164"/>
      <c r="C236" s="164"/>
      <c r="D236" s="164"/>
      <c r="E236" s="164"/>
      <c r="F236" s="164"/>
    </row>
    <row r="237" spans="2:6" s="38" customFormat="1" x14ac:dyDescent="0.3">
      <c r="B237" s="164"/>
      <c r="C237" s="164"/>
      <c r="D237" s="164"/>
      <c r="E237" s="164"/>
      <c r="F237" s="164"/>
    </row>
    <row r="238" spans="2:6" s="38" customFormat="1" x14ac:dyDescent="0.3">
      <c r="B238" s="164"/>
      <c r="C238" s="164"/>
      <c r="D238" s="164"/>
      <c r="E238" s="164"/>
      <c r="F238" s="164"/>
    </row>
    <row r="239" spans="2:6" s="38" customFormat="1" x14ac:dyDescent="0.3">
      <c r="B239" s="164"/>
      <c r="C239" s="164"/>
      <c r="D239" s="164"/>
      <c r="E239" s="164"/>
      <c r="F239" s="164"/>
    </row>
    <row r="240" spans="2:6" s="38" customFormat="1" x14ac:dyDescent="0.3">
      <c r="B240" s="164"/>
      <c r="C240" s="164"/>
      <c r="D240" s="164"/>
      <c r="E240" s="164"/>
      <c r="F240" s="164"/>
    </row>
    <row r="241" spans="2:6" s="38" customFormat="1" x14ac:dyDescent="0.3">
      <c r="B241" s="164"/>
      <c r="C241" s="164"/>
      <c r="D241" s="164"/>
      <c r="E241" s="164"/>
      <c r="F241" s="164"/>
    </row>
    <row r="242" spans="2:6" s="38" customFormat="1" x14ac:dyDescent="0.3">
      <c r="B242" s="164"/>
      <c r="C242" s="164"/>
      <c r="D242" s="164"/>
      <c r="E242" s="164"/>
      <c r="F242" s="164"/>
    </row>
    <row r="243" spans="2:6" s="38" customFormat="1" x14ac:dyDescent="0.3">
      <c r="B243" s="164"/>
      <c r="C243" s="164"/>
      <c r="D243" s="164"/>
      <c r="E243" s="164"/>
      <c r="F243" s="164"/>
    </row>
    <row r="244" spans="2:6" s="38" customFormat="1" x14ac:dyDescent="0.3">
      <c r="B244" s="164"/>
      <c r="C244" s="164"/>
      <c r="D244" s="164"/>
      <c r="E244" s="164"/>
      <c r="F244" s="164"/>
    </row>
    <row r="245" spans="2:6" s="38" customFormat="1" x14ac:dyDescent="0.3">
      <c r="B245" s="164"/>
      <c r="C245" s="164"/>
      <c r="D245" s="164"/>
      <c r="E245" s="164"/>
      <c r="F245" s="164"/>
    </row>
    <row r="246" spans="2:6" s="38" customFormat="1" x14ac:dyDescent="0.3">
      <c r="B246" s="164"/>
      <c r="C246" s="164"/>
      <c r="D246" s="164"/>
      <c r="E246" s="164"/>
      <c r="F246" s="164"/>
    </row>
    <row r="247" spans="2:6" s="38" customFormat="1" x14ac:dyDescent="0.3">
      <c r="B247" s="164"/>
      <c r="C247" s="164"/>
      <c r="D247" s="164"/>
      <c r="E247" s="164"/>
      <c r="F247" s="164"/>
    </row>
    <row r="248" spans="2:6" s="38" customFormat="1" x14ac:dyDescent="0.3">
      <c r="B248" s="164"/>
      <c r="C248" s="164"/>
      <c r="D248" s="164"/>
      <c r="E248" s="164"/>
      <c r="F248" s="164"/>
    </row>
    <row r="249" spans="2:6" s="38" customFormat="1" x14ac:dyDescent="0.3">
      <c r="B249" s="164"/>
      <c r="C249" s="164"/>
      <c r="D249" s="164"/>
      <c r="E249" s="164"/>
      <c r="F249" s="164"/>
    </row>
    <row r="250" spans="2:6" s="38" customFormat="1" x14ac:dyDescent="0.3">
      <c r="B250" s="164"/>
      <c r="C250" s="164"/>
      <c r="D250" s="164"/>
      <c r="E250" s="164"/>
      <c r="F250" s="164"/>
    </row>
    <row r="251" spans="2:6" s="38" customFormat="1" x14ac:dyDescent="0.3">
      <c r="B251" s="164"/>
      <c r="C251" s="164"/>
      <c r="D251" s="164"/>
      <c r="E251" s="164"/>
      <c r="F251" s="164"/>
    </row>
    <row r="252" spans="2:6" s="38" customFormat="1" x14ac:dyDescent="0.3">
      <c r="B252" s="164"/>
      <c r="C252" s="164"/>
      <c r="D252" s="164"/>
      <c r="E252" s="164"/>
      <c r="F252" s="164"/>
    </row>
    <row r="253" spans="2:6" s="38" customFormat="1" x14ac:dyDescent="0.3">
      <c r="B253" s="164"/>
      <c r="C253" s="164"/>
      <c r="D253" s="164"/>
      <c r="E253" s="164"/>
      <c r="F253" s="164"/>
    </row>
    <row r="254" spans="2:6" s="38" customFormat="1" x14ac:dyDescent="0.3">
      <c r="B254" s="164"/>
      <c r="C254" s="164"/>
      <c r="D254" s="164"/>
      <c r="E254" s="164"/>
      <c r="F254" s="164"/>
    </row>
    <row r="255" spans="2:6" s="38" customFormat="1" x14ac:dyDescent="0.3">
      <c r="B255" s="164"/>
      <c r="C255" s="164"/>
      <c r="D255" s="164"/>
      <c r="E255" s="164"/>
      <c r="F255" s="164"/>
    </row>
    <row r="256" spans="2:6" s="38" customFormat="1" x14ac:dyDescent="0.3">
      <c r="B256" s="164"/>
      <c r="C256" s="164"/>
      <c r="D256" s="164"/>
      <c r="E256" s="164"/>
      <c r="F256" s="164"/>
    </row>
    <row r="257" spans="2:6" s="38" customFormat="1" x14ac:dyDescent="0.3">
      <c r="B257" s="164"/>
      <c r="C257" s="164"/>
      <c r="D257" s="164"/>
      <c r="E257" s="164"/>
      <c r="F257" s="164"/>
    </row>
    <row r="258" spans="2:6" s="38" customFormat="1" x14ac:dyDescent="0.3">
      <c r="B258" s="164"/>
      <c r="C258" s="164"/>
      <c r="D258" s="164"/>
      <c r="E258" s="164"/>
      <c r="F258" s="164"/>
    </row>
    <row r="259" spans="2:6" s="38" customFormat="1" x14ac:dyDescent="0.3">
      <c r="B259" s="164"/>
      <c r="C259" s="164"/>
      <c r="D259" s="164"/>
      <c r="E259" s="164"/>
      <c r="F259" s="164"/>
    </row>
    <row r="260" spans="2:6" s="38" customFormat="1" x14ac:dyDescent="0.3">
      <c r="B260" s="164"/>
      <c r="C260" s="164"/>
      <c r="D260" s="164"/>
      <c r="E260" s="164"/>
      <c r="F260" s="164"/>
    </row>
    <row r="261" spans="2:6" s="38" customFormat="1" x14ac:dyDescent="0.3">
      <c r="B261" s="164"/>
      <c r="C261" s="164"/>
      <c r="D261" s="164"/>
      <c r="E261" s="164"/>
      <c r="F261" s="164"/>
    </row>
    <row r="262" spans="2:6" s="38" customFormat="1" x14ac:dyDescent="0.3">
      <c r="B262" s="164"/>
      <c r="C262" s="164"/>
      <c r="D262" s="164"/>
      <c r="E262" s="164"/>
      <c r="F262" s="164"/>
    </row>
    <row r="263" spans="2:6" s="38" customFormat="1" x14ac:dyDescent="0.3">
      <c r="B263" s="164"/>
      <c r="C263" s="164"/>
      <c r="D263" s="164"/>
      <c r="E263" s="164"/>
      <c r="F263" s="164"/>
    </row>
    <row r="264" spans="2:6" s="38" customFormat="1" x14ac:dyDescent="0.3">
      <c r="B264" s="164"/>
      <c r="C264" s="164"/>
      <c r="D264" s="164"/>
      <c r="E264" s="164"/>
      <c r="F264" s="164"/>
    </row>
    <row r="265" spans="2:6" s="38" customFormat="1" x14ac:dyDescent="0.3">
      <c r="B265" s="164"/>
      <c r="C265" s="164"/>
      <c r="D265" s="164"/>
      <c r="E265" s="164"/>
      <c r="F265" s="164"/>
    </row>
    <row r="266" spans="2:6" s="38" customFormat="1" x14ac:dyDescent="0.3">
      <c r="B266" s="164"/>
      <c r="C266" s="164"/>
      <c r="D266" s="164"/>
      <c r="E266" s="164"/>
      <c r="F266" s="164"/>
    </row>
    <row r="267" spans="2:6" s="38" customFormat="1" x14ac:dyDescent="0.3">
      <c r="B267" s="164"/>
      <c r="C267" s="164"/>
      <c r="D267" s="164"/>
      <c r="E267" s="164"/>
      <c r="F267" s="164"/>
    </row>
    <row r="268" spans="2:6" s="38" customFormat="1" x14ac:dyDescent="0.3">
      <c r="B268" s="164"/>
      <c r="C268" s="164"/>
      <c r="D268" s="164"/>
      <c r="E268" s="164"/>
      <c r="F268" s="164"/>
    </row>
    <row r="269" spans="2:6" s="38" customFormat="1" x14ac:dyDescent="0.3">
      <c r="B269" s="164"/>
      <c r="C269" s="164"/>
      <c r="D269" s="164"/>
      <c r="E269" s="164"/>
      <c r="F269" s="164"/>
    </row>
    <row r="270" spans="2:6" s="38" customFormat="1" x14ac:dyDescent="0.3">
      <c r="B270" s="164"/>
      <c r="C270" s="164"/>
      <c r="D270" s="164"/>
      <c r="E270" s="164"/>
      <c r="F270" s="164"/>
    </row>
    <row r="271" spans="2:6" s="38" customFormat="1" x14ac:dyDescent="0.3">
      <c r="B271" s="164"/>
      <c r="C271" s="164"/>
      <c r="D271" s="164"/>
      <c r="E271" s="164"/>
      <c r="F271" s="164"/>
    </row>
    <row r="272" spans="2:6" s="38" customFormat="1" x14ac:dyDescent="0.3">
      <c r="B272" s="164"/>
      <c r="C272" s="164"/>
      <c r="D272" s="164"/>
      <c r="E272" s="164"/>
      <c r="F272" s="164"/>
    </row>
    <row r="273" spans="2:6" s="38" customFormat="1" x14ac:dyDescent="0.3">
      <c r="B273" s="164"/>
      <c r="C273" s="164"/>
      <c r="D273" s="164"/>
      <c r="E273" s="164"/>
      <c r="F273" s="164"/>
    </row>
    <row r="274" spans="2:6" s="38" customFormat="1" x14ac:dyDescent="0.3">
      <c r="B274" s="164"/>
      <c r="C274" s="164"/>
      <c r="D274" s="164"/>
      <c r="E274" s="164"/>
      <c r="F274" s="164"/>
    </row>
    <row r="275" spans="2:6" s="38" customFormat="1" x14ac:dyDescent="0.3">
      <c r="B275" s="164"/>
      <c r="C275" s="164"/>
      <c r="D275" s="164"/>
      <c r="E275" s="164"/>
      <c r="F275" s="164"/>
    </row>
    <row r="276" spans="2:6" s="38" customFormat="1" x14ac:dyDescent="0.3">
      <c r="B276" s="164"/>
      <c r="C276" s="164"/>
      <c r="D276" s="164"/>
      <c r="E276" s="164"/>
      <c r="F276" s="164"/>
    </row>
    <row r="277" spans="2:6" s="38" customFormat="1" x14ac:dyDescent="0.3">
      <c r="B277" s="164"/>
      <c r="C277" s="164"/>
      <c r="D277" s="164"/>
      <c r="E277" s="164"/>
      <c r="F277" s="164"/>
    </row>
    <row r="278" spans="2:6" s="38" customFormat="1" x14ac:dyDescent="0.3">
      <c r="B278" s="164"/>
      <c r="C278" s="164"/>
      <c r="D278" s="164"/>
      <c r="E278" s="164"/>
      <c r="F278" s="164"/>
    </row>
    <row r="279" spans="2:6" s="38" customFormat="1" x14ac:dyDescent="0.3">
      <c r="B279" s="164"/>
      <c r="C279" s="164"/>
      <c r="D279" s="164"/>
      <c r="E279" s="164"/>
      <c r="F279" s="164"/>
    </row>
    <row r="280" spans="2:6" s="38" customFormat="1" x14ac:dyDescent="0.3">
      <c r="B280" s="164"/>
      <c r="C280" s="164"/>
      <c r="D280" s="164"/>
      <c r="E280" s="164"/>
      <c r="F280" s="164"/>
    </row>
    <row r="281" spans="2:6" s="38" customFormat="1" x14ac:dyDescent="0.3">
      <c r="B281" s="164"/>
      <c r="C281" s="164"/>
      <c r="D281" s="164"/>
      <c r="E281" s="164"/>
      <c r="F281" s="164"/>
    </row>
    <row r="282" spans="2:6" s="38" customFormat="1" x14ac:dyDescent="0.3">
      <c r="B282" s="164"/>
      <c r="C282" s="164"/>
      <c r="D282" s="164"/>
      <c r="E282" s="164"/>
      <c r="F282" s="164"/>
    </row>
    <row r="283" spans="2:6" s="38" customFormat="1" x14ac:dyDescent="0.3">
      <c r="B283" s="164"/>
      <c r="C283" s="164"/>
      <c r="D283" s="164"/>
      <c r="E283" s="164"/>
      <c r="F283" s="164"/>
    </row>
    <row r="284" spans="2:6" s="38" customFormat="1" x14ac:dyDescent="0.3">
      <c r="B284" s="164"/>
      <c r="C284" s="164"/>
      <c r="D284" s="164"/>
      <c r="E284" s="164"/>
      <c r="F284" s="164"/>
    </row>
    <row r="285" spans="2:6" s="38" customFormat="1" x14ac:dyDescent="0.3">
      <c r="B285" s="164"/>
      <c r="C285" s="164"/>
      <c r="D285" s="164"/>
      <c r="E285" s="164"/>
      <c r="F285" s="164"/>
    </row>
    <row r="286" spans="2:6" s="38" customFormat="1" x14ac:dyDescent="0.3">
      <c r="B286" s="164"/>
      <c r="C286" s="164"/>
      <c r="D286" s="164"/>
      <c r="E286" s="164"/>
      <c r="F286" s="164"/>
    </row>
    <row r="287" spans="2:6" s="38" customFormat="1" x14ac:dyDescent="0.3">
      <c r="B287" s="164"/>
      <c r="C287" s="164"/>
      <c r="D287" s="164"/>
      <c r="E287" s="164"/>
      <c r="F287" s="164"/>
    </row>
    <row r="288" spans="2:6" s="38" customFormat="1" x14ac:dyDescent="0.3">
      <c r="B288" s="164"/>
      <c r="C288" s="164"/>
      <c r="D288" s="164"/>
      <c r="E288" s="164"/>
      <c r="F288" s="164"/>
    </row>
    <row r="289" spans="2:6" s="38" customFormat="1" x14ac:dyDescent="0.3">
      <c r="B289" s="164"/>
      <c r="C289" s="164"/>
      <c r="D289" s="164"/>
      <c r="E289" s="164"/>
      <c r="F289" s="164"/>
    </row>
    <row r="290" spans="2:6" s="38" customFormat="1" x14ac:dyDescent="0.3">
      <c r="B290" s="164"/>
      <c r="C290" s="164"/>
      <c r="D290" s="164"/>
      <c r="E290" s="164"/>
      <c r="F290" s="164"/>
    </row>
    <row r="291" spans="2:6" s="38" customFormat="1" x14ac:dyDescent="0.3">
      <c r="B291" s="164"/>
      <c r="C291" s="164"/>
      <c r="D291" s="164"/>
      <c r="E291" s="164"/>
      <c r="F291" s="164"/>
    </row>
    <row r="292" spans="2:6" s="38" customFormat="1" x14ac:dyDescent="0.3">
      <c r="B292" s="164"/>
      <c r="C292" s="164"/>
      <c r="D292" s="164"/>
      <c r="E292" s="164"/>
      <c r="F292" s="164"/>
    </row>
    <row r="293" spans="2:6" s="38" customFormat="1" x14ac:dyDescent="0.3">
      <c r="B293" s="164"/>
      <c r="C293" s="164"/>
      <c r="D293" s="164"/>
      <c r="E293" s="164"/>
      <c r="F293" s="164"/>
    </row>
    <row r="294" spans="2:6" s="38" customFormat="1" x14ac:dyDescent="0.3">
      <c r="B294" s="164"/>
      <c r="C294" s="164"/>
      <c r="D294" s="164"/>
      <c r="E294" s="164"/>
      <c r="F294" s="164"/>
    </row>
    <row r="295" spans="2:6" s="38" customFormat="1" x14ac:dyDescent="0.3">
      <c r="B295" s="164"/>
      <c r="C295" s="164"/>
      <c r="D295" s="164"/>
      <c r="E295" s="164"/>
      <c r="F295" s="164"/>
    </row>
    <row r="296" spans="2:6" s="38" customFormat="1" x14ac:dyDescent="0.3">
      <c r="B296" s="164"/>
      <c r="C296" s="164"/>
      <c r="D296" s="164"/>
      <c r="E296" s="164"/>
      <c r="F296" s="164"/>
    </row>
    <row r="297" spans="2:6" s="38" customFormat="1" x14ac:dyDescent="0.3">
      <c r="B297" s="164"/>
      <c r="C297" s="164"/>
      <c r="D297" s="164"/>
      <c r="E297" s="164"/>
      <c r="F297" s="164"/>
    </row>
    <row r="298" spans="2:6" s="38" customFormat="1" x14ac:dyDescent="0.3">
      <c r="B298" s="164"/>
      <c r="C298" s="164"/>
      <c r="D298" s="164"/>
      <c r="E298" s="164"/>
      <c r="F298" s="164"/>
    </row>
    <row r="299" spans="2:6" s="38" customFormat="1" x14ac:dyDescent="0.3">
      <c r="B299" s="164"/>
      <c r="C299" s="164"/>
      <c r="D299" s="164"/>
      <c r="E299" s="164"/>
      <c r="F299" s="164"/>
    </row>
    <row r="300" spans="2:6" s="38" customFormat="1" x14ac:dyDescent="0.3">
      <c r="B300" s="164"/>
      <c r="C300" s="164"/>
      <c r="D300" s="164"/>
      <c r="E300" s="164"/>
      <c r="F300" s="164"/>
    </row>
    <row r="301" spans="2:6" s="38" customFormat="1" x14ac:dyDescent="0.3">
      <c r="B301" s="164"/>
      <c r="C301" s="164"/>
      <c r="D301" s="164"/>
      <c r="E301" s="164"/>
      <c r="F301" s="164"/>
    </row>
    <row r="302" spans="2:6" s="38" customFormat="1" x14ac:dyDescent="0.3">
      <c r="B302" s="164"/>
      <c r="C302" s="164"/>
      <c r="D302" s="164"/>
      <c r="E302" s="164"/>
      <c r="F302" s="164"/>
    </row>
    <row r="303" spans="2:6" s="38" customFormat="1" x14ac:dyDescent="0.3">
      <c r="B303" s="164"/>
      <c r="C303" s="164"/>
      <c r="D303" s="164"/>
      <c r="E303" s="164"/>
      <c r="F303" s="164"/>
    </row>
    <row r="304" spans="2:6" s="38" customFormat="1" x14ac:dyDescent="0.3">
      <c r="B304" s="164"/>
      <c r="C304" s="164"/>
      <c r="D304" s="164"/>
      <c r="E304" s="164"/>
      <c r="F304" s="164"/>
    </row>
    <row r="305" spans="2:6" s="38" customFormat="1" x14ac:dyDescent="0.3">
      <c r="B305" s="164"/>
      <c r="C305" s="164"/>
      <c r="D305" s="164"/>
      <c r="E305" s="164"/>
      <c r="F305" s="164"/>
    </row>
    <row r="306" spans="2:6" s="38" customFormat="1" x14ac:dyDescent="0.3">
      <c r="B306" s="164"/>
      <c r="C306" s="164"/>
      <c r="D306" s="164"/>
      <c r="E306" s="164"/>
      <c r="F306" s="164"/>
    </row>
    <row r="307" spans="2:6" s="38" customFormat="1" x14ac:dyDescent="0.3">
      <c r="B307" s="164"/>
      <c r="C307" s="164"/>
      <c r="D307" s="164"/>
      <c r="E307" s="164"/>
      <c r="F307" s="164"/>
    </row>
    <row r="308" spans="2:6" s="38" customFormat="1" x14ac:dyDescent="0.3">
      <c r="B308" s="164"/>
      <c r="C308" s="164"/>
      <c r="D308" s="164"/>
      <c r="E308" s="164"/>
      <c r="F308" s="164"/>
    </row>
    <row r="309" spans="2:6" s="38" customFormat="1" x14ac:dyDescent="0.3">
      <c r="B309" s="164"/>
      <c r="C309" s="164"/>
      <c r="D309" s="164"/>
      <c r="E309" s="164"/>
      <c r="F309" s="164"/>
    </row>
    <row r="310" spans="2:6" s="38" customFormat="1" x14ac:dyDescent="0.3">
      <c r="B310" s="164"/>
      <c r="C310" s="164"/>
      <c r="D310" s="164"/>
      <c r="E310" s="164"/>
      <c r="F310" s="164"/>
    </row>
    <row r="311" spans="2:6" s="38" customFormat="1" x14ac:dyDescent="0.3">
      <c r="B311" s="164"/>
      <c r="C311" s="164"/>
      <c r="D311" s="164"/>
      <c r="E311" s="164"/>
      <c r="F311" s="164"/>
    </row>
    <row r="312" spans="2:6" s="38" customFormat="1" x14ac:dyDescent="0.3">
      <c r="B312" s="164"/>
      <c r="C312" s="164"/>
      <c r="D312" s="164"/>
      <c r="E312" s="164"/>
      <c r="F312" s="164"/>
    </row>
    <row r="313" spans="2:6" s="38" customFormat="1" x14ac:dyDescent="0.3">
      <c r="B313" s="164"/>
      <c r="C313" s="164"/>
      <c r="D313" s="164"/>
      <c r="E313" s="164"/>
      <c r="F313" s="164"/>
    </row>
    <row r="314" spans="2:6" s="38" customFormat="1" x14ac:dyDescent="0.3">
      <c r="B314" s="164"/>
      <c r="C314" s="164"/>
      <c r="D314" s="164"/>
      <c r="E314" s="164"/>
      <c r="F314" s="164"/>
    </row>
    <row r="315" spans="2:6" s="38" customFormat="1" x14ac:dyDescent="0.3">
      <c r="B315" s="164"/>
      <c r="C315" s="164"/>
      <c r="D315" s="164"/>
      <c r="E315" s="164"/>
      <c r="F315" s="164"/>
    </row>
    <row r="316" spans="2:6" s="38" customFormat="1" x14ac:dyDescent="0.3">
      <c r="B316" s="164"/>
      <c r="C316" s="164"/>
      <c r="D316" s="164"/>
      <c r="E316" s="164"/>
      <c r="F316" s="164"/>
    </row>
    <row r="317" spans="2:6" s="38" customFormat="1" x14ac:dyDescent="0.3">
      <c r="B317" s="164"/>
      <c r="C317" s="164"/>
      <c r="D317" s="164"/>
      <c r="E317" s="164"/>
      <c r="F317" s="164"/>
    </row>
    <row r="318" spans="2:6" s="38" customFormat="1" x14ac:dyDescent="0.3">
      <c r="B318" s="164"/>
      <c r="C318" s="164"/>
      <c r="D318" s="164"/>
      <c r="E318" s="164"/>
      <c r="F318" s="164"/>
    </row>
    <row r="319" spans="2:6" s="38" customFormat="1" x14ac:dyDescent="0.3">
      <c r="B319" s="164"/>
      <c r="C319" s="164"/>
      <c r="D319" s="164"/>
      <c r="E319" s="164"/>
      <c r="F319" s="164"/>
    </row>
    <row r="320" spans="2:6" s="38" customFormat="1" x14ac:dyDescent="0.3">
      <c r="B320" s="164"/>
      <c r="C320" s="164"/>
      <c r="D320" s="164"/>
      <c r="E320" s="164"/>
      <c r="F320" s="164"/>
    </row>
    <row r="321" spans="2:6" s="38" customFormat="1" x14ac:dyDescent="0.3">
      <c r="B321" s="164"/>
      <c r="C321" s="164"/>
      <c r="D321" s="164"/>
      <c r="E321" s="164"/>
      <c r="F321" s="164"/>
    </row>
    <row r="322" spans="2:6" s="38" customFormat="1" x14ac:dyDescent="0.3">
      <c r="B322" s="164"/>
      <c r="C322" s="164"/>
      <c r="D322" s="164"/>
      <c r="E322" s="164"/>
      <c r="F322" s="164"/>
    </row>
    <row r="323" spans="2:6" s="38" customFormat="1" x14ac:dyDescent="0.3">
      <c r="B323" s="164"/>
      <c r="C323" s="164"/>
      <c r="D323" s="164"/>
      <c r="E323" s="164"/>
      <c r="F323" s="164"/>
    </row>
    <row r="324" spans="2:6" s="38" customFormat="1" x14ac:dyDescent="0.3">
      <c r="B324" s="164"/>
      <c r="C324" s="164"/>
      <c r="D324" s="164"/>
      <c r="E324" s="164"/>
      <c r="F324" s="164"/>
    </row>
    <row r="325" spans="2:6" s="38" customFormat="1" x14ac:dyDescent="0.3">
      <c r="B325" s="164"/>
      <c r="C325" s="164"/>
      <c r="D325" s="164"/>
      <c r="E325" s="164"/>
      <c r="F325" s="164"/>
    </row>
    <row r="326" spans="2:6" s="38" customFormat="1" x14ac:dyDescent="0.3">
      <c r="B326" s="164"/>
      <c r="C326" s="164"/>
      <c r="D326" s="164"/>
      <c r="E326" s="164"/>
      <c r="F326" s="164"/>
    </row>
    <row r="327" spans="2:6" s="38" customFormat="1" x14ac:dyDescent="0.3">
      <c r="B327" s="164"/>
      <c r="C327" s="164"/>
      <c r="D327" s="164"/>
      <c r="E327" s="164"/>
      <c r="F327" s="164"/>
    </row>
    <row r="328" spans="2:6" s="38" customFormat="1" x14ac:dyDescent="0.3">
      <c r="B328" s="164"/>
      <c r="C328" s="164"/>
      <c r="D328" s="164"/>
      <c r="E328" s="164"/>
      <c r="F328" s="164"/>
    </row>
    <row r="329" spans="2:6" s="38" customFormat="1" x14ac:dyDescent="0.3">
      <c r="B329" s="164"/>
      <c r="C329" s="164"/>
      <c r="D329" s="164"/>
      <c r="E329" s="164"/>
      <c r="F329" s="164"/>
    </row>
    <row r="330" spans="2:6" s="38" customFormat="1" x14ac:dyDescent="0.3">
      <c r="B330" s="164"/>
      <c r="C330" s="164"/>
      <c r="D330" s="164"/>
      <c r="E330" s="164"/>
      <c r="F330" s="164"/>
    </row>
    <row r="331" spans="2:6" s="38" customFormat="1" x14ac:dyDescent="0.3">
      <c r="B331" s="164"/>
      <c r="C331" s="164"/>
      <c r="D331" s="164"/>
      <c r="E331" s="164"/>
      <c r="F331" s="164"/>
    </row>
    <row r="332" spans="2:6" s="38" customFormat="1" x14ac:dyDescent="0.3">
      <c r="B332" s="164"/>
      <c r="C332" s="164"/>
      <c r="D332" s="164"/>
      <c r="E332" s="164"/>
      <c r="F332" s="164"/>
    </row>
    <row r="333" spans="2:6" s="38" customFormat="1" x14ac:dyDescent="0.3">
      <c r="B333" s="164"/>
      <c r="C333" s="164"/>
      <c r="D333" s="164"/>
      <c r="E333" s="164"/>
      <c r="F333" s="164"/>
    </row>
    <row r="334" spans="2:6" s="38" customFormat="1" x14ac:dyDescent="0.3">
      <c r="B334" s="164"/>
      <c r="C334" s="164"/>
      <c r="D334" s="164"/>
      <c r="E334" s="164"/>
      <c r="F334" s="164"/>
    </row>
    <row r="335" spans="2:6" s="38" customFormat="1" x14ac:dyDescent="0.3">
      <c r="B335" s="164"/>
      <c r="C335" s="164"/>
      <c r="D335" s="164"/>
      <c r="E335" s="164"/>
      <c r="F335" s="164"/>
    </row>
    <row r="336" spans="2:6" s="38" customFormat="1" x14ac:dyDescent="0.3">
      <c r="B336" s="164"/>
      <c r="C336" s="164"/>
      <c r="D336" s="164"/>
      <c r="E336" s="164"/>
      <c r="F336" s="164"/>
    </row>
    <row r="337" spans="2:6" s="38" customFormat="1" x14ac:dyDescent="0.3">
      <c r="B337" s="164"/>
      <c r="C337" s="164"/>
      <c r="D337" s="164"/>
      <c r="E337" s="164"/>
      <c r="F337" s="164"/>
    </row>
    <row r="338" spans="2:6" s="38" customFormat="1" x14ac:dyDescent="0.3">
      <c r="B338" s="164"/>
      <c r="C338" s="164"/>
      <c r="D338" s="164"/>
      <c r="E338" s="164"/>
      <c r="F338" s="164"/>
    </row>
    <row r="339" spans="2:6" s="38" customFormat="1" x14ac:dyDescent="0.3">
      <c r="B339" s="164"/>
      <c r="C339" s="164"/>
      <c r="D339" s="164"/>
      <c r="E339" s="164"/>
      <c r="F339" s="164"/>
    </row>
    <row r="340" spans="2:6" s="38" customFormat="1" x14ac:dyDescent="0.3">
      <c r="B340" s="164"/>
      <c r="C340" s="164"/>
      <c r="D340" s="164"/>
      <c r="E340" s="164"/>
      <c r="F340" s="164"/>
    </row>
    <row r="341" spans="2:6" s="38" customFormat="1" x14ac:dyDescent="0.3">
      <c r="B341" s="164"/>
      <c r="C341" s="164"/>
      <c r="D341" s="164"/>
      <c r="E341" s="164"/>
      <c r="F341" s="164"/>
    </row>
    <row r="342" spans="2:6" s="38" customFormat="1" x14ac:dyDescent="0.3">
      <c r="B342" s="164"/>
      <c r="C342" s="164"/>
      <c r="D342" s="164"/>
      <c r="E342" s="164"/>
      <c r="F342" s="164"/>
    </row>
    <row r="343" spans="2:6" s="38" customFormat="1" x14ac:dyDescent="0.3">
      <c r="B343" s="164"/>
      <c r="C343" s="164"/>
      <c r="D343" s="164"/>
      <c r="E343" s="164"/>
      <c r="F343" s="164"/>
    </row>
    <row r="344" spans="2:6" s="38" customFormat="1" x14ac:dyDescent="0.3">
      <c r="B344" s="164"/>
      <c r="C344" s="164"/>
      <c r="D344" s="164"/>
      <c r="E344" s="164"/>
      <c r="F344" s="164"/>
    </row>
    <row r="345" spans="2:6" s="38" customFormat="1" x14ac:dyDescent="0.3">
      <c r="B345" s="164"/>
      <c r="C345" s="164"/>
      <c r="D345" s="164"/>
      <c r="E345" s="164"/>
      <c r="F345" s="164"/>
    </row>
    <row r="346" spans="2:6" s="38" customFormat="1" x14ac:dyDescent="0.3">
      <c r="B346" s="164"/>
      <c r="C346" s="164"/>
      <c r="D346" s="164"/>
      <c r="E346" s="164"/>
      <c r="F346" s="164"/>
    </row>
    <row r="347" spans="2:6" s="38" customFormat="1" x14ac:dyDescent="0.3">
      <c r="B347" s="164"/>
      <c r="C347" s="164"/>
      <c r="D347" s="164"/>
      <c r="E347" s="164"/>
      <c r="F347" s="164"/>
    </row>
    <row r="348" spans="2:6" s="38" customFormat="1" x14ac:dyDescent="0.3">
      <c r="B348" s="164"/>
      <c r="C348" s="164"/>
      <c r="D348" s="164"/>
      <c r="E348" s="164"/>
      <c r="F348" s="164"/>
    </row>
    <row r="349" spans="2:6" s="38" customFormat="1" x14ac:dyDescent="0.3">
      <c r="B349" s="164"/>
      <c r="C349" s="164"/>
      <c r="D349" s="164"/>
      <c r="E349" s="164"/>
      <c r="F349" s="164"/>
    </row>
    <row r="350" spans="2:6" s="38" customFormat="1" x14ac:dyDescent="0.3">
      <c r="B350" s="164"/>
      <c r="C350" s="164"/>
      <c r="D350" s="164"/>
      <c r="E350" s="164"/>
      <c r="F350" s="164"/>
    </row>
    <row r="351" spans="2:6" s="38" customFormat="1" x14ac:dyDescent="0.3">
      <c r="B351" s="164"/>
      <c r="C351" s="164"/>
      <c r="D351" s="164"/>
      <c r="E351" s="164"/>
      <c r="F351" s="164"/>
    </row>
    <row r="352" spans="2:6" s="38" customFormat="1" x14ac:dyDescent="0.3">
      <c r="B352" s="164"/>
      <c r="C352" s="164"/>
      <c r="D352" s="164"/>
      <c r="E352" s="164"/>
      <c r="F352" s="164"/>
    </row>
    <row r="353" spans="2:6" s="38" customFormat="1" x14ac:dyDescent="0.3">
      <c r="B353" s="164"/>
      <c r="C353" s="164"/>
      <c r="D353" s="164"/>
      <c r="E353" s="164"/>
      <c r="F353" s="164"/>
    </row>
    <row r="354" spans="2:6" s="38" customFormat="1" x14ac:dyDescent="0.3">
      <c r="B354" s="164"/>
      <c r="C354" s="164"/>
      <c r="D354" s="164"/>
      <c r="E354" s="164"/>
      <c r="F354" s="164"/>
    </row>
    <row r="355" spans="2:6" s="38" customFormat="1" x14ac:dyDescent="0.3">
      <c r="B355" s="164"/>
      <c r="C355" s="164"/>
      <c r="D355" s="164"/>
      <c r="E355" s="164"/>
      <c r="F355" s="164"/>
    </row>
    <row r="356" spans="2:6" s="38" customFormat="1" x14ac:dyDescent="0.3">
      <c r="B356" s="164"/>
      <c r="C356" s="164"/>
      <c r="D356" s="164"/>
      <c r="E356" s="164"/>
      <c r="F356" s="164"/>
    </row>
    <row r="357" spans="2:6" s="38" customFormat="1" x14ac:dyDescent="0.3">
      <c r="B357" s="164"/>
      <c r="C357" s="164"/>
      <c r="D357" s="164"/>
      <c r="E357" s="164"/>
      <c r="F357" s="164"/>
    </row>
    <row r="358" spans="2:6" s="38" customFormat="1" x14ac:dyDescent="0.3">
      <c r="B358" s="164"/>
      <c r="C358" s="164"/>
      <c r="D358" s="164"/>
      <c r="E358" s="164"/>
      <c r="F358" s="164"/>
    </row>
    <row r="359" spans="2:6" s="38" customFormat="1" x14ac:dyDescent="0.3">
      <c r="B359" s="164"/>
      <c r="C359" s="164"/>
      <c r="D359" s="164"/>
      <c r="E359" s="164"/>
      <c r="F359" s="164"/>
    </row>
    <row r="360" spans="2:6" s="38" customFormat="1" x14ac:dyDescent="0.3">
      <c r="B360" s="164"/>
      <c r="C360" s="164"/>
      <c r="D360" s="164"/>
      <c r="E360" s="164"/>
      <c r="F360" s="164"/>
    </row>
    <row r="361" spans="2:6" s="38" customFormat="1" x14ac:dyDescent="0.3">
      <c r="B361" s="164"/>
      <c r="C361" s="164"/>
      <c r="D361" s="164"/>
      <c r="E361" s="164"/>
      <c r="F361" s="164"/>
    </row>
    <row r="362" spans="2:6" s="38" customFormat="1" x14ac:dyDescent="0.3">
      <c r="B362" s="164"/>
      <c r="C362" s="164"/>
      <c r="D362" s="164"/>
      <c r="E362" s="164"/>
      <c r="F362" s="164"/>
    </row>
    <row r="363" spans="2:6" s="38" customFormat="1" x14ac:dyDescent="0.3">
      <c r="B363" s="164"/>
      <c r="C363" s="164"/>
      <c r="D363" s="164"/>
      <c r="E363" s="164"/>
      <c r="F363" s="164"/>
    </row>
    <row r="364" spans="2:6" s="38" customFormat="1" x14ac:dyDescent="0.3">
      <c r="B364" s="164"/>
      <c r="C364" s="164"/>
      <c r="D364" s="164"/>
      <c r="E364" s="164"/>
      <c r="F364" s="164"/>
    </row>
    <row r="365" spans="2:6" s="38" customFormat="1" x14ac:dyDescent="0.3">
      <c r="B365" s="164"/>
      <c r="C365" s="164"/>
      <c r="D365" s="164"/>
      <c r="E365" s="164"/>
      <c r="F365" s="164"/>
    </row>
    <row r="366" spans="2:6" s="38" customFormat="1" x14ac:dyDescent="0.3">
      <c r="B366" s="164"/>
      <c r="C366" s="164"/>
      <c r="D366" s="164"/>
      <c r="E366" s="164"/>
      <c r="F366" s="164"/>
    </row>
    <row r="367" spans="2:6" s="38" customFormat="1" x14ac:dyDescent="0.3">
      <c r="B367" s="164"/>
      <c r="C367" s="164"/>
      <c r="D367" s="164"/>
      <c r="E367" s="164"/>
      <c r="F367" s="164"/>
    </row>
    <row r="368" spans="2:6" s="38" customFormat="1" x14ac:dyDescent="0.3">
      <c r="B368" s="164"/>
      <c r="C368" s="164"/>
      <c r="D368" s="164"/>
      <c r="E368" s="164"/>
      <c r="F368" s="164"/>
    </row>
    <row r="369" spans="2:6" s="38" customFormat="1" x14ac:dyDescent="0.3">
      <c r="B369" s="164"/>
      <c r="C369" s="164"/>
      <c r="D369" s="164"/>
      <c r="E369" s="164"/>
      <c r="F369" s="164"/>
    </row>
    <row r="370" spans="2:6" s="38" customFormat="1" x14ac:dyDescent="0.3">
      <c r="B370" s="164"/>
      <c r="C370" s="164"/>
      <c r="D370" s="164"/>
      <c r="E370" s="164"/>
      <c r="F370" s="164"/>
    </row>
    <row r="371" spans="2:6" s="38" customFormat="1" x14ac:dyDescent="0.3">
      <c r="B371" s="164"/>
      <c r="C371" s="164"/>
      <c r="D371" s="164"/>
      <c r="E371" s="164"/>
      <c r="F371" s="164"/>
    </row>
    <row r="372" spans="2:6" s="38" customFormat="1" x14ac:dyDescent="0.3">
      <c r="B372" s="164"/>
      <c r="C372" s="164"/>
      <c r="D372" s="164"/>
      <c r="E372" s="164"/>
      <c r="F372" s="164"/>
    </row>
    <row r="373" spans="2:6" s="38" customFormat="1" x14ac:dyDescent="0.3">
      <c r="B373" s="164"/>
      <c r="C373" s="164"/>
      <c r="D373" s="164"/>
      <c r="E373" s="164"/>
      <c r="F373" s="164"/>
    </row>
    <row r="374" spans="2:6" s="38" customFormat="1" x14ac:dyDescent="0.3">
      <c r="B374" s="164"/>
      <c r="C374" s="164"/>
      <c r="D374" s="164"/>
      <c r="E374" s="164"/>
      <c r="F374" s="164"/>
    </row>
  </sheetData>
  <autoFilter ref="A25:AC175" xr:uid="{00000000-0001-0000-0000-000000000000}"/>
  <mergeCells count="244">
    <mergeCell ref="AE24:AJ24"/>
    <mergeCell ref="O12:T12"/>
    <mergeCell ref="V12:AA12"/>
    <mergeCell ref="AL24:AQ24"/>
    <mergeCell ref="AS24:AX24"/>
    <mergeCell ref="BB24:BG24"/>
    <mergeCell ref="BI24:BN24"/>
    <mergeCell ref="BP24:BU24"/>
    <mergeCell ref="DJ24:DO24"/>
    <mergeCell ref="BY24:CD24"/>
    <mergeCell ref="CF24:CK24"/>
    <mergeCell ref="CM24:CR24"/>
    <mergeCell ref="CV24:DA24"/>
    <mergeCell ref="DC24:DH24"/>
    <mergeCell ref="A32:A37"/>
    <mergeCell ref="B32:B37"/>
    <mergeCell ref="C32:C37"/>
    <mergeCell ref="D32:D37"/>
    <mergeCell ref="F32:F37"/>
    <mergeCell ref="B26:B31"/>
    <mergeCell ref="A8:E18"/>
    <mergeCell ref="H1:W4"/>
    <mergeCell ref="H24:M24"/>
    <mergeCell ref="O24:T24"/>
    <mergeCell ref="V24:AA24"/>
    <mergeCell ref="A26:A31"/>
    <mergeCell ref="C26:C31"/>
    <mergeCell ref="D26:D31"/>
    <mergeCell ref="F26:F31"/>
    <mergeCell ref="F38:F43"/>
    <mergeCell ref="A44:A49"/>
    <mergeCell ref="B44:B49"/>
    <mergeCell ref="C44:C49"/>
    <mergeCell ref="D44:D49"/>
    <mergeCell ref="F44:F49"/>
    <mergeCell ref="A38:A43"/>
    <mergeCell ref="B38:B43"/>
    <mergeCell ref="C38:C43"/>
    <mergeCell ref="D38:D43"/>
    <mergeCell ref="F50:F55"/>
    <mergeCell ref="A56:A61"/>
    <mergeCell ref="B56:B61"/>
    <mergeCell ref="C56:C61"/>
    <mergeCell ref="D56:D61"/>
    <mergeCell ref="F56:F61"/>
    <mergeCell ref="A50:A55"/>
    <mergeCell ref="B50:B55"/>
    <mergeCell ref="C50:C55"/>
    <mergeCell ref="D50:D55"/>
    <mergeCell ref="F62:F67"/>
    <mergeCell ref="A68:A73"/>
    <mergeCell ref="B68:B73"/>
    <mergeCell ref="C68:C73"/>
    <mergeCell ref="D68:D73"/>
    <mergeCell ref="F68:F73"/>
    <mergeCell ref="A62:A67"/>
    <mergeCell ref="B62:B67"/>
    <mergeCell ref="C62:C67"/>
    <mergeCell ref="D62:D67"/>
    <mergeCell ref="F74:F79"/>
    <mergeCell ref="A80:A85"/>
    <mergeCell ref="B80:B85"/>
    <mergeCell ref="C80:C85"/>
    <mergeCell ref="D80:D85"/>
    <mergeCell ref="F80:F85"/>
    <mergeCell ref="A74:A79"/>
    <mergeCell ref="B74:B79"/>
    <mergeCell ref="C74:C79"/>
    <mergeCell ref="D74:D79"/>
    <mergeCell ref="F86:F91"/>
    <mergeCell ref="A92:A97"/>
    <mergeCell ref="B92:B97"/>
    <mergeCell ref="C92:C97"/>
    <mergeCell ref="D92:D97"/>
    <mergeCell ref="F92:F97"/>
    <mergeCell ref="A86:A91"/>
    <mergeCell ref="B86:B91"/>
    <mergeCell ref="C86:C91"/>
    <mergeCell ref="D86:D91"/>
    <mergeCell ref="F98:F103"/>
    <mergeCell ref="A104:A109"/>
    <mergeCell ref="B104:B109"/>
    <mergeCell ref="C104:C109"/>
    <mergeCell ref="D104:D109"/>
    <mergeCell ref="F104:F109"/>
    <mergeCell ref="A98:A103"/>
    <mergeCell ref="B98:B103"/>
    <mergeCell ref="C98:C103"/>
    <mergeCell ref="D98:D103"/>
    <mergeCell ref="F110:F115"/>
    <mergeCell ref="A116:A121"/>
    <mergeCell ref="B116:B121"/>
    <mergeCell ref="C116:C121"/>
    <mergeCell ref="D116:D121"/>
    <mergeCell ref="F116:F121"/>
    <mergeCell ref="A110:A115"/>
    <mergeCell ref="B110:B115"/>
    <mergeCell ref="C110:C115"/>
    <mergeCell ref="D110:D115"/>
    <mergeCell ref="F122:F127"/>
    <mergeCell ref="A128:A133"/>
    <mergeCell ref="B128:B133"/>
    <mergeCell ref="C128:C133"/>
    <mergeCell ref="D128:D133"/>
    <mergeCell ref="F128:F133"/>
    <mergeCell ref="A122:A127"/>
    <mergeCell ref="B122:B127"/>
    <mergeCell ref="C122:C127"/>
    <mergeCell ref="D122:D127"/>
    <mergeCell ref="F134:F139"/>
    <mergeCell ref="A140:A145"/>
    <mergeCell ref="B140:B145"/>
    <mergeCell ref="C140:C145"/>
    <mergeCell ref="D140:D145"/>
    <mergeCell ref="F140:F145"/>
    <mergeCell ref="A134:A139"/>
    <mergeCell ref="B134:B139"/>
    <mergeCell ref="C134:C139"/>
    <mergeCell ref="D134:D139"/>
    <mergeCell ref="F146:F151"/>
    <mergeCell ref="A152:A157"/>
    <mergeCell ref="B152:B157"/>
    <mergeCell ref="C152:C157"/>
    <mergeCell ref="D152:D157"/>
    <mergeCell ref="F152:F157"/>
    <mergeCell ref="A146:A151"/>
    <mergeCell ref="B146:B151"/>
    <mergeCell ref="C146:C151"/>
    <mergeCell ref="D146:D151"/>
    <mergeCell ref="F170:F175"/>
    <mergeCell ref="A170:A175"/>
    <mergeCell ref="B170:B175"/>
    <mergeCell ref="C170:C175"/>
    <mergeCell ref="D170:D175"/>
    <mergeCell ref="F158:F163"/>
    <mergeCell ref="A164:A169"/>
    <mergeCell ref="B164:B169"/>
    <mergeCell ref="C164:C169"/>
    <mergeCell ref="D164:D169"/>
    <mergeCell ref="F164:F169"/>
    <mergeCell ref="A158:A163"/>
    <mergeCell ref="B158:B163"/>
    <mergeCell ref="C158:C163"/>
    <mergeCell ref="D158:D163"/>
    <mergeCell ref="AC26:AC31"/>
    <mergeCell ref="AC32:AC37"/>
    <mergeCell ref="AC38:AC43"/>
    <mergeCell ref="AC44:AC49"/>
    <mergeCell ref="AC50:AC55"/>
    <mergeCell ref="AC56:AC61"/>
    <mergeCell ref="AC62:AC67"/>
    <mergeCell ref="AC68:AC73"/>
    <mergeCell ref="AC74:AC79"/>
    <mergeCell ref="AC80:AC85"/>
    <mergeCell ref="AC86:AC91"/>
    <mergeCell ref="AC92:AC97"/>
    <mergeCell ref="AC98:AC103"/>
    <mergeCell ref="AC104:AC109"/>
    <mergeCell ref="AC110:AC115"/>
    <mergeCell ref="AC116:AC121"/>
    <mergeCell ref="AC122:AC127"/>
    <mergeCell ref="AC128:AC133"/>
    <mergeCell ref="AC134:AC139"/>
    <mergeCell ref="AC140:AC145"/>
    <mergeCell ref="AC146:AC151"/>
    <mergeCell ref="AC152:AC157"/>
    <mergeCell ref="AC158:AC163"/>
    <mergeCell ref="AC164:AC169"/>
    <mergeCell ref="AC170:AC175"/>
    <mergeCell ref="AZ26:AZ31"/>
    <mergeCell ref="AZ32:AZ37"/>
    <mergeCell ref="AZ38:AZ43"/>
    <mergeCell ref="AZ44:AZ49"/>
    <mergeCell ref="AZ50:AZ55"/>
    <mergeCell ref="AZ56:AZ61"/>
    <mergeCell ref="AZ62:AZ67"/>
    <mergeCell ref="AZ68:AZ73"/>
    <mergeCell ref="AZ74:AZ79"/>
    <mergeCell ref="AZ80:AZ85"/>
    <mergeCell ref="AZ86:AZ91"/>
    <mergeCell ref="AZ92:AZ97"/>
    <mergeCell ref="AZ98:AZ103"/>
    <mergeCell ref="AZ104:AZ109"/>
    <mergeCell ref="AZ110:AZ115"/>
    <mergeCell ref="AZ116:AZ121"/>
    <mergeCell ref="AZ122:AZ127"/>
    <mergeCell ref="AZ128:AZ133"/>
    <mergeCell ref="AZ134:AZ139"/>
    <mergeCell ref="AZ140:AZ145"/>
    <mergeCell ref="AZ146:AZ151"/>
    <mergeCell ref="AZ152:AZ157"/>
    <mergeCell ref="AZ158:AZ163"/>
    <mergeCell ref="AZ164:AZ169"/>
    <mergeCell ref="AZ170:AZ175"/>
    <mergeCell ref="BW26:BW31"/>
    <mergeCell ref="BW32:BW37"/>
    <mergeCell ref="BW38:BW43"/>
    <mergeCell ref="BW44:BW49"/>
    <mergeCell ref="BW50:BW55"/>
    <mergeCell ref="BW56:BW61"/>
    <mergeCell ref="BW62:BW67"/>
    <mergeCell ref="BW68:BW73"/>
    <mergeCell ref="BW74:BW79"/>
    <mergeCell ref="BW80:BW85"/>
    <mergeCell ref="BW86:BW91"/>
    <mergeCell ref="BW92:BW97"/>
    <mergeCell ref="BW98:BW103"/>
    <mergeCell ref="BW104:BW109"/>
    <mergeCell ref="BW110:BW115"/>
    <mergeCell ref="BW116:BW121"/>
    <mergeCell ref="BW122:BW127"/>
    <mergeCell ref="BW128:BW133"/>
    <mergeCell ref="BW134:BW139"/>
    <mergeCell ref="BW140:BW145"/>
    <mergeCell ref="BW146:BW151"/>
    <mergeCell ref="BW152:BW157"/>
    <mergeCell ref="BW158:BW163"/>
    <mergeCell ref="BW164:BW169"/>
    <mergeCell ref="BW170:BW175"/>
    <mergeCell ref="CT26:CT31"/>
    <mergeCell ref="CT32:CT37"/>
    <mergeCell ref="CT38:CT43"/>
    <mergeCell ref="CT44:CT49"/>
    <mergeCell ref="CT50:CT55"/>
    <mergeCell ref="CT56:CT61"/>
    <mergeCell ref="CT62:CT67"/>
    <mergeCell ref="CT68:CT73"/>
    <mergeCell ref="CT74:CT79"/>
    <mergeCell ref="CT134:CT139"/>
    <mergeCell ref="CT140:CT145"/>
    <mergeCell ref="CT146:CT151"/>
    <mergeCell ref="CT152:CT157"/>
    <mergeCell ref="CT158:CT163"/>
    <mergeCell ref="CT164:CT169"/>
    <mergeCell ref="CT170:CT175"/>
    <mergeCell ref="CT80:CT85"/>
    <mergeCell ref="CT86:CT91"/>
    <mergeCell ref="CT92:CT97"/>
    <mergeCell ref="CT98:CT103"/>
    <mergeCell ref="CT104:CT109"/>
    <mergeCell ref="CT110:CT115"/>
    <mergeCell ref="CT116:CT121"/>
    <mergeCell ref="CT122:CT127"/>
    <mergeCell ref="CT128:CT133"/>
  </mergeCells>
  <phoneticPr fontId="4" type="noConversion"/>
  <conditionalFormatting sqref="DR9:DW11">
    <cfRule type="expression" dxfId="1" priority="1">
      <formula>NOT(DR9=0)</formula>
    </cfRule>
  </conditionalFormatting>
  <dataValidations disablePrompts="1" count="1">
    <dataValidation allowBlank="1" showInputMessage="1" showErrorMessage="1" prompt="Add in licenced area % split per project to indicate where there are any differences per project. " sqref="AC25 AZ25 BW25 CT25" xr:uid="{D1D0D819-7C20-4165-B416-2400F7BC20C3}"/>
  </dataValidations>
  <pageMargins left="0.7" right="0.7" top="0.75" bottom="0.75" header="0.3" footer="0.3"/>
  <pageSetup paperSize="9" orientation="portrait" r:id="rId1"/>
  <ignoredErrors>
    <ignoredError sqref="DJ31:DO31 N14:N19 U14:U19" formula="1"/>
  </ignoredErrors>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pageSetUpPr autoPageBreaks="0"/>
  </sheetPr>
  <dimension ref="A1:O155"/>
  <sheetViews>
    <sheetView showGridLines="0" zoomScale="55" zoomScaleNormal="55" workbookViewId="0">
      <selection activeCell="C6" sqref="C6:G6"/>
    </sheetView>
  </sheetViews>
  <sheetFormatPr defaultColWidth="10.4609375" defaultRowHeight="13.5" x14ac:dyDescent="0.3"/>
  <cols>
    <col min="1" max="1" width="30.69140625"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SUM(B21+J21)</f>
        <v>0</v>
      </c>
      <c r="C12" s="104">
        <f t="shared" ref="B12:F16" si="0">SUM(C21+K21)</f>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SUM(B12:B16)</f>
        <v>0</v>
      </c>
      <c r="C17" s="105">
        <f t="shared" ref="C17:G17" si="2">SUM(C12:C16)</f>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SUM(B21:B25)</f>
        <v>0</v>
      </c>
      <c r="C26" s="107">
        <f t="shared" ref="C26:G26" si="5">SUM(C21:C25)</f>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116" t="s">
        <v>83</v>
      </c>
      <c r="B30" s="117" t="s">
        <v>84</v>
      </c>
      <c r="C30" s="118" t="s">
        <v>85</v>
      </c>
      <c r="D30" s="194" t="s">
        <v>157</v>
      </c>
      <c r="E30" s="118" t="s">
        <v>37</v>
      </c>
      <c r="F30" s="118" t="s">
        <v>38</v>
      </c>
      <c r="G30" s="118" t="s">
        <v>39</v>
      </c>
      <c r="H30" s="118" t="s">
        <v>40</v>
      </c>
      <c r="I30" s="118" t="s">
        <v>41</v>
      </c>
      <c r="J30" s="118" t="s">
        <v>7</v>
      </c>
      <c r="K30" s="229" t="s">
        <v>87</v>
      </c>
      <c r="L30" s="229"/>
      <c r="M30" s="229"/>
      <c r="N30" s="229"/>
      <c r="O30" s="229"/>
    </row>
    <row r="31" spans="1:15" s="6" customFormat="1" ht="10" x14ac:dyDescent="0.2">
      <c r="A31" s="108"/>
      <c r="B31" s="109"/>
      <c r="C31" s="110"/>
      <c r="D31" s="111"/>
      <c r="E31" s="112"/>
      <c r="F31" s="112"/>
      <c r="G31" s="112"/>
      <c r="H31" s="112"/>
      <c r="I31" s="112"/>
      <c r="J31" s="158">
        <f>SUM(E31:I31)</f>
        <v>0</v>
      </c>
      <c r="K31" s="222"/>
      <c r="L31" s="223"/>
      <c r="M31" s="223"/>
      <c r="N31" s="223"/>
      <c r="O31" s="224"/>
    </row>
    <row r="32" spans="1:15" s="6" customFormat="1" ht="10.5" x14ac:dyDescent="0.25">
      <c r="A32" s="113"/>
      <c r="B32" s="109"/>
      <c r="C32" s="110"/>
      <c r="D32" s="111"/>
      <c r="E32" s="112"/>
      <c r="F32" s="112"/>
      <c r="G32" s="112"/>
      <c r="H32" s="112"/>
      <c r="I32" s="112"/>
      <c r="J32" s="158">
        <f>SUM(E32:I32)</f>
        <v>0</v>
      </c>
      <c r="K32" s="222"/>
      <c r="L32" s="223"/>
      <c r="M32" s="223"/>
      <c r="N32" s="223"/>
      <c r="O32" s="224"/>
    </row>
    <row r="33" spans="1:15" s="6" customFormat="1" ht="10" x14ac:dyDescent="0.2">
      <c r="A33" s="114"/>
      <c r="B33" s="109"/>
      <c r="C33" s="110"/>
      <c r="D33" s="111"/>
      <c r="E33" s="112"/>
      <c r="F33" s="112"/>
      <c r="G33" s="112"/>
      <c r="H33" s="112"/>
      <c r="I33" s="112"/>
      <c r="J33" s="158">
        <f t="shared" ref="J33:J41" si="7">SUM(E33:I33)</f>
        <v>0</v>
      </c>
      <c r="K33" s="222"/>
      <c r="L33" s="223"/>
      <c r="M33" s="223"/>
      <c r="N33" s="223"/>
      <c r="O33" s="224"/>
    </row>
    <row r="34" spans="1:15" s="6" customFormat="1" ht="10" x14ac:dyDescent="0.2">
      <c r="A34" s="114"/>
      <c r="B34" s="109"/>
      <c r="C34" s="110"/>
      <c r="D34" s="111"/>
      <c r="E34" s="112"/>
      <c r="F34" s="112"/>
      <c r="G34" s="112"/>
      <c r="H34" s="112"/>
      <c r="I34" s="112"/>
      <c r="J34" s="158">
        <f t="shared" si="7"/>
        <v>0</v>
      </c>
      <c r="K34" s="222"/>
      <c r="L34" s="223"/>
      <c r="M34" s="223"/>
      <c r="N34" s="223"/>
      <c r="O34" s="224"/>
    </row>
    <row r="35" spans="1:15" s="6" customFormat="1" ht="10" x14ac:dyDescent="0.2">
      <c r="A35" s="114"/>
      <c r="B35" s="109"/>
      <c r="C35" s="110"/>
      <c r="D35" s="111"/>
      <c r="E35" s="112"/>
      <c r="F35" s="112"/>
      <c r="G35" s="112"/>
      <c r="H35" s="112"/>
      <c r="I35" s="112"/>
      <c r="J35" s="158">
        <f t="shared" si="7"/>
        <v>0</v>
      </c>
      <c r="K35" s="222"/>
      <c r="L35" s="223"/>
      <c r="M35" s="223"/>
      <c r="N35" s="223"/>
      <c r="O35" s="224"/>
    </row>
    <row r="36" spans="1:15" s="6" customFormat="1" ht="10" x14ac:dyDescent="0.2">
      <c r="A36" s="114"/>
      <c r="B36" s="109"/>
      <c r="C36" s="110"/>
      <c r="D36" s="111"/>
      <c r="E36" s="112"/>
      <c r="F36" s="112"/>
      <c r="G36" s="112"/>
      <c r="H36" s="112"/>
      <c r="I36" s="112"/>
      <c r="J36" s="158">
        <f t="shared" si="7"/>
        <v>0</v>
      </c>
      <c r="K36" s="222"/>
      <c r="L36" s="223"/>
      <c r="M36" s="223"/>
      <c r="N36" s="223"/>
      <c r="O36" s="224"/>
    </row>
    <row r="37" spans="1:15" s="6" customFormat="1" ht="10" x14ac:dyDescent="0.2">
      <c r="A37" s="114"/>
      <c r="B37" s="109"/>
      <c r="C37" s="110"/>
      <c r="D37" s="111"/>
      <c r="E37" s="112"/>
      <c r="F37" s="112"/>
      <c r="G37" s="112"/>
      <c r="H37" s="112"/>
      <c r="I37" s="112"/>
      <c r="J37" s="158">
        <f t="shared" si="7"/>
        <v>0</v>
      </c>
      <c r="K37" s="222"/>
      <c r="L37" s="223"/>
      <c r="M37" s="223"/>
      <c r="N37" s="223"/>
      <c r="O37" s="224"/>
    </row>
    <row r="38" spans="1:15" s="6" customFormat="1" ht="10" x14ac:dyDescent="0.2">
      <c r="A38" s="114"/>
      <c r="B38" s="109"/>
      <c r="C38" s="110"/>
      <c r="D38" s="111"/>
      <c r="E38" s="112"/>
      <c r="F38" s="112"/>
      <c r="G38" s="112"/>
      <c r="H38" s="112"/>
      <c r="I38" s="112"/>
      <c r="J38" s="158">
        <f t="shared" si="7"/>
        <v>0</v>
      </c>
      <c r="K38" s="222"/>
      <c r="L38" s="223"/>
      <c r="M38" s="223"/>
      <c r="N38" s="223"/>
      <c r="O38" s="224"/>
    </row>
    <row r="39" spans="1:15" s="6" customFormat="1" ht="10" x14ac:dyDescent="0.2">
      <c r="A39" s="114"/>
      <c r="B39" s="109"/>
      <c r="C39" s="110"/>
      <c r="D39" s="111"/>
      <c r="E39" s="112"/>
      <c r="F39" s="112"/>
      <c r="G39" s="112"/>
      <c r="H39" s="112"/>
      <c r="I39" s="112"/>
      <c r="J39" s="158">
        <f t="shared" si="7"/>
        <v>0</v>
      </c>
      <c r="K39" s="222"/>
      <c r="L39" s="223"/>
      <c r="M39" s="223"/>
      <c r="N39" s="223"/>
      <c r="O39" s="224"/>
    </row>
    <row r="40" spans="1:15" s="6" customFormat="1" ht="10" x14ac:dyDescent="0.2">
      <c r="A40" s="114"/>
      <c r="B40" s="109"/>
      <c r="C40" s="110"/>
      <c r="D40" s="111"/>
      <c r="E40" s="112"/>
      <c r="F40" s="112"/>
      <c r="G40" s="112"/>
      <c r="H40" s="112"/>
      <c r="I40" s="112"/>
      <c r="J40" s="158">
        <f t="shared" si="7"/>
        <v>0</v>
      </c>
      <c r="K40" s="222"/>
      <c r="L40" s="223"/>
      <c r="M40" s="223"/>
      <c r="N40" s="223"/>
      <c r="O40" s="224"/>
    </row>
    <row r="41" spans="1:15" s="6" customFormat="1" ht="10" x14ac:dyDescent="0.2">
      <c r="A41" s="114"/>
      <c r="B41" s="109"/>
      <c r="C41" s="110"/>
      <c r="D41" s="111"/>
      <c r="E41" s="112"/>
      <c r="F41" s="112"/>
      <c r="G41" s="112"/>
      <c r="H41" s="112"/>
      <c r="I41" s="112"/>
      <c r="J41" s="158">
        <f t="shared" si="7"/>
        <v>0</v>
      </c>
      <c r="K41" s="222"/>
      <c r="L41" s="223"/>
      <c r="M41" s="223"/>
      <c r="N41" s="223"/>
      <c r="O41" s="224"/>
    </row>
    <row r="42" spans="1:15" s="6" customFormat="1" ht="10" x14ac:dyDescent="0.2">
      <c r="A42" s="115"/>
      <c r="B42" s="109"/>
      <c r="C42" s="110"/>
      <c r="D42" s="111"/>
      <c r="E42" s="112"/>
      <c r="F42" s="112"/>
      <c r="G42" s="112"/>
      <c r="H42" s="112"/>
      <c r="I42" s="112"/>
      <c r="J42" s="158">
        <f t="shared" ref="J42:J55" si="8">SUM(E42:I42)</f>
        <v>0</v>
      </c>
      <c r="K42" s="222"/>
      <c r="L42" s="223"/>
      <c r="M42" s="223"/>
      <c r="N42" s="223"/>
      <c r="O42" s="224"/>
    </row>
    <row r="43" spans="1:15" s="6" customFormat="1" ht="10" x14ac:dyDescent="0.2">
      <c r="A43" s="115"/>
      <c r="B43" s="109"/>
      <c r="C43" s="110"/>
      <c r="D43" s="111"/>
      <c r="E43" s="112"/>
      <c r="F43" s="112"/>
      <c r="G43" s="112"/>
      <c r="H43" s="112"/>
      <c r="I43" s="112"/>
      <c r="J43" s="158">
        <f t="shared" si="8"/>
        <v>0</v>
      </c>
      <c r="K43" s="222"/>
      <c r="L43" s="223"/>
      <c r="M43" s="223"/>
      <c r="N43" s="223"/>
      <c r="O43" s="224"/>
    </row>
    <row r="44" spans="1:15" s="6" customFormat="1" ht="10" x14ac:dyDescent="0.2">
      <c r="A44" s="115"/>
      <c r="B44" s="109"/>
      <c r="C44" s="110"/>
      <c r="D44" s="111"/>
      <c r="E44" s="112"/>
      <c r="F44" s="112"/>
      <c r="G44" s="112"/>
      <c r="H44" s="112"/>
      <c r="I44" s="112"/>
      <c r="J44" s="158">
        <f>SUM(E44:I44)</f>
        <v>0</v>
      </c>
      <c r="K44" s="85"/>
      <c r="L44" s="86"/>
      <c r="M44" s="86"/>
      <c r="N44" s="86"/>
      <c r="O44" s="87"/>
    </row>
    <row r="45" spans="1:15" s="6" customFormat="1" ht="10" x14ac:dyDescent="0.2">
      <c r="A45" s="115"/>
      <c r="B45" s="109"/>
      <c r="C45" s="110"/>
      <c r="D45" s="111"/>
      <c r="E45" s="112"/>
      <c r="F45" s="112"/>
      <c r="G45" s="112"/>
      <c r="H45" s="112"/>
      <c r="I45" s="112"/>
      <c r="J45" s="158">
        <f t="shared" si="8"/>
        <v>0</v>
      </c>
      <c r="K45" s="222"/>
      <c r="L45" s="223"/>
      <c r="M45" s="223"/>
      <c r="N45" s="223"/>
      <c r="O45" s="224"/>
    </row>
    <row r="46" spans="1:15" s="6" customFormat="1" ht="10" x14ac:dyDescent="0.2">
      <c r="A46" s="115"/>
      <c r="B46" s="109"/>
      <c r="C46" s="110"/>
      <c r="D46" s="111"/>
      <c r="E46" s="112"/>
      <c r="F46" s="112"/>
      <c r="G46" s="112"/>
      <c r="H46" s="112"/>
      <c r="I46" s="112"/>
      <c r="J46" s="158">
        <f t="shared" si="8"/>
        <v>0</v>
      </c>
      <c r="K46" s="222"/>
      <c r="L46" s="223"/>
      <c r="M46" s="223"/>
      <c r="N46" s="223"/>
      <c r="O46" s="224"/>
    </row>
    <row r="47" spans="1:15" s="6" customFormat="1" ht="10" x14ac:dyDescent="0.2">
      <c r="A47" s="115"/>
      <c r="B47" s="109"/>
      <c r="C47" s="110"/>
      <c r="D47" s="111"/>
      <c r="E47" s="112"/>
      <c r="F47" s="112"/>
      <c r="G47" s="112"/>
      <c r="H47" s="112"/>
      <c r="I47" s="112"/>
      <c r="J47" s="158">
        <f t="shared" si="8"/>
        <v>0</v>
      </c>
      <c r="K47" s="222"/>
      <c r="L47" s="223"/>
      <c r="M47" s="223"/>
      <c r="N47" s="223"/>
      <c r="O47" s="224"/>
    </row>
    <row r="48" spans="1:15" s="6" customFormat="1" ht="10" x14ac:dyDescent="0.2">
      <c r="A48" s="115"/>
      <c r="B48" s="109"/>
      <c r="C48" s="110"/>
      <c r="D48" s="111"/>
      <c r="E48" s="112"/>
      <c r="F48" s="112"/>
      <c r="G48" s="112"/>
      <c r="H48" s="112"/>
      <c r="I48" s="112"/>
      <c r="J48" s="158">
        <f t="shared" si="8"/>
        <v>0</v>
      </c>
      <c r="K48" s="222"/>
      <c r="L48" s="223"/>
      <c r="M48" s="223"/>
      <c r="N48" s="223"/>
      <c r="O48" s="224"/>
    </row>
    <row r="49" spans="1:15" s="6" customFormat="1" ht="10" x14ac:dyDescent="0.2">
      <c r="A49" s="115"/>
      <c r="B49" s="109"/>
      <c r="C49" s="110"/>
      <c r="D49" s="111"/>
      <c r="E49" s="112"/>
      <c r="F49" s="112"/>
      <c r="G49" s="112"/>
      <c r="H49" s="112"/>
      <c r="I49" s="112"/>
      <c r="J49" s="158">
        <f t="shared" si="8"/>
        <v>0</v>
      </c>
      <c r="K49" s="222"/>
      <c r="L49" s="223"/>
      <c r="M49" s="223"/>
      <c r="N49" s="223"/>
      <c r="O49" s="224"/>
    </row>
    <row r="50" spans="1:15" s="6" customFormat="1" ht="10" x14ac:dyDescent="0.2">
      <c r="A50" s="115"/>
      <c r="B50" s="109"/>
      <c r="C50" s="110"/>
      <c r="D50" s="111"/>
      <c r="E50" s="112"/>
      <c r="F50" s="112"/>
      <c r="G50" s="112"/>
      <c r="H50" s="112"/>
      <c r="I50" s="112"/>
      <c r="J50" s="158">
        <f t="shared" si="8"/>
        <v>0</v>
      </c>
      <c r="K50" s="222"/>
      <c r="L50" s="223"/>
      <c r="M50" s="223"/>
      <c r="N50" s="223"/>
      <c r="O50" s="224"/>
    </row>
    <row r="51" spans="1:15" s="6" customFormat="1" ht="10" x14ac:dyDescent="0.2">
      <c r="A51" s="115"/>
      <c r="B51" s="109"/>
      <c r="C51" s="110"/>
      <c r="D51" s="111"/>
      <c r="E51" s="112"/>
      <c r="F51" s="112"/>
      <c r="G51" s="112"/>
      <c r="H51" s="112"/>
      <c r="I51" s="112"/>
      <c r="J51" s="158">
        <f t="shared" si="8"/>
        <v>0</v>
      </c>
      <c r="K51" s="85"/>
      <c r="L51" s="86"/>
      <c r="M51" s="86"/>
      <c r="N51" s="86"/>
      <c r="O51" s="87"/>
    </row>
    <row r="52" spans="1:15" s="6" customFormat="1" ht="10" x14ac:dyDescent="0.2">
      <c r="A52" s="115"/>
      <c r="B52" s="109"/>
      <c r="C52" s="110"/>
      <c r="D52" s="111"/>
      <c r="E52" s="112"/>
      <c r="F52" s="112"/>
      <c r="G52" s="112"/>
      <c r="H52" s="112"/>
      <c r="I52" s="112"/>
      <c r="J52" s="158">
        <f t="shared" si="8"/>
        <v>0</v>
      </c>
      <c r="K52" s="85"/>
      <c r="L52" s="86"/>
      <c r="M52" s="86"/>
      <c r="N52" s="86"/>
      <c r="O52" s="87"/>
    </row>
    <row r="53" spans="1:15" s="6" customFormat="1" ht="10" x14ac:dyDescent="0.2">
      <c r="A53" s="115"/>
      <c r="B53" s="109"/>
      <c r="C53" s="110"/>
      <c r="D53" s="111"/>
      <c r="E53" s="112"/>
      <c r="F53" s="112"/>
      <c r="G53" s="112"/>
      <c r="H53" s="112"/>
      <c r="I53" s="112"/>
      <c r="J53" s="158">
        <f t="shared" si="8"/>
        <v>0</v>
      </c>
      <c r="K53" s="85"/>
      <c r="L53" s="86"/>
      <c r="M53" s="86"/>
      <c r="N53" s="86"/>
      <c r="O53" s="87"/>
    </row>
    <row r="54" spans="1:15" s="6" customFormat="1" ht="10" x14ac:dyDescent="0.2">
      <c r="A54" s="115"/>
      <c r="B54" s="109"/>
      <c r="C54" s="110"/>
      <c r="D54" s="111"/>
      <c r="E54" s="112"/>
      <c r="F54" s="112"/>
      <c r="G54" s="112"/>
      <c r="H54" s="112"/>
      <c r="I54" s="112"/>
      <c r="J54" s="158">
        <f t="shared" si="8"/>
        <v>0</v>
      </c>
      <c r="K54" s="85"/>
      <c r="L54" s="86"/>
      <c r="M54" s="86"/>
      <c r="N54" s="86"/>
      <c r="O54" s="87"/>
    </row>
    <row r="55" spans="1:15" s="6" customFormat="1" ht="10" x14ac:dyDescent="0.2">
      <c r="A55" s="115"/>
      <c r="B55" s="109"/>
      <c r="C55" s="110"/>
      <c r="D55" s="111"/>
      <c r="E55" s="112"/>
      <c r="F55" s="112"/>
      <c r="G55" s="112"/>
      <c r="H55" s="112"/>
      <c r="I55" s="112"/>
      <c r="J55" s="158">
        <f t="shared" si="8"/>
        <v>0</v>
      </c>
      <c r="K55" s="85"/>
      <c r="L55" s="86"/>
      <c r="M55" s="86"/>
      <c r="N55" s="86"/>
      <c r="O55" s="87"/>
    </row>
    <row r="56" spans="1:15" s="6" customFormat="1" ht="14.5" x14ac:dyDescent="0.35">
      <c r="A56" s="84" t="s">
        <v>88</v>
      </c>
      <c r="B56" s="79"/>
      <c r="C56" s="175" t="s">
        <v>21</v>
      </c>
      <c r="D56" s="173">
        <f t="shared" ref="D56:J56" si="9">SUM(D31:D55)</f>
        <v>0</v>
      </c>
      <c r="E56" s="174">
        <f t="shared" si="9"/>
        <v>0</v>
      </c>
      <c r="F56" s="174">
        <f t="shared" si="9"/>
        <v>0</v>
      </c>
      <c r="G56" s="174">
        <f t="shared" si="9"/>
        <v>0</v>
      </c>
      <c r="H56" s="174">
        <f t="shared" si="9"/>
        <v>0</v>
      </c>
      <c r="I56" s="174">
        <f t="shared" si="9"/>
        <v>0</v>
      </c>
      <c r="J56" s="174">
        <f t="shared" si="9"/>
        <v>0</v>
      </c>
      <c r="K56" s="168"/>
      <c r="L56" s="168"/>
      <c r="M56" s="168"/>
      <c r="N56" s="168"/>
      <c r="O56" s="168"/>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7"/>
      <c r="H60" s="27"/>
      <c r="I60" s="27"/>
      <c r="J60" s="157">
        <f>SUM(E60:I60)</f>
        <v>0</v>
      </c>
      <c r="K60" s="233"/>
      <c r="L60" s="233"/>
      <c r="M60" s="233"/>
      <c r="N60" s="233"/>
      <c r="O60" s="233"/>
    </row>
    <row r="61" spans="1:15" s="6" customFormat="1" ht="10" x14ac:dyDescent="0.2">
      <c r="A61" s="88"/>
      <c r="B61" s="20"/>
      <c r="C61" s="25"/>
      <c r="D61" s="26"/>
      <c r="E61" s="27"/>
      <c r="F61" s="27"/>
      <c r="G61" s="27"/>
      <c r="H61" s="27"/>
      <c r="I61" s="27"/>
      <c r="J61" s="157">
        <f t="shared" ref="J61:J79" si="10">SUM(E61:I61)</f>
        <v>0</v>
      </c>
      <c r="K61" s="233"/>
      <c r="L61" s="233"/>
      <c r="M61" s="233"/>
      <c r="N61" s="233"/>
      <c r="O61" s="233"/>
    </row>
    <row r="62" spans="1:15" s="6" customFormat="1" ht="10" x14ac:dyDescent="0.2">
      <c r="A62" s="88"/>
      <c r="B62" s="20"/>
      <c r="C62" s="25"/>
      <c r="D62" s="26"/>
      <c r="E62" s="27"/>
      <c r="F62" s="27"/>
      <c r="G62" s="27"/>
      <c r="H62" s="27"/>
      <c r="I62" s="27"/>
      <c r="J62" s="157">
        <f t="shared" si="10"/>
        <v>0</v>
      </c>
      <c r="K62" s="233"/>
      <c r="L62" s="233"/>
      <c r="M62" s="233"/>
      <c r="N62" s="233"/>
      <c r="O62" s="233"/>
    </row>
    <row r="63" spans="1:15" s="6" customFormat="1" ht="10" x14ac:dyDescent="0.2">
      <c r="A63" s="88"/>
      <c r="B63" s="20"/>
      <c r="C63" s="25"/>
      <c r="D63" s="26"/>
      <c r="E63" s="27"/>
      <c r="F63" s="27"/>
      <c r="G63" s="27"/>
      <c r="H63" s="27"/>
      <c r="I63" s="27"/>
      <c r="J63" s="157">
        <f t="shared" si="10"/>
        <v>0</v>
      </c>
      <c r="K63" s="233"/>
      <c r="L63" s="233"/>
      <c r="M63" s="233"/>
      <c r="N63" s="233"/>
      <c r="O63" s="233"/>
    </row>
    <row r="64" spans="1:15" s="6" customFormat="1" ht="10" x14ac:dyDescent="0.2">
      <c r="A64" s="88"/>
      <c r="B64" s="20"/>
      <c r="C64" s="25"/>
      <c r="D64" s="26"/>
      <c r="E64" s="28"/>
      <c r="F64" s="28"/>
      <c r="G64" s="28"/>
      <c r="H64" s="28"/>
      <c r="I64" s="28"/>
      <c r="J64" s="157">
        <f t="shared" si="10"/>
        <v>0</v>
      </c>
      <c r="K64" s="233"/>
      <c r="L64" s="233"/>
      <c r="M64" s="233"/>
      <c r="N64" s="233"/>
      <c r="O64" s="233"/>
    </row>
    <row r="65" spans="1:15" s="6" customFormat="1" ht="10" x14ac:dyDescent="0.2">
      <c r="A65" s="100"/>
      <c r="B65" s="20"/>
      <c r="C65" s="101"/>
      <c r="D65" s="102"/>
      <c r="E65" s="28"/>
      <c r="F65" s="28"/>
      <c r="G65" s="28"/>
      <c r="H65" s="28"/>
      <c r="I65" s="28"/>
      <c r="J65" s="158">
        <f t="shared" ref="J65:J78" si="11">SUM(E65:I65)</f>
        <v>0</v>
      </c>
      <c r="K65" s="234"/>
      <c r="L65" s="235"/>
      <c r="M65" s="235"/>
      <c r="N65" s="235"/>
      <c r="O65" s="236"/>
    </row>
    <row r="66" spans="1:15" s="6" customFormat="1" ht="10" x14ac:dyDescent="0.2">
      <c r="A66" s="100"/>
      <c r="B66" s="20"/>
      <c r="C66" s="101"/>
      <c r="D66" s="102"/>
      <c r="E66" s="28"/>
      <c r="F66" s="28"/>
      <c r="G66" s="28"/>
      <c r="H66" s="28"/>
      <c r="I66" s="28"/>
      <c r="J66" s="158">
        <f t="shared" si="11"/>
        <v>0</v>
      </c>
      <c r="K66" s="234"/>
      <c r="L66" s="235"/>
      <c r="M66" s="235"/>
      <c r="N66" s="235"/>
      <c r="O66" s="236"/>
    </row>
    <row r="67" spans="1:15" s="6" customFormat="1" ht="10" x14ac:dyDescent="0.2">
      <c r="A67" s="100"/>
      <c r="B67" s="20"/>
      <c r="C67" s="101"/>
      <c r="D67" s="102"/>
      <c r="E67" s="28"/>
      <c r="F67" s="28"/>
      <c r="G67" s="28"/>
      <c r="H67" s="28"/>
      <c r="I67" s="28"/>
      <c r="J67" s="158">
        <f t="shared" si="11"/>
        <v>0</v>
      </c>
      <c r="K67" s="234"/>
      <c r="L67" s="235"/>
      <c r="M67" s="235"/>
      <c r="N67" s="235"/>
      <c r="O67" s="236"/>
    </row>
    <row r="68" spans="1:15" s="6" customFormat="1" ht="10" x14ac:dyDescent="0.2">
      <c r="A68" s="100"/>
      <c r="B68" s="20"/>
      <c r="C68" s="101"/>
      <c r="D68" s="102"/>
      <c r="E68" s="28"/>
      <c r="F68" s="28"/>
      <c r="G68" s="28"/>
      <c r="H68" s="28"/>
      <c r="I68" s="28"/>
      <c r="J68" s="158">
        <f t="shared" si="11"/>
        <v>0</v>
      </c>
      <c r="K68" s="234"/>
      <c r="L68" s="235"/>
      <c r="M68" s="235"/>
      <c r="N68" s="235"/>
      <c r="O68" s="236"/>
    </row>
    <row r="69" spans="1:15" s="6" customFormat="1" ht="10" x14ac:dyDescent="0.2">
      <c r="A69" s="100"/>
      <c r="B69" s="20"/>
      <c r="C69" s="101"/>
      <c r="D69" s="102"/>
      <c r="E69" s="28"/>
      <c r="F69" s="28"/>
      <c r="G69" s="28"/>
      <c r="H69" s="28"/>
      <c r="I69" s="28"/>
      <c r="J69" s="158">
        <f t="shared" si="11"/>
        <v>0</v>
      </c>
      <c r="K69" s="234"/>
      <c r="L69" s="235"/>
      <c r="M69" s="235"/>
      <c r="N69" s="235"/>
      <c r="O69" s="236"/>
    </row>
    <row r="70" spans="1:15" s="6" customFormat="1" ht="10" x14ac:dyDescent="0.2">
      <c r="A70" s="100"/>
      <c r="B70" s="20"/>
      <c r="C70" s="101"/>
      <c r="D70" s="102"/>
      <c r="E70" s="28"/>
      <c r="F70" s="28"/>
      <c r="G70" s="28"/>
      <c r="H70" s="28"/>
      <c r="I70" s="28"/>
      <c r="J70" s="158">
        <f t="shared" si="11"/>
        <v>0</v>
      </c>
      <c r="K70" s="234"/>
      <c r="L70" s="235"/>
      <c r="M70" s="235"/>
      <c r="N70" s="235"/>
      <c r="O70" s="236"/>
    </row>
    <row r="71" spans="1:15" s="6" customFormat="1" ht="10" x14ac:dyDescent="0.2">
      <c r="A71" s="100"/>
      <c r="B71" s="20"/>
      <c r="C71" s="101"/>
      <c r="D71" s="102"/>
      <c r="E71" s="28"/>
      <c r="F71" s="28"/>
      <c r="G71" s="28"/>
      <c r="H71" s="28"/>
      <c r="I71" s="28"/>
      <c r="J71" s="158">
        <f t="shared" si="11"/>
        <v>0</v>
      </c>
      <c r="K71" s="234"/>
      <c r="L71" s="235"/>
      <c r="M71" s="235"/>
      <c r="N71" s="235"/>
      <c r="O71" s="236"/>
    </row>
    <row r="72" spans="1:15" s="6" customFormat="1" ht="10" x14ac:dyDescent="0.2">
      <c r="A72" s="100"/>
      <c r="B72" s="20"/>
      <c r="C72" s="101"/>
      <c r="D72" s="102"/>
      <c r="E72" s="28"/>
      <c r="F72" s="28"/>
      <c r="G72" s="28"/>
      <c r="H72" s="28"/>
      <c r="I72" s="28"/>
      <c r="J72" s="158">
        <f t="shared" si="11"/>
        <v>0</v>
      </c>
      <c r="K72" s="234"/>
      <c r="L72" s="235"/>
      <c r="M72" s="235"/>
      <c r="N72" s="235"/>
      <c r="O72" s="236"/>
    </row>
    <row r="73" spans="1:15" s="6" customFormat="1" ht="10" x14ac:dyDescent="0.2">
      <c r="A73" s="100"/>
      <c r="B73" s="20"/>
      <c r="C73" s="101"/>
      <c r="D73" s="102"/>
      <c r="E73" s="28"/>
      <c r="F73" s="28"/>
      <c r="G73" s="28"/>
      <c r="H73" s="28"/>
      <c r="I73" s="28"/>
      <c r="J73" s="158">
        <f t="shared" si="11"/>
        <v>0</v>
      </c>
      <c r="K73" s="234"/>
      <c r="L73" s="235"/>
      <c r="M73" s="235"/>
      <c r="N73" s="235"/>
      <c r="O73" s="236"/>
    </row>
    <row r="74" spans="1:15" s="6" customFormat="1" ht="10" x14ac:dyDescent="0.2">
      <c r="A74" s="100"/>
      <c r="B74" s="20"/>
      <c r="C74" s="101"/>
      <c r="D74" s="102"/>
      <c r="E74" s="28"/>
      <c r="F74" s="28"/>
      <c r="G74" s="28"/>
      <c r="H74" s="28"/>
      <c r="I74" s="28"/>
      <c r="J74" s="158">
        <f t="shared" si="11"/>
        <v>0</v>
      </c>
      <c r="K74" s="234"/>
      <c r="L74" s="235"/>
      <c r="M74" s="235"/>
      <c r="N74" s="235"/>
      <c r="O74" s="236"/>
    </row>
    <row r="75" spans="1:15" s="6" customFormat="1" ht="10" x14ac:dyDescent="0.2">
      <c r="A75" s="100"/>
      <c r="B75" s="20"/>
      <c r="C75" s="101"/>
      <c r="D75" s="102"/>
      <c r="E75" s="28"/>
      <c r="F75" s="28"/>
      <c r="G75" s="28"/>
      <c r="H75" s="28"/>
      <c r="I75" s="28"/>
      <c r="J75" s="158">
        <f t="shared" si="11"/>
        <v>0</v>
      </c>
      <c r="K75" s="234"/>
      <c r="L75" s="235"/>
      <c r="M75" s="235"/>
      <c r="N75" s="235"/>
      <c r="O75" s="236"/>
    </row>
    <row r="76" spans="1:15" s="6" customFormat="1" ht="10" x14ac:dyDescent="0.2">
      <c r="A76" s="100"/>
      <c r="B76" s="20"/>
      <c r="C76" s="101"/>
      <c r="D76" s="102"/>
      <c r="E76" s="28"/>
      <c r="F76" s="28"/>
      <c r="G76" s="28"/>
      <c r="H76" s="28"/>
      <c r="I76" s="28"/>
      <c r="J76" s="158">
        <f t="shared" si="11"/>
        <v>0</v>
      </c>
      <c r="K76" s="234"/>
      <c r="L76" s="235"/>
      <c r="M76" s="235"/>
      <c r="N76" s="235"/>
      <c r="O76" s="236"/>
    </row>
    <row r="77" spans="1:15" s="6" customFormat="1" ht="10" x14ac:dyDescent="0.2">
      <c r="A77" s="100"/>
      <c r="B77" s="20"/>
      <c r="C77" s="101"/>
      <c r="D77" s="102"/>
      <c r="E77" s="28"/>
      <c r="F77" s="28"/>
      <c r="G77" s="28"/>
      <c r="H77" s="28"/>
      <c r="I77" s="28"/>
      <c r="J77" s="158">
        <f t="shared" si="11"/>
        <v>0</v>
      </c>
      <c r="K77" s="234"/>
      <c r="L77" s="235"/>
      <c r="M77" s="235"/>
      <c r="N77" s="235"/>
      <c r="O77" s="236"/>
    </row>
    <row r="78" spans="1:15" s="6" customFormat="1" ht="10" x14ac:dyDescent="0.2">
      <c r="A78" s="100"/>
      <c r="B78" s="20"/>
      <c r="C78" s="101"/>
      <c r="D78" s="102"/>
      <c r="E78" s="28"/>
      <c r="F78" s="28"/>
      <c r="G78" s="28"/>
      <c r="H78" s="28"/>
      <c r="I78" s="28"/>
      <c r="J78" s="158">
        <f t="shared" si="11"/>
        <v>0</v>
      </c>
      <c r="K78" s="234"/>
      <c r="L78" s="235"/>
      <c r="M78" s="235"/>
      <c r="N78" s="235"/>
      <c r="O78" s="236"/>
    </row>
    <row r="79" spans="1:15" s="6" customFormat="1" ht="10" x14ac:dyDescent="0.2">
      <c r="A79" s="89"/>
      <c r="B79" s="20"/>
      <c r="C79" s="90"/>
      <c r="D79" s="91"/>
      <c r="E79" s="92"/>
      <c r="F79" s="92"/>
      <c r="G79" s="92"/>
      <c r="H79" s="92"/>
      <c r="I79" s="92"/>
      <c r="J79" s="158">
        <f t="shared" si="10"/>
        <v>0</v>
      </c>
      <c r="K79" s="237"/>
      <c r="L79" s="237"/>
      <c r="M79" s="237"/>
      <c r="N79" s="237"/>
      <c r="O79" s="237"/>
    </row>
    <row r="80" spans="1:15" s="6" customFormat="1" ht="14.5" x14ac:dyDescent="0.35">
      <c r="A80" s="84" t="s">
        <v>88</v>
      </c>
      <c r="B80" s="23"/>
      <c r="C80" s="175" t="s">
        <v>21</v>
      </c>
      <c r="D80" s="173">
        <f t="shared" ref="D80:J80" si="12">SUM(D60:D79)</f>
        <v>0</v>
      </c>
      <c r="E80" s="174">
        <f t="shared" si="12"/>
        <v>0</v>
      </c>
      <c r="F80" s="174">
        <f t="shared" si="12"/>
        <v>0</v>
      </c>
      <c r="G80" s="174">
        <f t="shared" si="12"/>
        <v>0</v>
      </c>
      <c r="H80" s="174">
        <f t="shared" si="12"/>
        <v>0</v>
      </c>
      <c r="I80" s="174">
        <f t="shared" si="12"/>
        <v>0</v>
      </c>
      <c r="J80" s="174">
        <f t="shared" si="12"/>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5" x14ac:dyDescent="0.2">
      <c r="A84" s="87"/>
      <c r="B84" s="20"/>
      <c r="C84" s="21"/>
      <c r="D84" s="22"/>
      <c r="E84" s="27"/>
      <c r="F84" s="27"/>
      <c r="G84" s="27"/>
      <c r="H84" s="27"/>
      <c r="I84" s="27"/>
      <c r="J84" s="155">
        <f>SUM(E84:I84)</f>
        <v>0</v>
      </c>
      <c r="K84" s="33"/>
      <c r="L84" s="33"/>
      <c r="M84" s="33"/>
      <c r="N84" s="33"/>
      <c r="O84" s="33"/>
    </row>
    <row r="85" spans="1:15" s="6" customFormat="1" ht="10.5" x14ac:dyDescent="0.2">
      <c r="A85" s="87"/>
      <c r="B85" s="20"/>
      <c r="C85" s="21"/>
      <c r="D85" s="22"/>
      <c r="E85" s="27"/>
      <c r="F85" s="27"/>
      <c r="G85" s="27"/>
      <c r="H85" s="27"/>
      <c r="I85" s="27"/>
      <c r="J85" s="155">
        <f t="shared" ref="J85:J103" si="13">SUM(E85:I85)</f>
        <v>0</v>
      </c>
      <c r="K85" s="237"/>
      <c r="L85" s="237"/>
      <c r="M85" s="237"/>
      <c r="N85" s="237"/>
      <c r="O85" s="237"/>
    </row>
    <row r="86" spans="1:15" s="6" customFormat="1" ht="10.5" x14ac:dyDescent="0.2">
      <c r="A86" s="87"/>
      <c r="B86" s="20"/>
      <c r="C86" s="21"/>
      <c r="D86" s="22"/>
      <c r="E86" s="27"/>
      <c r="F86" s="27"/>
      <c r="G86" s="27"/>
      <c r="H86" s="27"/>
      <c r="I86" s="27"/>
      <c r="J86" s="155">
        <f t="shared" si="13"/>
        <v>0</v>
      </c>
      <c r="K86" s="237"/>
      <c r="L86" s="237"/>
      <c r="M86" s="237"/>
      <c r="N86" s="237"/>
      <c r="O86" s="237"/>
    </row>
    <row r="87" spans="1:15" s="6" customFormat="1" ht="10.5" x14ac:dyDescent="0.2">
      <c r="A87" s="87"/>
      <c r="B87" s="20"/>
      <c r="C87" s="21"/>
      <c r="D87" s="22"/>
      <c r="E87" s="27"/>
      <c r="F87" s="27"/>
      <c r="G87" s="27"/>
      <c r="H87" s="27"/>
      <c r="I87" s="27"/>
      <c r="J87" s="155">
        <f t="shared" si="13"/>
        <v>0</v>
      </c>
      <c r="K87" s="237"/>
      <c r="L87" s="237"/>
      <c r="M87" s="237"/>
      <c r="N87" s="237"/>
      <c r="O87" s="237"/>
    </row>
    <row r="88" spans="1:15" s="6" customFormat="1" ht="10.5" x14ac:dyDescent="0.2">
      <c r="A88" s="87"/>
      <c r="B88" s="20"/>
      <c r="C88" s="21"/>
      <c r="D88" s="22"/>
      <c r="E88" s="28"/>
      <c r="F88" s="28"/>
      <c r="G88" s="28"/>
      <c r="H88" s="28"/>
      <c r="I88" s="28"/>
      <c r="J88" s="155">
        <f t="shared" si="13"/>
        <v>0</v>
      </c>
      <c r="K88" s="237"/>
      <c r="L88" s="237"/>
      <c r="M88" s="237"/>
      <c r="N88" s="237"/>
      <c r="O88" s="237"/>
    </row>
    <row r="89" spans="1:15" s="6" customFormat="1" ht="10.5" x14ac:dyDescent="0.2">
      <c r="A89" s="89"/>
      <c r="B89" s="20"/>
      <c r="C89" s="90"/>
      <c r="D89" s="94"/>
      <c r="E89" s="28"/>
      <c r="F89" s="28"/>
      <c r="G89" s="28"/>
      <c r="H89" s="28"/>
      <c r="I89" s="28"/>
      <c r="J89" s="156">
        <f t="shared" ref="J89:J102" si="14">SUM(E89:I89)</f>
        <v>0</v>
      </c>
      <c r="K89" s="238"/>
      <c r="L89" s="239"/>
      <c r="M89" s="239"/>
      <c r="N89" s="239"/>
      <c r="O89" s="240"/>
    </row>
    <row r="90" spans="1:15" s="6" customFormat="1" ht="10.5" x14ac:dyDescent="0.2">
      <c r="A90" s="89"/>
      <c r="B90" s="20"/>
      <c r="C90" s="90"/>
      <c r="D90" s="94"/>
      <c r="E90" s="28"/>
      <c r="F90" s="28"/>
      <c r="G90" s="28"/>
      <c r="H90" s="28"/>
      <c r="I90" s="28"/>
      <c r="J90" s="156">
        <f t="shared" si="14"/>
        <v>0</v>
      </c>
      <c r="K90" s="238"/>
      <c r="L90" s="239"/>
      <c r="M90" s="239"/>
      <c r="N90" s="239"/>
      <c r="O90" s="240"/>
    </row>
    <row r="91" spans="1:15" s="6" customFormat="1" ht="10.5" x14ac:dyDescent="0.2">
      <c r="A91" s="89"/>
      <c r="B91" s="20"/>
      <c r="C91" s="90"/>
      <c r="D91" s="94"/>
      <c r="E91" s="28"/>
      <c r="F91" s="28"/>
      <c r="G91" s="28"/>
      <c r="H91" s="28"/>
      <c r="I91" s="28"/>
      <c r="J91" s="156">
        <f t="shared" si="14"/>
        <v>0</v>
      </c>
      <c r="K91" s="238"/>
      <c r="L91" s="239"/>
      <c r="M91" s="239"/>
      <c r="N91" s="239"/>
      <c r="O91" s="240"/>
    </row>
    <row r="92" spans="1:15" s="6" customFormat="1" ht="10.5" x14ac:dyDescent="0.2">
      <c r="A92" s="89"/>
      <c r="B92" s="20"/>
      <c r="C92" s="90"/>
      <c r="D92" s="94"/>
      <c r="E92" s="28"/>
      <c r="F92" s="28"/>
      <c r="G92" s="28"/>
      <c r="H92" s="28"/>
      <c r="I92" s="28"/>
      <c r="J92" s="156">
        <f t="shared" si="14"/>
        <v>0</v>
      </c>
      <c r="K92" s="238"/>
      <c r="L92" s="239"/>
      <c r="M92" s="239"/>
      <c r="N92" s="239"/>
      <c r="O92" s="240"/>
    </row>
    <row r="93" spans="1:15" s="6" customFormat="1" ht="10.5" x14ac:dyDescent="0.2">
      <c r="A93" s="89"/>
      <c r="B93" s="20"/>
      <c r="C93" s="90"/>
      <c r="D93" s="94"/>
      <c r="E93" s="28"/>
      <c r="F93" s="28"/>
      <c r="G93" s="28"/>
      <c r="H93" s="28"/>
      <c r="I93" s="28"/>
      <c r="J93" s="156">
        <f t="shared" si="14"/>
        <v>0</v>
      </c>
      <c r="K93" s="238"/>
      <c r="L93" s="239"/>
      <c r="M93" s="239"/>
      <c r="N93" s="239"/>
      <c r="O93" s="240"/>
    </row>
    <row r="94" spans="1:15" s="6" customFormat="1" ht="10.5" x14ac:dyDescent="0.2">
      <c r="A94" s="89"/>
      <c r="B94" s="20"/>
      <c r="C94" s="90"/>
      <c r="D94" s="94"/>
      <c r="E94" s="28"/>
      <c r="F94" s="28"/>
      <c r="G94" s="28"/>
      <c r="H94" s="28"/>
      <c r="I94" s="28"/>
      <c r="J94" s="156">
        <f t="shared" si="14"/>
        <v>0</v>
      </c>
      <c r="K94" s="238"/>
      <c r="L94" s="239"/>
      <c r="M94" s="239"/>
      <c r="N94" s="239"/>
      <c r="O94" s="240"/>
    </row>
    <row r="95" spans="1:15" s="6" customFormat="1" ht="10.5" x14ac:dyDescent="0.2">
      <c r="A95" s="89"/>
      <c r="B95" s="20"/>
      <c r="C95" s="90"/>
      <c r="D95" s="94"/>
      <c r="E95" s="28"/>
      <c r="F95" s="28"/>
      <c r="G95" s="28"/>
      <c r="H95" s="28"/>
      <c r="I95" s="28"/>
      <c r="J95" s="156">
        <f t="shared" si="14"/>
        <v>0</v>
      </c>
      <c r="K95" s="238"/>
      <c r="L95" s="239"/>
      <c r="M95" s="239"/>
      <c r="N95" s="239"/>
      <c r="O95" s="240"/>
    </row>
    <row r="96" spans="1:15" s="6" customFormat="1" ht="10.5" x14ac:dyDescent="0.2">
      <c r="A96" s="89"/>
      <c r="B96" s="20"/>
      <c r="C96" s="90"/>
      <c r="D96" s="94"/>
      <c r="E96" s="28"/>
      <c r="F96" s="28"/>
      <c r="G96" s="28"/>
      <c r="H96" s="28"/>
      <c r="I96" s="28"/>
      <c r="J96" s="156">
        <f t="shared" si="14"/>
        <v>0</v>
      </c>
      <c r="K96" s="238"/>
      <c r="L96" s="239"/>
      <c r="M96" s="239"/>
      <c r="N96" s="239"/>
      <c r="O96" s="240"/>
    </row>
    <row r="97" spans="1:15" s="6" customFormat="1" ht="10.5" x14ac:dyDescent="0.2">
      <c r="A97" s="89"/>
      <c r="B97" s="20"/>
      <c r="C97" s="90"/>
      <c r="D97" s="94"/>
      <c r="E97" s="28"/>
      <c r="F97" s="28"/>
      <c r="G97" s="28"/>
      <c r="H97" s="28"/>
      <c r="I97" s="28"/>
      <c r="J97" s="156">
        <f t="shared" si="14"/>
        <v>0</v>
      </c>
      <c r="K97" s="238"/>
      <c r="L97" s="239"/>
      <c r="M97" s="239"/>
      <c r="N97" s="239"/>
      <c r="O97" s="240"/>
    </row>
    <row r="98" spans="1:15" s="6" customFormat="1" ht="10.5" x14ac:dyDescent="0.2">
      <c r="A98" s="89"/>
      <c r="B98" s="20"/>
      <c r="C98" s="90"/>
      <c r="D98" s="94"/>
      <c r="E98" s="28"/>
      <c r="F98" s="28"/>
      <c r="G98" s="28"/>
      <c r="H98" s="28"/>
      <c r="I98" s="28"/>
      <c r="J98" s="156">
        <f t="shared" si="14"/>
        <v>0</v>
      </c>
      <c r="K98" s="238"/>
      <c r="L98" s="239"/>
      <c r="M98" s="239"/>
      <c r="N98" s="239"/>
      <c r="O98" s="240"/>
    </row>
    <row r="99" spans="1:15" s="6" customFormat="1" ht="10.5" x14ac:dyDescent="0.2">
      <c r="A99" s="89"/>
      <c r="B99" s="20"/>
      <c r="C99" s="90"/>
      <c r="D99" s="94"/>
      <c r="E99" s="28"/>
      <c r="F99" s="28"/>
      <c r="G99" s="28"/>
      <c r="H99" s="28"/>
      <c r="I99" s="28"/>
      <c r="J99" s="156">
        <f t="shared" si="14"/>
        <v>0</v>
      </c>
      <c r="K99" s="238"/>
      <c r="L99" s="239"/>
      <c r="M99" s="239"/>
      <c r="N99" s="239"/>
      <c r="O99" s="240"/>
    </row>
    <row r="100" spans="1:15" s="6" customFormat="1" ht="10.5" x14ac:dyDescent="0.2">
      <c r="A100" s="89"/>
      <c r="B100" s="20"/>
      <c r="C100" s="90"/>
      <c r="D100" s="94"/>
      <c r="E100" s="28"/>
      <c r="F100" s="28"/>
      <c r="G100" s="28"/>
      <c r="H100" s="28"/>
      <c r="I100" s="28"/>
      <c r="J100" s="156">
        <f t="shared" si="14"/>
        <v>0</v>
      </c>
      <c r="K100" s="238"/>
      <c r="L100" s="239"/>
      <c r="M100" s="239"/>
      <c r="N100" s="239"/>
      <c r="O100" s="240"/>
    </row>
    <row r="101" spans="1:15" s="6" customFormat="1" ht="10.5" x14ac:dyDescent="0.2">
      <c r="A101" s="89"/>
      <c r="B101" s="20"/>
      <c r="C101" s="90"/>
      <c r="D101" s="94"/>
      <c r="E101" s="28"/>
      <c r="F101" s="28"/>
      <c r="G101" s="28"/>
      <c r="H101" s="28"/>
      <c r="I101" s="28"/>
      <c r="J101" s="156">
        <f t="shared" si="14"/>
        <v>0</v>
      </c>
      <c r="K101" s="238"/>
      <c r="L101" s="239"/>
      <c r="M101" s="239"/>
      <c r="N101" s="239"/>
      <c r="O101" s="240"/>
    </row>
    <row r="102" spans="1:15" s="6" customFormat="1" ht="10.5" x14ac:dyDescent="0.2">
      <c r="A102" s="89"/>
      <c r="B102" s="20"/>
      <c r="C102" s="90"/>
      <c r="D102" s="94"/>
      <c r="E102" s="28"/>
      <c r="F102" s="28"/>
      <c r="G102" s="28"/>
      <c r="H102" s="28"/>
      <c r="I102" s="28"/>
      <c r="J102" s="156">
        <f t="shared" si="14"/>
        <v>0</v>
      </c>
      <c r="K102" s="238"/>
      <c r="L102" s="239"/>
      <c r="M102" s="239"/>
      <c r="N102" s="239"/>
      <c r="O102" s="240"/>
    </row>
    <row r="103" spans="1:15" s="6" customFormat="1" ht="10.5" x14ac:dyDescent="0.2">
      <c r="A103" s="89"/>
      <c r="B103" s="20"/>
      <c r="C103" s="90"/>
      <c r="D103" s="94"/>
      <c r="E103" s="92"/>
      <c r="F103" s="92"/>
      <c r="G103" s="92"/>
      <c r="H103" s="92"/>
      <c r="I103" s="92"/>
      <c r="J103" s="156">
        <f t="shared" si="13"/>
        <v>0</v>
      </c>
      <c r="K103" s="237"/>
      <c r="L103" s="237"/>
      <c r="M103" s="237"/>
      <c r="N103" s="237"/>
      <c r="O103" s="237"/>
    </row>
    <row r="104" spans="1:15" s="54" customFormat="1" ht="14.5" x14ac:dyDescent="0.35">
      <c r="A104" s="84" t="s">
        <v>88</v>
      </c>
      <c r="B104" s="23"/>
      <c r="C104" s="175" t="s">
        <v>21</v>
      </c>
      <c r="D104" s="173">
        <f>SUM(D84:D103)</f>
        <v>0</v>
      </c>
      <c r="E104" s="174">
        <f t="shared" ref="E104:J104" si="15">SUM(E84:E103)</f>
        <v>0</v>
      </c>
      <c r="F104" s="174">
        <f t="shared" si="15"/>
        <v>0</v>
      </c>
      <c r="G104" s="174">
        <f t="shared" si="15"/>
        <v>0</v>
      </c>
      <c r="H104" s="174">
        <f t="shared" si="15"/>
        <v>0</v>
      </c>
      <c r="I104" s="174">
        <f t="shared" si="15"/>
        <v>0</v>
      </c>
      <c r="J104" s="174">
        <f t="shared" si="15"/>
        <v>0</v>
      </c>
      <c r="K104" s="24"/>
      <c r="L104" s="6"/>
      <c r="M104" s="6"/>
      <c r="N104" s="6"/>
      <c r="O104" s="6"/>
    </row>
    <row r="105" spans="1:15" s="6" customFormat="1" ht="10.5" x14ac:dyDescent="0.25">
      <c r="A105" s="49"/>
      <c r="B105" s="50"/>
      <c r="C105" s="51"/>
      <c r="D105" s="52"/>
      <c r="E105" s="53"/>
      <c r="F105" s="53"/>
      <c r="G105" s="53"/>
      <c r="H105" s="53"/>
      <c r="I105" s="53"/>
      <c r="J105" s="53"/>
      <c r="K105" s="49"/>
      <c r="L105" s="54"/>
      <c r="M105" s="54"/>
      <c r="N105" s="54"/>
      <c r="O105" s="54"/>
    </row>
    <row r="106" spans="1:15" s="6" customFormat="1" ht="10" x14ac:dyDescent="0.2">
      <c r="A106" s="75" t="s">
        <v>80</v>
      </c>
      <c r="B106" s="7"/>
      <c r="C106" s="7"/>
      <c r="D106" s="7"/>
      <c r="E106" s="7"/>
      <c r="F106" s="7"/>
      <c r="G106" s="7"/>
      <c r="H106" s="7"/>
      <c r="I106" s="7"/>
      <c r="J106" s="7"/>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7"/>
      <c r="H108" s="27"/>
      <c r="I108" s="27"/>
      <c r="J108" s="179">
        <f>SUM(E108:I108)</f>
        <v>0</v>
      </c>
      <c r="K108" s="237"/>
      <c r="L108" s="237"/>
      <c r="M108" s="237"/>
      <c r="N108" s="237"/>
      <c r="O108" s="237"/>
    </row>
    <row r="109" spans="1:15" s="6" customFormat="1" ht="10" x14ac:dyDescent="0.2">
      <c r="A109" s="87"/>
      <c r="B109" s="20"/>
      <c r="C109" s="21"/>
      <c r="D109" s="22"/>
      <c r="E109" s="27"/>
      <c r="F109" s="27"/>
      <c r="G109" s="27"/>
      <c r="H109" s="27"/>
      <c r="I109" s="27"/>
      <c r="J109" s="179">
        <f t="shared" ref="J109:J112" si="16">SUM(E109:I109)</f>
        <v>0</v>
      </c>
      <c r="K109" s="237"/>
      <c r="L109" s="237"/>
      <c r="M109" s="237"/>
      <c r="N109" s="237"/>
      <c r="O109" s="237"/>
    </row>
    <row r="110" spans="1:15" s="6" customFormat="1" ht="10" x14ac:dyDescent="0.2">
      <c r="A110" s="87"/>
      <c r="B110" s="20"/>
      <c r="C110" s="21"/>
      <c r="D110" s="22"/>
      <c r="E110" s="27"/>
      <c r="F110" s="27"/>
      <c r="G110" s="27"/>
      <c r="H110" s="27"/>
      <c r="I110" s="27"/>
      <c r="J110" s="179">
        <f t="shared" si="16"/>
        <v>0</v>
      </c>
      <c r="K110" s="237"/>
      <c r="L110" s="237"/>
      <c r="M110" s="237"/>
      <c r="N110" s="237"/>
      <c r="O110" s="237"/>
    </row>
    <row r="111" spans="1:15" s="6" customFormat="1" ht="10" x14ac:dyDescent="0.2">
      <c r="A111" s="87"/>
      <c r="B111" s="20"/>
      <c r="C111" s="21"/>
      <c r="D111" s="22"/>
      <c r="E111" s="27"/>
      <c r="F111" s="27"/>
      <c r="G111" s="27"/>
      <c r="H111" s="27"/>
      <c r="I111" s="27"/>
      <c r="J111" s="179">
        <f t="shared" si="16"/>
        <v>0</v>
      </c>
      <c r="K111" s="237"/>
      <c r="L111" s="237"/>
      <c r="M111" s="237"/>
      <c r="N111" s="237"/>
      <c r="O111" s="237"/>
    </row>
    <row r="112" spans="1:15" s="6" customFormat="1" ht="10" x14ac:dyDescent="0.2">
      <c r="A112" s="87"/>
      <c r="B112" s="20"/>
      <c r="C112" s="21"/>
      <c r="D112" s="22"/>
      <c r="E112" s="28"/>
      <c r="F112" s="28"/>
      <c r="G112" s="28"/>
      <c r="H112" s="28"/>
      <c r="I112" s="28"/>
      <c r="J112" s="179">
        <f t="shared" si="16"/>
        <v>0</v>
      </c>
      <c r="K112" s="237"/>
      <c r="L112" s="237"/>
      <c r="M112" s="237"/>
      <c r="N112" s="237"/>
      <c r="O112" s="237"/>
    </row>
    <row r="113" spans="1:15" s="6" customFormat="1" ht="10" x14ac:dyDescent="0.2">
      <c r="A113" s="89"/>
      <c r="B113" s="20"/>
      <c r="C113" s="90"/>
      <c r="D113" s="94"/>
      <c r="E113" s="28"/>
      <c r="F113" s="28"/>
      <c r="G113" s="28"/>
      <c r="H113" s="28"/>
      <c r="I113" s="28"/>
      <c r="J113" s="180">
        <f t="shared" ref="J113:J127" si="17">SUM(E113:I113)</f>
        <v>0</v>
      </c>
      <c r="K113" s="238"/>
      <c r="L113" s="239"/>
      <c r="M113" s="239"/>
      <c r="N113" s="239"/>
      <c r="O113" s="240"/>
    </row>
    <row r="114" spans="1:15" s="6" customFormat="1" ht="10" x14ac:dyDescent="0.2">
      <c r="A114" s="89"/>
      <c r="B114" s="20"/>
      <c r="C114" s="90"/>
      <c r="D114" s="94"/>
      <c r="E114" s="28"/>
      <c r="F114" s="28"/>
      <c r="G114" s="28"/>
      <c r="H114" s="28"/>
      <c r="I114" s="28"/>
      <c r="J114" s="180">
        <f t="shared" si="17"/>
        <v>0</v>
      </c>
      <c r="K114" s="238"/>
      <c r="L114" s="239"/>
      <c r="M114" s="239"/>
      <c r="N114" s="239"/>
      <c r="O114" s="240"/>
    </row>
    <row r="115" spans="1:15" s="6" customFormat="1" ht="10" x14ac:dyDescent="0.2">
      <c r="A115" s="89"/>
      <c r="B115" s="20"/>
      <c r="C115" s="90"/>
      <c r="D115" s="94"/>
      <c r="E115" s="28"/>
      <c r="F115" s="28"/>
      <c r="G115" s="28"/>
      <c r="H115" s="28"/>
      <c r="I115" s="28"/>
      <c r="J115" s="180">
        <f t="shared" si="17"/>
        <v>0</v>
      </c>
      <c r="K115" s="238"/>
      <c r="L115" s="239"/>
      <c r="M115" s="239"/>
      <c r="N115" s="239"/>
      <c r="O115" s="240"/>
    </row>
    <row r="116" spans="1:15" s="6" customFormat="1" ht="10" x14ac:dyDescent="0.2">
      <c r="A116" s="89"/>
      <c r="B116" s="20"/>
      <c r="C116" s="90"/>
      <c r="D116" s="94"/>
      <c r="E116" s="28"/>
      <c r="F116" s="28"/>
      <c r="G116" s="28"/>
      <c r="H116" s="28"/>
      <c r="I116" s="28"/>
      <c r="J116" s="180">
        <f t="shared" si="17"/>
        <v>0</v>
      </c>
      <c r="K116" s="238"/>
      <c r="L116" s="239"/>
      <c r="M116" s="239"/>
      <c r="N116" s="239"/>
      <c r="O116" s="240"/>
    </row>
    <row r="117" spans="1:15" s="6" customFormat="1" ht="10" x14ac:dyDescent="0.2">
      <c r="A117" s="89"/>
      <c r="B117" s="20"/>
      <c r="C117" s="90"/>
      <c r="D117" s="94"/>
      <c r="E117" s="28"/>
      <c r="F117" s="28"/>
      <c r="G117" s="28"/>
      <c r="H117" s="28"/>
      <c r="I117" s="28"/>
      <c r="J117" s="180">
        <f t="shared" si="17"/>
        <v>0</v>
      </c>
      <c r="K117" s="238"/>
      <c r="L117" s="239"/>
      <c r="M117" s="239"/>
      <c r="N117" s="239"/>
      <c r="O117" s="240"/>
    </row>
    <row r="118" spans="1:15" s="6" customFormat="1" ht="10" x14ac:dyDescent="0.2">
      <c r="A118" s="89"/>
      <c r="B118" s="20"/>
      <c r="C118" s="90"/>
      <c r="D118" s="94"/>
      <c r="E118" s="28"/>
      <c r="F118" s="28"/>
      <c r="G118" s="28"/>
      <c r="H118" s="28"/>
      <c r="I118" s="28"/>
      <c r="J118" s="180">
        <f t="shared" si="17"/>
        <v>0</v>
      </c>
      <c r="K118" s="238"/>
      <c r="L118" s="239"/>
      <c r="M118" s="239"/>
      <c r="N118" s="239"/>
      <c r="O118" s="240"/>
    </row>
    <row r="119" spans="1:15" s="6" customFormat="1" ht="10" x14ac:dyDescent="0.2">
      <c r="A119" s="89"/>
      <c r="B119" s="20"/>
      <c r="C119" s="90"/>
      <c r="D119" s="94"/>
      <c r="E119" s="28"/>
      <c r="F119" s="28"/>
      <c r="G119" s="28"/>
      <c r="H119" s="28"/>
      <c r="I119" s="28"/>
      <c r="J119" s="180">
        <f t="shared" si="17"/>
        <v>0</v>
      </c>
      <c r="K119" s="238"/>
      <c r="L119" s="239"/>
      <c r="M119" s="239"/>
      <c r="N119" s="239"/>
      <c r="O119" s="240"/>
    </row>
    <row r="120" spans="1:15" s="6" customFormat="1" ht="10" x14ac:dyDescent="0.2">
      <c r="A120" s="89"/>
      <c r="B120" s="20"/>
      <c r="C120" s="90"/>
      <c r="D120" s="94"/>
      <c r="E120" s="28"/>
      <c r="F120" s="28"/>
      <c r="G120" s="28"/>
      <c r="H120" s="28"/>
      <c r="I120" s="28"/>
      <c r="J120" s="180">
        <f t="shared" si="17"/>
        <v>0</v>
      </c>
      <c r="K120" s="238"/>
      <c r="L120" s="239"/>
      <c r="M120" s="239"/>
      <c r="N120" s="239"/>
      <c r="O120" s="240"/>
    </row>
    <row r="121" spans="1:15" s="6" customFormat="1" ht="10" x14ac:dyDescent="0.2">
      <c r="A121" s="89"/>
      <c r="B121" s="20"/>
      <c r="C121" s="90"/>
      <c r="D121" s="94"/>
      <c r="E121" s="28"/>
      <c r="F121" s="28"/>
      <c r="G121" s="28"/>
      <c r="H121" s="28"/>
      <c r="I121" s="28"/>
      <c r="J121" s="180">
        <f t="shared" si="17"/>
        <v>0</v>
      </c>
      <c r="K121" s="238"/>
      <c r="L121" s="239"/>
      <c r="M121" s="239"/>
      <c r="N121" s="239"/>
      <c r="O121" s="240"/>
    </row>
    <row r="122" spans="1:15" s="6" customFormat="1" ht="10" x14ac:dyDescent="0.2">
      <c r="A122" s="89"/>
      <c r="B122" s="20"/>
      <c r="C122" s="90"/>
      <c r="D122" s="94"/>
      <c r="E122" s="28"/>
      <c r="F122" s="28"/>
      <c r="G122" s="28"/>
      <c r="H122" s="28"/>
      <c r="I122" s="28"/>
      <c r="J122" s="180">
        <f t="shared" si="17"/>
        <v>0</v>
      </c>
      <c r="K122" s="238"/>
      <c r="L122" s="239"/>
      <c r="M122" s="239"/>
      <c r="N122" s="239"/>
      <c r="O122" s="240"/>
    </row>
    <row r="123" spans="1:15" s="6" customFormat="1" ht="10" x14ac:dyDescent="0.2">
      <c r="A123" s="89"/>
      <c r="B123" s="20"/>
      <c r="C123" s="90"/>
      <c r="D123" s="94"/>
      <c r="E123" s="28"/>
      <c r="F123" s="28"/>
      <c r="G123" s="28"/>
      <c r="H123" s="28"/>
      <c r="I123" s="28"/>
      <c r="J123" s="180">
        <f t="shared" si="17"/>
        <v>0</v>
      </c>
      <c r="K123" s="238"/>
      <c r="L123" s="239"/>
      <c r="M123" s="239"/>
      <c r="N123" s="239"/>
      <c r="O123" s="240"/>
    </row>
    <row r="124" spans="1:15" s="6" customFormat="1" ht="10" x14ac:dyDescent="0.2">
      <c r="A124" s="89"/>
      <c r="B124" s="20"/>
      <c r="C124" s="90"/>
      <c r="D124" s="94"/>
      <c r="E124" s="28"/>
      <c r="F124" s="28"/>
      <c r="G124" s="28"/>
      <c r="H124" s="28"/>
      <c r="I124" s="28"/>
      <c r="J124" s="180">
        <f t="shared" si="17"/>
        <v>0</v>
      </c>
      <c r="K124" s="238"/>
      <c r="L124" s="239"/>
      <c r="M124" s="239"/>
      <c r="N124" s="239"/>
      <c r="O124" s="240"/>
    </row>
    <row r="125" spans="1:15" s="6" customFormat="1" ht="10" x14ac:dyDescent="0.2">
      <c r="A125" s="89"/>
      <c r="B125" s="20"/>
      <c r="C125" s="90"/>
      <c r="D125" s="94"/>
      <c r="E125" s="28"/>
      <c r="F125" s="28"/>
      <c r="G125" s="28"/>
      <c r="H125" s="28"/>
      <c r="I125" s="28"/>
      <c r="J125" s="180">
        <f t="shared" si="17"/>
        <v>0</v>
      </c>
      <c r="K125" s="238"/>
      <c r="L125" s="239"/>
      <c r="M125" s="239"/>
      <c r="N125" s="239"/>
      <c r="O125" s="240"/>
    </row>
    <row r="126" spans="1:15" s="6" customFormat="1" ht="10" x14ac:dyDescent="0.2">
      <c r="A126" s="89"/>
      <c r="B126" s="20"/>
      <c r="C126" s="90"/>
      <c r="D126" s="94"/>
      <c r="E126" s="28"/>
      <c r="F126" s="28"/>
      <c r="G126" s="28"/>
      <c r="H126" s="28"/>
      <c r="I126" s="28"/>
      <c r="J126" s="180">
        <f t="shared" si="17"/>
        <v>0</v>
      </c>
      <c r="K126" s="238"/>
      <c r="L126" s="239"/>
      <c r="M126" s="239"/>
      <c r="N126" s="239"/>
      <c r="O126" s="240"/>
    </row>
    <row r="127" spans="1:15" s="6" customFormat="1" ht="10" x14ac:dyDescent="0.2">
      <c r="A127" s="89"/>
      <c r="B127" s="20"/>
      <c r="C127" s="90"/>
      <c r="D127" s="94"/>
      <c r="E127" s="92"/>
      <c r="F127" s="92"/>
      <c r="G127" s="92"/>
      <c r="H127" s="92"/>
      <c r="I127" s="92"/>
      <c r="J127" s="180">
        <f t="shared" si="17"/>
        <v>0</v>
      </c>
      <c r="K127" s="238"/>
      <c r="L127" s="239"/>
      <c r="M127" s="239"/>
      <c r="N127" s="239"/>
      <c r="O127" s="240"/>
    </row>
    <row r="128" spans="1:15" s="6" customFormat="1" ht="14.5" x14ac:dyDescent="0.35">
      <c r="A128" s="84" t="s">
        <v>88</v>
      </c>
      <c r="B128" s="23"/>
      <c r="C128" s="175" t="s">
        <v>21</v>
      </c>
      <c r="D128" s="173">
        <f t="shared" ref="D128:J128" si="18">SUM(D108:D127)</f>
        <v>0</v>
      </c>
      <c r="E128" s="174">
        <f t="shared" si="18"/>
        <v>0</v>
      </c>
      <c r="F128" s="174">
        <f t="shared" si="18"/>
        <v>0</v>
      </c>
      <c r="G128" s="174">
        <f t="shared" si="18"/>
        <v>0</v>
      </c>
      <c r="H128" s="174">
        <f t="shared" si="18"/>
        <v>0</v>
      </c>
      <c r="I128" s="174">
        <f t="shared" si="18"/>
        <v>0</v>
      </c>
      <c r="J128" s="174">
        <f t="shared" si="18"/>
        <v>0</v>
      </c>
      <c r="K128" s="24"/>
    </row>
    <row r="129" spans="1:15" s="6" customFormat="1" ht="10" x14ac:dyDescent="0.2"/>
    <row r="130" spans="1:15" s="6" customFormat="1" ht="10" x14ac:dyDescent="0.2">
      <c r="A130" s="75" t="s">
        <v>81</v>
      </c>
      <c r="B130" s="7"/>
      <c r="C130" s="7"/>
      <c r="D130" s="7"/>
      <c r="E130" s="7"/>
      <c r="F130" s="7"/>
      <c r="G130" s="7"/>
      <c r="H130" s="7"/>
      <c r="I130" s="7"/>
      <c r="J130" s="7"/>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7"/>
      <c r="H132" s="27"/>
      <c r="I132" s="27"/>
      <c r="J132" s="179">
        <f>SUM(E132:I132)</f>
        <v>0</v>
      </c>
      <c r="K132" s="237"/>
      <c r="L132" s="237"/>
      <c r="M132" s="237"/>
      <c r="N132" s="237"/>
      <c r="O132" s="237"/>
    </row>
    <row r="133" spans="1:15" s="6" customFormat="1" ht="10" x14ac:dyDescent="0.2">
      <c r="A133" s="32"/>
      <c r="B133" s="20"/>
      <c r="C133" s="21"/>
      <c r="D133" s="22"/>
      <c r="E133" s="27"/>
      <c r="F133" s="27"/>
      <c r="G133" s="27"/>
      <c r="H133" s="27"/>
      <c r="I133" s="27"/>
      <c r="J133" s="179">
        <f t="shared" ref="J133:J151" si="19">SUM(E133:I133)</f>
        <v>0</v>
      </c>
      <c r="K133" s="237"/>
      <c r="L133" s="237"/>
      <c r="M133" s="237"/>
      <c r="N133" s="237"/>
      <c r="O133" s="237"/>
    </row>
    <row r="134" spans="1:15" s="6" customFormat="1" ht="10" x14ac:dyDescent="0.2">
      <c r="A134" s="32"/>
      <c r="B134" s="20"/>
      <c r="C134" s="21"/>
      <c r="D134" s="22"/>
      <c r="E134" s="27"/>
      <c r="F134" s="27"/>
      <c r="G134" s="27"/>
      <c r="H134" s="27"/>
      <c r="I134" s="27"/>
      <c r="J134" s="179">
        <f t="shared" si="19"/>
        <v>0</v>
      </c>
      <c r="K134" s="237"/>
      <c r="L134" s="237"/>
      <c r="M134" s="237"/>
      <c r="N134" s="237"/>
      <c r="O134" s="237"/>
    </row>
    <row r="135" spans="1:15" s="6" customFormat="1" ht="10" x14ac:dyDescent="0.2">
      <c r="A135" s="32"/>
      <c r="B135" s="20"/>
      <c r="C135" s="21"/>
      <c r="D135" s="22"/>
      <c r="E135" s="27"/>
      <c r="F135" s="27"/>
      <c r="G135" s="27"/>
      <c r="H135" s="27"/>
      <c r="I135" s="27"/>
      <c r="J135" s="179">
        <f t="shared" si="19"/>
        <v>0</v>
      </c>
      <c r="K135" s="237"/>
      <c r="L135" s="237"/>
      <c r="M135" s="237"/>
      <c r="N135" s="237"/>
      <c r="O135" s="237"/>
    </row>
    <row r="136" spans="1:15" s="6" customFormat="1" ht="10" x14ac:dyDescent="0.2">
      <c r="A136" s="32"/>
      <c r="B136" s="20"/>
      <c r="C136" s="21"/>
      <c r="D136" s="22"/>
      <c r="E136" s="28"/>
      <c r="F136" s="28"/>
      <c r="G136" s="28"/>
      <c r="H136" s="28"/>
      <c r="I136" s="28"/>
      <c r="J136" s="179">
        <f t="shared" si="19"/>
        <v>0</v>
      </c>
      <c r="K136" s="237"/>
      <c r="L136" s="237"/>
      <c r="M136" s="237"/>
      <c r="N136" s="237"/>
      <c r="O136" s="237"/>
    </row>
    <row r="137" spans="1:15" s="6" customFormat="1" ht="10" x14ac:dyDescent="0.2">
      <c r="A137" s="32"/>
      <c r="B137" s="20"/>
      <c r="C137" s="21"/>
      <c r="D137" s="22"/>
      <c r="E137" s="28"/>
      <c r="F137" s="28"/>
      <c r="G137" s="28"/>
      <c r="H137" s="28"/>
      <c r="I137" s="28"/>
      <c r="J137" s="179">
        <f t="shared" ref="J137:J150" si="20">SUM(E137:I137)</f>
        <v>0</v>
      </c>
      <c r="K137" s="238"/>
      <c r="L137" s="239"/>
      <c r="M137" s="239"/>
      <c r="N137" s="239"/>
      <c r="O137" s="240"/>
    </row>
    <row r="138" spans="1:15" s="6" customFormat="1" ht="10" x14ac:dyDescent="0.2">
      <c r="A138" s="32"/>
      <c r="B138" s="20"/>
      <c r="C138" s="21"/>
      <c r="D138" s="22"/>
      <c r="E138" s="28"/>
      <c r="F138" s="28"/>
      <c r="G138" s="28"/>
      <c r="H138" s="28"/>
      <c r="I138" s="28"/>
      <c r="J138" s="179">
        <f t="shared" si="20"/>
        <v>0</v>
      </c>
      <c r="K138" s="238"/>
      <c r="L138" s="239"/>
      <c r="M138" s="239"/>
      <c r="N138" s="239"/>
      <c r="O138" s="240"/>
    </row>
    <row r="139" spans="1:15" s="6" customFormat="1" ht="10" x14ac:dyDescent="0.2">
      <c r="A139" s="32"/>
      <c r="B139" s="20"/>
      <c r="C139" s="21"/>
      <c r="D139" s="22"/>
      <c r="E139" s="28"/>
      <c r="F139" s="28"/>
      <c r="G139" s="28"/>
      <c r="H139" s="28"/>
      <c r="I139" s="28"/>
      <c r="J139" s="179">
        <f t="shared" si="20"/>
        <v>0</v>
      </c>
      <c r="K139" s="238"/>
      <c r="L139" s="239"/>
      <c r="M139" s="239"/>
      <c r="N139" s="239"/>
      <c r="O139" s="240"/>
    </row>
    <row r="140" spans="1:15" s="6" customFormat="1" ht="10" x14ac:dyDescent="0.2">
      <c r="A140" s="32"/>
      <c r="B140" s="20"/>
      <c r="C140" s="21"/>
      <c r="D140" s="22"/>
      <c r="E140" s="28"/>
      <c r="F140" s="28"/>
      <c r="G140" s="28"/>
      <c r="H140" s="28"/>
      <c r="I140" s="28"/>
      <c r="J140" s="179">
        <f t="shared" si="20"/>
        <v>0</v>
      </c>
      <c r="K140" s="238"/>
      <c r="L140" s="239"/>
      <c r="M140" s="239"/>
      <c r="N140" s="239"/>
      <c r="O140" s="240"/>
    </row>
    <row r="141" spans="1:15" s="6" customFormat="1" ht="10" x14ac:dyDescent="0.2">
      <c r="A141" s="32"/>
      <c r="B141" s="20"/>
      <c r="C141" s="21"/>
      <c r="D141" s="22"/>
      <c r="E141" s="28"/>
      <c r="F141" s="28"/>
      <c r="G141" s="28"/>
      <c r="H141" s="28"/>
      <c r="I141" s="28"/>
      <c r="J141" s="179">
        <f t="shared" si="20"/>
        <v>0</v>
      </c>
      <c r="K141" s="238"/>
      <c r="L141" s="239"/>
      <c r="M141" s="239"/>
      <c r="N141" s="239"/>
      <c r="O141" s="240"/>
    </row>
    <row r="142" spans="1:15" s="6" customFormat="1" ht="10" x14ac:dyDescent="0.2">
      <c r="A142" s="32"/>
      <c r="B142" s="20"/>
      <c r="C142" s="21"/>
      <c r="D142" s="22"/>
      <c r="E142" s="28"/>
      <c r="F142" s="28"/>
      <c r="G142" s="28"/>
      <c r="H142" s="28"/>
      <c r="I142" s="28"/>
      <c r="J142" s="179">
        <f t="shared" si="20"/>
        <v>0</v>
      </c>
      <c r="K142" s="238"/>
      <c r="L142" s="239"/>
      <c r="M142" s="239"/>
      <c r="N142" s="239"/>
      <c r="O142" s="240"/>
    </row>
    <row r="143" spans="1:15" s="6" customFormat="1" ht="10" x14ac:dyDescent="0.2">
      <c r="A143" s="32"/>
      <c r="B143" s="20"/>
      <c r="C143" s="21"/>
      <c r="D143" s="22"/>
      <c r="E143" s="28"/>
      <c r="F143" s="28"/>
      <c r="G143" s="28"/>
      <c r="H143" s="28"/>
      <c r="I143" s="28"/>
      <c r="J143" s="179">
        <f t="shared" si="20"/>
        <v>0</v>
      </c>
      <c r="K143" s="238"/>
      <c r="L143" s="239"/>
      <c r="M143" s="239"/>
      <c r="N143" s="239"/>
      <c r="O143" s="240"/>
    </row>
    <row r="144" spans="1:15" s="6" customFormat="1" ht="10" x14ac:dyDescent="0.2">
      <c r="A144" s="32"/>
      <c r="B144" s="20"/>
      <c r="C144" s="21"/>
      <c r="D144" s="22"/>
      <c r="E144" s="28"/>
      <c r="F144" s="28"/>
      <c r="G144" s="28"/>
      <c r="H144" s="28"/>
      <c r="I144" s="28"/>
      <c r="J144" s="179">
        <f t="shared" si="20"/>
        <v>0</v>
      </c>
      <c r="K144" s="238"/>
      <c r="L144" s="239"/>
      <c r="M144" s="239"/>
      <c r="N144" s="239"/>
      <c r="O144" s="240"/>
    </row>
    <row r="145" spans="1:15" s="6" customFormat="1" ht="10" x14ac:dyDescent="0.2">
      <c r="A145" s="32"/>
      <c r="B145" s="20"/>
      <c r="C145" s="21"/>
      <c r="D145" s="22"/>
      <c r="E145" s="28"/>
      <c r="F145" s="28"/>
      <c r="G145" s="28"/>
      <c r="H145" s="28"/>
      <c r="I145" s="28"/>
      <c r="J145" s="179">
        <f t="shared" si="20"/>
        <v>0</v>
      </c>
      <c r="K145" s="238"/>
      <c r="L145" s="239"/>
      <c r="M145" s="239"/>
      <c r="N145" s="239"/>
      <c r="O145" s="240"/>
    </row>
    <row r="146" spans="1:15" s="6" customFormat="1" ht="10" x14ac:dyDescent="0.2">
      <c r="A146" s="32"/>
      <c r="B146" s="20"/>
      <c r="C146" s="21"/>
      <c r="D146" s="22"/>
      <c r="E146" s="28"/>
      <c r="F146" s="28"/>
      <c r="G146" s="28"/>
      <c r="H146" s="28"/>
      <c r="I146" s="28"/>
      <c r="J146" s="179">
        <f t="shared" si="20"/>
        <v>0</v>
      </c>
      <c r="K146" s="238"/>
      <c r="L146" s="239"/>
      <c r="M146" s="239"/>
      <c r="N146" s="239"/>
      <c r="O146" s="240"/>
    </row>
    <row r="147" spans="1:15" s="6" customFormat="1" ht="10" x14ac:dyDescent="0.2">
      <c r="A147" s="32"/>
      <c r="B147" s="20"/>
      <c r="C147" s="21"/>
      <c r="D147" s="22"/>
      <c r="E147" s="28"/>
      <c r="F147" s="28"/>
      <c r="G147" s="28"/>
      <c r="H147" s="28"/>
      <c r="I147" s="28"/>
      <c r="J147" s="179">
        <f t="shared" si="20"/>
        <v>0</v>
      </c>
      <c r="K147" s="238"/>
      <c r="L147" s="239"/>
      <c r="M147" s="239"/>
      <c r="N147" s="239"/>
      <c r="O147" s="240"/>
    </row>
    <row r="148" spans="1:15" s="6" customFormat="1" ht="10" x14ac:dyDescent="0.2">
      <c r="A148" s="32"/>
      <c r="B148" s="20"/>
      <c r="C148" s="21"/>
      <c r="D148" s="22"/>
      <c r="E148" s="28"/>
      <c r="F148" s="28"/>
      <c r="G148" s="28"/>
      <c r="H148" s="28"/>
      <c r="I148" s="28"/>
      <c r="J148" s="179">
        <f t="shared" si="20"/>
        <v>0</v>
      </c>
      <c r="K148" s="238"/>
      <c r="L148" s="239"/>
      <c r="M148" s="239"/>
      <c r="N148" s="239"/>
      <c r="O148" s="240"/>
    </row>
    <row r="149" spans="1:15" s="6" customFormat="1" ht="10" x14ac:dyDescent="0.2">
      <c r="A149" s="32"/>
      <c r="B149" s="20"/>
      <c r="C149" s="21"/>
      <c r="D149" s="22"/>
      <c r="E149" s="28"/>
      <c r="F149" s="28"/>
      <c r="G149" s="28"/>
      <c r="H149" s="28"/>
      <c r="I149" s="28"/>
      <c r="J149" s="179">
        <f t="shared" si="20"/>
        <v>0</v>
      </c>
      <c r="K149" s="238"/>
      <c r="L149" s="239"/>
      <c r="M149" s="239"/>
      <c r="N149" s="239"/>
      <c r="O149" s="240"/>
    </row>
    <row r="150" spans="1:15" s="6" customFormat="1" ht="10" x14ac:dyDescent="0.2">
      <c r="A150" s="32"/>
      <c r="B150" s="20"/>
      <c r="C150" s="21"/>
      <c r="D150" s="22"/>
      <c r="E150" s="28"/>
      <c r="F150" s="28"/>
      <c r="G150" s="28"/>
      <c r="H150" s="28"/>
      <c r="I150" s="28"/>
      <c r="J150" s="179">
        <f t="shared" si="20"/>
        <v>0</v>
      </c>
      <c r="K150" s="238"/>
      <c r="L150" s="239"/>
      <c r="M150" s="239"/>
      <c r="N150" s="239"/>
      <c r="O150" s="240"/>
    </row>
    <row r="151" spans="1:15" s="6" customFormat="1" ht="10" x14ac:dyDescent="0.2">
      <c r="A151" s="32"/>
      <c r="B151" s="20"/>
      <c r="C151" s="21"/>
      <c r="D151" s="22"/>
      <c r="E151" s="92"/>
      <c r="F151" s="92"/>
      <c r="G151" s="92"/>
      <c r="H151" s="92"/>
      <c r="I151" s="92"/>
      <c r="J151" s="179">
        <f t="shared" si="19"/>
        <v>0</v>
      </c>
      <c r="K151" s="237"/>
      <c r="L151" s="237"/>
      <c r="M151" s="237"/>
      <c r="N151" s="237"/>
      <c r="O151" s="237"/>
    </row>
    <row r="152" spans="1:15" s="6" customFormat="1" ht="14.5" x14ac:dyDescent="0.35">
      <c r="A152" s="84" t="s">
        <v>88</v>
      </c>
      <c r="B152" s="23"/>
      <c r="C152" s="175" t="s">
        <v>21</v>
      </c>
      <c r="D152" s="173">
        <f>SUM(D132:D151)</f>
        <v>0</v>
      </c>
      <c r="E152" s="174">
        <f t="shared" ref="E152:J152" si="21">SUM(E132:E151)</f>
        <v>0</v>
      </c>
      <c r="F152" s="174">
        <f t="shared" si="21"/>
        <v>0</v>
      </c>
      <c r="G152" s="174">
        <f t="shared" si="21"/>
        <v>0</v>
      </c>
      <c r="H152" s="174">
        <f t="shared" si="21"/>
        <v>0</v>
      </c>
      <c r="I152" s="174">
        <f t="shared" si="21"/>
        <v>0</v>
      </c>
      <c r="J152" s="174">
        <f t="shared" si="21"/>
        <v>0</v>
      </c>
      <c r="K152" s="24"/>
    </row>
    <row r="153" spans="1:15" s="6" customFormat="1" ht="10" x14ac:dyDescent="0.2"/>
    <row r="154" spans="1:15" s="6" customFormat="1" ht="10" x14ac:dyDescent="0.2"/>
    <row r="155" spans="1:15" x14ac:dyDescent="0.3">
      <c r="A155" s="6"/>
      <c r="B155" s="6"/>
      <c r="C155" s="6"/>
      <c r="D155" s="6"/>
      <c r="E155" s="6"/>
      <c r="F155" s="6"/>
      <c r="G155" s="6"/>
      <c r="H155" s="6"/>
      <c r="I155" s="6"/>
      <c r="J155" s="6"/>
      <c r="K155" s="6"/>
      <c r="L155" s="6"/>
      <c r="M155" s="6"/>
      <c r="N155" s="6"/>
      <c r="O155" s="6"/>
    </row>
  </sheetData>
  <mergeCells count="114">
    <mergeCell ref="K150:O150"/>
    <mergeCell ref="K145:O145"/>
    <mergeCell ref="K146:O146"/>
    <mergeCell ref="K147:O147"/>
    <mergeCell ref="K148:O148"/>
    <mergeCell ref="K149:O149"/>
    <mergeCell ref="K140:O140"/>
    <mergeCell ref="K141:O141"/>
    <mergeCell ref="K142:O142"/>
    <mergeCell ref="K143:O143"/>
    <mergeCell ref="K144:O144"/>
    <mergeCell ref="K126:O126"/>
    <mergeCell ref="K127:O127"/>
    <mergeCell ref="K137:O137"/>
    <mergeCell ref="K138:O138"/>
    <mergeCell ref="K139:O139"/>
    <mergeCell ref="K121:O121"/>
    <mergeCell ref="K122:O122"/>
    <mergeCell ref="K123:O123"/>
    <mergeCell ref="K124:O124"/>
    <mergeCell ref="K125:O125"/>
    <mergeCell ref="K136:O136"/>
    <mergeCell ref="K116:O116"/>
    <mergeCell ref="K117:O117"/>
    <mergeCell ref="K118:O118"/>
    <mergeCell ref="K119:O119"/>
    <mergeCell ref="K120:O120"/>
    <mergeCell ref="K101:O101"/>
    <mergeCell ref="K102:O102"/>
    <mergeCell ref="K113:O113"/>
    <mergeCell ref="K114:O114"/>
    <mergeCell ref="K115:O115"/>
    <mergeCell ref="K107:O107"/>
    <mergeCell ref="K108:O108"/>
    <mergeCell ref="K109:O109"/>
    <mergeCell ref="K110:O110"/>
    <mergeCell ref="K103:O103"/>
    <mergeCell ref="K96:O96"/>
    <mergeCell ref="K97:O97"/>
    <mergeCell ref="K98:O98"/>
    <mergeCell ref="K99:O99"/>
    <mergeCell ref="K100:O100"/>
    <mergeCell ref="K76:O76"/>
    <mergeCell ref="K77:O77"/>
    <mergeCell ref="K78:O78"/>
    <mergeCell ref="K89:O89"/>
    <mergeCell ref="K90:O90"/>
    <mergeCell ref="K85:O85"/>
    <mergeCell ref="K86:O86"/>
    <mergeCell ref="K87:O87"/>
    <mergeCell ref="K88:O88"/>
    <mergeCell ref="K91:O91"/>
    <mergeCell ref="K92:O92"/>
    <mergeCell ref="K93:O93"/>
    <mergeCell ref="K94:O94"/>
    <mergeCell ref="K95:O95"/>
    <mergeCell ref="K151:O151"/>
    <mergeCell ref="K111:O111"/>
    <mergeCell ref="K112:O112"/>
    <mergeCell ref="K42:O42"/>
    <mergeCell ref="K43:O43"/>
    <mergeCell ref="K45:O45"/>
    <mergeCell ref="K46:O46"/>
    <mergeCell ref="K47:O47"/>
    <mergeCell ref="K48:O48"/>
    <mergeCell ref="K49:O49"/>
    <mergeCell ref="K50:O50"/>
    <mergeCell ref="K133:O133"/>
    <mergeCell ref="K131:O131"/>
    <mergeCell ref="K132:O132"/>
    <mergeCell ref="K134:O134"/>
    <mergeCell ref="K135:O135"/>
    <mergeCell ref="K61:O61"/>
    <mergeCell ref="K62:O62"/>
    <mergeCell ref="K63:O63"/>
    <mergeCell ref="K64:O64"/>
    <mergeCell ref="K79:O79"/>
    <mergeCell ref="K65:O65"/>
    <mergeCell ref="K66:O66"/>
    <mergeCell ref="K67:O67"/>
    <mergeCell ref="K68:O68"/>
    <mergeCell ref="K69:O69"/>
    <mergeCell ref="K70:O70"/>
    <mergeCell ref="K71:O71"/>
    <mergeCell ref="K72:O72"/>
    <mergeCell ref="K73:O73"/>
    <mergeCell ref="K74:O74"/>
    <mergeCell ref="K75:O75"/>
    <mergeCell ref="K83:O83"/>
    <mergeCell ref="K60:O60"/>
    <mergeCell ref="K32:O32"/>
    <mergeCell ref="K33:O33"/>
    <mergeCell ref="K34:O34"/>
    <mergeCell ref="K35:O35"/>
    <mergeCell ref="K36:O36"/>
    <mergeCell ref="K37:O37"/>
    <mergeCell ref="K38:O38"/>
    <mergeCell ref="K39:O39"/>
    <mergeCell ref="K40:O40"/>
    <mergeCell ref="K41:O41"/>
    <mergeCell ref="K59:O59"/>
    <mergeCell ref="K31:O31"/>
    <mergeCell ref="A1:XFD1"/>
    <mergeCell ref="A2:B2"/>
    <mergeCell ref="C2:G2"/>
    <mergeCell ref="I19:O19"/>
    <mergeCell ref="K30:O30"/>
    <mergeCell ref="C3:G3"/>
    <mergeCell ref="C4:G4"/>
    <mergeCell ref="A6:B6"/>
    <mergeCell ref="C6:G6"/>
    <mergeCell ref="A7:B7"/>
    <mergeCell ref="C7:G7"/>
    <mergeCell ref="A3:A5"/>
  </mergeCells>
  <conditionalFormatting sqref="A31:A55">
    <cfRule type="duplicateValues" dxfId="0" priority="3"/>
  </conditionalFormatting>
  <dataValidations count="1">
    <dataValidation type="list" allowBlank="1" showInputMessage="1" showErrorMessage="1" sqref="B84:B103 B132:B151 B108:B127 B60:B79 B31:B55" xr:uid="{00000000-0002-0000-0100-000000000000}">
      <formula1>"Capex, Opex"</formula1>
    </dataValidation>
  </dataValidations>
  <pageMargins left="0.7" right="0.7" top="0.75" bottom="0.75" header="0.3" footer="0.3"/>
  <pageSetup orientation="portrait" r:id="rId1"/>
  <ignoredErrors>
    <ignoredError sqref="J45:J55 J31:J43" formulaRange="1"/>
  </ignoredErrors>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304DD17B-CABA-4EB0-9081-0B043D26B237}">
          <x14:formula1>
            <xm:f>List!$A$3:$A$18</xm:f>
          </x14:formula1>
          <xm:sqref>C3:G3</xm:sqref>
        </x14:dataValidation>
        <x14:dataValidation type="list" allowBlank="1" showInputMessage="1" showErrorMessage="1" xr:uid="{62B002E1-E492-4B37-A72C-758AB3CB35BC}">
          <x14:formula1>
            <xm:f>List!$B$3:$B$44</xm:f>
          </x14:formula1>
          <xm:sqref>C4:G5</xm:sqref>
        </x14:dataValidation>
        <x14:dataValidation type="list" allowBlank="1" showInputMessage="1" showErrorMessage="1" xr:uid="{CEDBE9EF-139E-4244-B500-6622401F0106}">
          <x14:formula1>
            <xm:f>List!$D$3:$D$4</xm:f>
          </x14:formula1>
          <xm:sqref>C6:G6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AE2E4A-ECF8-4E82-9480-46C94DDDC0B4}">
  <sheetPr codeName="Sheet4">
    <pageSetUpPr autoPageBreaks="0"/>
  </sheetPr>
  <dimension ref="A1:O176"/>
  <sheetViews>
    <sheetView showGridLines="0" zoomScale="55" zoomScaleNormal="55" workbookViewId="0">
      <selection activeCell="C6" sqref="C6:G6"/>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52"/>
      <c r="D31" s="111"/>
      <c r="E31" s="112"/>
      <c r="F31" s="112"/>
      <c r="G31" s="112"/>
      <c r="H31" s="112"/>
      <c r="I31" s="112"/>
      <c r="J31" s="157">
        <f>SUM(E31:I31)</f>
        <v>0</v>
      </c>
      <c r="K31" s="85"/>
      <c r="L31" s="86"/>
      <c r="M31" s="86"/>
      <c r="N31" s="86"/>
      <c r="O31" s="87"/>
    </row>
    <row r="32" spans="1:15" s="6" customFormat="1" ht="10" x14ac:dyDescent="0.2">
      <c r="A32" s="57"/>
      <c r="B32" s="109"/>
      <c r="C32" s="152"/>
      <c r="D32" s="111"/>
      <c r="E32" s="112"/>
      <c r="F32" s="112"/>
      <c r="G32" s="112"/>
      <c r="H32" s="112"/>
      <c r="I32" s="112"/>
      <c r="J32" s="157">
        <f t="shared" ref="J32:J55" si="7">SUM(E32:I32)</f>
        <v>0</v>
      </c>
      <c r="K32" s="85"/>
      <c r="L32" s="86"/>
      <c r="M32" s="86"/>
      <c r="N32" s="86"/>
      <c r="O32" s="87"/>
    </row>
    <row r="33" spans="1:15" s="6" customFormat="1" ht="10" x14ac:dyDescent="0.2">
      <c r="A33" s="59"/>
      <c r="B33" s="109"/>
      <c r="C33" s="152"/>
      <c r="D33" s="111"/>
      <c r="E33" s="112"/>
      <c r="F33" s="112"/>
      <c r="G33" s="112"/>
      <c r="H33" s="112"/>
      <c r="I33" s="112"/>
      <c r="J33" s="157">
        <f t="shared" si="7"/>
        <v>0</v>
      </c>
      <c r="K33" s="85"/>
      <c r="L33" s="86"/>
      <c r="M33" s="86"/>
      <c r="N33" s="86"/>
      <c r="O33" s="87"/>
    </row>
    <row r="34" spans="1:15" s="6" customFormat="1" ht="10" x14ac:dyDescent="0.2">
      <c r="A34" s="59"/>
      <c r="B34" s="109"/>
      <c r="C34" s="152"/>
      <c r="D34" s="111"/>
      <c r="E34" s="112"/>
      <c r="F34" s="112"/>
      <c r="G34" s="112"/>
      <c r="H34" s="112"/>
      <c r="I34" s="112"/>
      <c r="J34" s="157">
        <f t="shared" si="7"/>
        <v>0</v>
      </c>
      <c r="K34" s="85"/>
      <c r="L34" s="86"/>
      <c r="M34" s="86"/>
      <c r="N34" s="86"/>
      <c r="O34" s="87"/>
    </row>
    <row r="35" spans="1:15" s="6" customFormat="1" ht="10" x14ac:dyDescent="0.2">
      <c r="A35" s="59"/>
      <c r="B35" s="109"/>
      <c r="C35" s="152"/>
      <c r="D35" s="111"/>
      <c r="E35" s="112"/>
      <c r="F35" s="112"/>
      <c r="G35" s="112"/>
      <c r="H35" s="112"/>
      <c r="I35" s="112"/>
      <c r="J35" s="157">
        <f t="shared" si="7"/>
        <v>0</v>
      </c>
      <c r="K35" s="85"/>
      <c r="L35" s="86"/>
      <c r="M35" s="86"/>
      <c r="N35" s="86"/>
      <c r="O35" s="87"/>
    </row>
    <row r="36" spans="1:15" s="6" customFormat="1" ht="10" x14ac:dyDescent="0.2">
      <c r="A36" s="59"/>
      <c r="B36" s="109"/>
      <c r="C36" s="152"/>
      <c r="D36" s="111"/>
      <c r="E36" s="112"/>
      <c r="F36" s="112"/>
      <c r="G36" s="112"/>
      <c r="H36" s="112"/>
      <c r="I36" s="112"/>
      <c r="J36" s="157">
        <f t="shared" si="7"/>
        <v>0</v>
      </c>
      <c r="K36" s="85"/>
      <c r="L36" s="86"/>
      <c r="M36" s="86"/>
      <c r="N36" s="86"/>
      <c r="O36" s="87"/>
    </row>
    <row r="37" spans="1:15" s="6" customFormat="1" ht="10" x14ac:dyDescent="0.2">
      <c r="A37" s="59"/>
      <c r="B37" s="109"/>
      <c r="C37" s="152"/>
      <c r="D37" s="111"/>
      <c r="E37" s="112"/>
      <c r="F37" s="112"/>
      <c r="G37" s="112"/>
      <c r="H37" s="112"/>
      <c r="I37" s="112"/>
      <c r="J37" s="157">
        <f t="shared" si="7"/>
        <v>0</v>
      </c>
      <c r="K37" s="85"/>
      <c r="L37" s="86"/>
      <c r="M37" s="86"/>
      <c r="N37" s="86"/>
      <c r="O37" s="87"/>
    </row>
    <row r="38" spans="1:15" s="6" customFormat="1" ht="10" x14ac:dyDescent="0.2">
      <c r="A38" s="59"/>
      <c r="B38" s="109"/>
      <c r="C38" s="152"/>
      <c r="D38" s="111"/>
      <c r="E38" s="112"/>
      <c r="F38" s="112"/>
      <c r="G38" s="112"/>
      <c r="H38" s="112"/>
      <c r="I38" s="112"/>
      <c r="J38" s="157">
        <f t="shared" si="7"/>
        <v>0</v>
      </c>
      <c r="K38" s="85"/>
      <c r="L38" s="86"/>
      <c r="M38" s="86"/>
      <c r="N38" s="86"/>
      <c r="O38" s="87"/>
    </row>
    <row r="39" spans="1:15" s="6" customFormat="1" ht="10" x14ac:dyDescent="0.2">
      <c r="A39" s="59"/>
      <c r="B39" s="109"/>
      <c r="C39" s="152"/>
      <c r="D39" s="111"/>
      <c r="E39" s="112"/>
      <c r="F39" s="112"/>
      <c r="G39" s="112"/>
      <c r="H39" s="112"/>
      <c r="I39" s="112"/>
      <c r="J39" s="157">
        <f t="shared" si="7"/>
        <v>0</v>
      </c>
      <c r="K39" s="85"/>
      <c r="L39" s="86"/>
      <c r="M39" s="86"/>
      <c r="N39" s="86"/>
      <c r="O39" s="87"/>
    </row>
    <row r="40" spans="1:15" s="6" customFormat="1" ht="10" x14ac:dyDescent="0.2">
      <c r="A40" s="59"/>
      <c r="B40" s="109"/>
      <c r="C40" s="152"/>
      <c r="D40" s="111"/>
      <c r="E40" s="112"/>
      <c r="F40" s="112"/>
      <c r="G40" s="112"/>
      <c r="H40" s="112"/>
      <c r="I40" s="112"/>
      <c r="J40" s="157">
        <f t="shared" si="7"/>
        <v>0</v>
      </c>
      <c r="K40" s="85"/>
      <c r="L40" s="86"/>
      <c r="M40" s="86"/>
      <c r="N40" s="86"/>
      <c r="O40" s="87"/>
    </row>
    <row r="41" spans="1:15" s="6" customFormat="1" ht="10" x14ac:dyDescent="0.2">
      <c r="A41" s="59"/>
      <c r="B41" s="109"/>
      <c r="C41" s="152"/>
      <c r="D41" s="111"/>
      <c r="E41" s="112"/>
      <c r="F41" s="112"/>
      <c r="G41" s="112"/>
      <c r="H41" s="112"/>
      <c r="I41" s="112"/>
      <c r="J41" s="157">
        <f t="shared" si="7"/>
        <v>0</v>
      </c>
      <c r="K41" s="85"/>
      <c r="L41" s="86"/>
      <c r="M41" s="86"/>
      <c r="N41" s="86"/>
      <c r="O41" s="87"/>
    </row>
    <row r="42" spans="1:15" s="6" customFormat="1" ht="10" x14ac:dyDescent="0.2">
      <c r="A42" s="78"/>
      <c r="B42" s="109"/>
      <c r="C42" s="152"/>
      <c r="D42" s="111"/>
      <c r="E42" s="112"/>
      <c r="F42" s="112"/>
      <c r="G42" s="112"/>
      <c r="H42" s="112"/>
      <c r="I42" s="112"/>
      <c r="J42" s="157">
        <f t="shared" si="7"/>
        <v>0</v>
      </c>
      <c r="K42" s="85"/>
      <c r="L42" s="86"/>
      <c r="M42" s="86"/>
      <c r="N42" s="86"/>
      <c r="O42" s="87"/>
    </row>
    <row r="43" spans="1:15" s="6" customFormat="1" ht="10" x14ac:dyDescent="0.2">
      <c r="A43" s="78"/>
      <c r="B43" s="109"/>
      <c r="C43" s="152"/>
      <c r="D43" s="111"/>
      <c r="E43" s="112"/>
      <c r="F43" s="112"/>
      <c r="G43" s="112"/>
      <c r="H43" s="112"/>
      <c r="I43" s="112"/>
      <c r="J43" s="157">
        <f t="shared" si="7"/>
        <v>0</v>
      </c>
      <c r="K43" s="85"/>
      <c r="L43" s="86"/>
      <c r="M43" s="86"/>
      <c r="N43" s="86"/>
      <c r="O43" s="87"/>
    </row>
    <row r="44" spans="1:15" s="6" customFormat="1" ht="10" x14ac:dyDescent="0.2">
      <c r="A44" s="78"/>
      <c r="B44" s="109"/>
      <c r="C44" s="152"/>
      <c r="D44" s="111"/>
      <c r="E44" s="112"/>
      <c r="F44" s="112"/>
      <c r="G44" s="112"/>
      <c r="H44" s="112"/>
      <c r="I44" s="112"/>
      <c r="J44" s="157">
        <f t="shared" si="7"/>
        <v>0</v>
      </c>
      <c r="K44" s="85"/>
      <c r="L44" s="86"/>
      <c r="M44" s="86"/>
      <c r="N44" s="86"/>
      <c r="O44" s="87"/>
    </row>
    <row r="45" spans="1:15" s="6" customFormat="1" ht="10" x14ac:dyDescent="0.2">
      <c r="A45" s="78"/>
      <c r="B45" s="109"/>
      <c r="C45" s="152"/>
      <c r="D45" s="111"/>
      <c r="E45" s="112"/>
      <c r="F45" s="112"/>
      <c r="G45" s="112"/>
      <c r="H45" s="112"/>
      <c r="I45" s="112"/>
      <c r="J45" s="157">
        <f t="shared" si="7"/>
        <v>0</v>
      </c>
      <c r="K45" s="85"/>
      <c r="L45" s="86"/>
      <c r="M45" s="86"/>
      <c r="N45" s="86"/>
      <c r="O45" s="87"/>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222"/>
      <c r="L50" s="223"/>
      <c r="M50" s="223"/>
      <c r="N50" s="223"/>
      <c r="O50" s="224"/>
    </row>
    <row r="51" spans="1:15" s="6" customFormat="1" ht="10" x14ac:dyDescent="0.2">
      <c r="A51" s="78"/>
      <c r="B51" s="109"/>
      <c r="C51" s="110"/>
      <c r="D51" s="111"/>
      <c r="E51" s="112"/>
      <c r="F51" s="112"/>
      <c r="G51" s="112"/>
      <c r="H51" s="112"/>
      <c r="I51" s="112"/>
      <c r="J51" s="157">
        <f t="shared" si="7"/>
        <v>0</v>
      </c>
      <c r="K51" s="222"/>
      <c r="L51" s="223"/>
      <c r="M51" s="223"/>
      <c r="N51" s="223"/>
      <c r="O51" s="224"/>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153"/>
      <c r="E60" s="27"/>
      <c r="F60" s="27"/>
      <c r="G60" s="28"/>
      <c r="H60" s="28"/>
      <c r="I60" s="28"/>
      <c r="J60" s="157">
        <f>SUM(E60:I60)</f>
        <v>0</v>
      </c>
      <c r="K60" s="159"/>
      <c r="L60" s="160"/>
      <c r="M60" s="160"/>
      <c r="N60" s="160"/>
      <c r="O60" s="88"/>
    </row>
    <row r="61" spans="1:15" s="6" customFormat="1" ht="10" x14ac:dyDescent="0.2">
      <c r="A61" s="88"/>
      <c r="B61" s="20"/>
      <c r="C61" s="25"/>
      <c r="D61" s="153"/>
      <c r="E61" s="27"/>
      <c r="F61" s="27"/>
      <c r="G61" s="28"/>
      <c r="H61" s="28"/>
      <c r="I61" s="28"/>
      <c r="J61" s="157">
        <f t="shared" ref="J61:J79" si="9">SUM(E61:I61)</f>
        <v>0</v>
      </c>
      <c r="K61" s="159"/>
      <c r="L61" s="160"/>
      <c r="M61" s="160"/>
      <c r="N61" s="160"/>
      <c r="O61" s="88"/>
    </row>
    <row r="62" spans="1:15" s="6" customFormat="1" ht="10" x14ac:dyDescent="0.2">
      <c r="A62" s="88"/>
      <c r="B62" s="20"/>
      <c r="C62" s="25"/>
      <c r="D62" s="153"/>
      <c r="E62" s="27"/>
      <c r="F62" s="27"/>
      <c r="G62" s="28"/>
      <c r="H62" s="28"/>
      <c r="I62" s="28"/>
      <c r="J62" s="157">
        <f t="shared" si="9"/>
        <v>0</v>
      </c>
      <c r="K62" s="159"/>
      <c r="L62" s="160"/>
      <c r="M62" s="160"/>
      <c r="N62" s="160"/>
      <c r="O62" s="88"/>
    </row>
    <row r="63" spans="1:15" s="6" customFormat="1" ht="10" x14ac:dyDescent="0.2">
      <c r="A63" s="88"/>
      <c r="B63" s="20"/>
      <c r="C63" s="25"/>
      <c r="D63" s="153"/>
      <c r="E63" s="27"/>
      <c r="F63" s="27"/>
      <c r="G63" s="28"/>
      <c r="H63" s="28"/>
      <c r="I63" s="28"/>
      <c r="J63" s="157">
        <f t="shared" si="9"/>
        <v>0</v>
      </c>
      <c r="K63" s="159"/>
      <c r="L63" s="160"/>
      <c r="M63" s="160"/>
      <c r="N63" s="160"/>
      <c r="O63" s="88"/>
    </row>
    <row r="64" spans="1:15" s="6" customFormat="1" ht="10" x14ac:dyDescent="0.2">
      <c r="A64" s="88"/>
      <c r="B64" s="20"/>
      <c r="C64" s="25"/>
      <c r="D64" s="153"/>
      <c r="E64" s="28"/>
      <c r="F64" s="27"/>
      <c r="G64" s="28"/>
      <c r="H64" s="28"/>
      <c r="I64" s="28"/>
      <c r="J64" s="157">
        <f t="shared" si="9"/>
        <v>0</v>
      </c>
      <c r="K64" s="159"/>
      <c r="L64" s="160"/>
      <c r="M64" s="160"/>
      <c r="N64" s="160"/>
      <c r="O64" s="88"/>
    </row>
    <row r="65" spans="1:15" s="6" customFormat="1" ht="10" x14ac:dyDescent="0.2">
      <c r="A65" s="100"/>
      <c r="B65" s="20"/>
      <c r="C65" s="101"/>
      <c r="D65" s="154"/>
      <c r="E65" s="28"/>
      <c r="F65" s="27"/>
      <c r="G65" s="28"/>
      <c r="H65" s="28"/>
      <c r="I65" s="28"/>
      <c r="J65" s="158">
        <f t="shared" si="9"/>
        <v>0</v>
      </c>
      <c r="K65" s="159"/>
      <c r="L65" s="160"/>
      <c r="M65" s="160"/>
      <c r="N65" s="160"/>
      <c r="O65" s="88"/>
    </row>
    <row r="66" spans="1:15" s="6" customFormat="1" ht="10" x14ac:dyDescent="0.2">
      <c r="A66" s="100"/>
      <c r="B66" s="20"/>
      <c r="C66" s="101"/>
      <c r="D66" s="154"/>
      <c r="E66" s="28"/>
      <c r="F66" s="29"/>
      <c r="G66" s="27"/>
      <c r="H66" s="28"/>
      <c r="I66" s="28"/>
      <c r="J66" s="158">
        <f t="shared" si="9"/>
        <v>0</v>
      </c>
      <c r="K66" s="159"/>
      <c r="L66" s="160"/>
      <c r="M66" s="160"/>
      <c r="N66" s="160"/>
      <c r="O66" s="88"/>
    </row>
    <row r="67" spans="1:15" s="6" customFormat="1" ht="10" x14ac:dyDescent="0.2">
      <c r="A67" s="100"/>
      <c r="B67" s="20"/>
      <c r="C67" s="101"/>
      <c r="D67" s="154"/>
      <c r="E67" s="28"/>
      <c r="F67" s="29"/>
      <c r="G67" s="27"/>
      <c r="H67" s="28"/>
      <c r="I67" s="28"/>
      <c r="J67" s="158">
        <f t="shared" si="9"/>
        <v>0</v>
      </c>
      <c r="K67" s="159"/>
      <c r="L67" s="160"/>
      <c r="M67" s="160"/>
      <c r="N67" s="160"/>
      <c r="O67" s="88"/>
    </row>
    <row r="68" spans="1:15" s="6" customFormat="1" ht="10" x14ac:dyDescent="0.2">
      <c r="A68" s="100"/>
      <c r="B68" s="20"/>
      <c r="C68" s="101"/>
      <c r="D68" s="154"/>
      <c r="E68" s="28"/>
      <c r="F68" s="29"/>
      <c r="G68" s="27"/>
      <c r="H68" s="28"/>
      <c r="I68" s="28"/>
      <c r="J68" s="158">
        <f t="shared" si="9"/>
        <v>0</v>
      </c>
      <c r="K68" s="159"/>
      <c r="L68" s="160"/>
      <c r="M68" s="160"/>
      <c r="N68" s="160"/>
      <c r="O68" s="88"/>
    </row>
    <row r="69" spans="1:15" s="6" customFormat="1" ht="10" x14ac:dyDescent="0.2">
      <c r="A69" s="100"/>
      <c r="B69" s="20"/>
      <c r="C69" s="101"/>
      <c r="D69" s="154"/>
      <c r="E69" s="28"/>
      <c r="F69" s="29"/>
      <c r="G69" s="28"/>
      <c r="H69" s="27"/>
      <c r="I69" s="28"/>
      <c r="J69" s="158">
        <f t="shared" si="9"/>
        <v>0</v>
      </c>
      <c r="K69" s="159"/>
      <c r="L69" s="160"/>
      <c r="M69" s="160"/>
      <c r="N69" s="160"/>
      <c r="O69" s="88"/>
    </row>
    <row r="70" spans="1:15" s="6" customFormat="1" ht="10" x14ac:dyDescent="0.2">
      <c r="A70" s="100"/>
      <c r="B70" s="20"/>
      <c r="C70" s="101"/>
      <c r="D70" s="154"/>
      <c r="E70" s="28"/>
      <c r="F70" s="29"/>
      <c r="G70" s="28"/>
      <c r="H70" s="27"/>
      <c r="I70" s="28"/>
      <c r="J70" s="158">
        <f t="shared" si="9"/>
        <v>0</v>
      </c>
      <c r="K70" s="159"/>
      <c r="L70" s="160"/>
      <c r="M70" s="160"/>
      <c r="N70" s="160"/>
      <c r="O70" s="88"/>
    </row>
    <row r="71" spans="1:15" s="6" customFormat="1" ht="10" x14ac:dyDescent="0.2">
      <c r="A71" s="100"/>
      <c r="B71" s="20"/>
      <c r="C71" s="101"/>
      <c r="D71" s="154"/>
      <c r="E71" s="28"/>
      <c r="F71" s="29"/>
      <c r="G71" s="28"/>
      <c r="H71" s="27"/>
      <c r="I71" s="28"/>
      <c r="J71" s="158">
        <f>SUM(E71:I71)</f>
        <v>0</v>
      </c>
      <c r="K71" s="159"/>
      <c r="L71" s="160"/>
      <c r="M71" s="160"/>
      <c r="N71" s="160"/>
      <c r="O71" s="88"/>
    </row>
    <row r="72" spans="1:15" s="6" customFormat="1" ht="10" x14ac:dyDescent="0.2">
      <c r="A72" s="100"/>
      <c r="B72" s="20"/>
      <c r="C72" s="101"/>
      <c r="D72" s="102"/>
      <c r="E72" s="28"/>
      <c r="F72" s="29"/>
      <c r="G72" s="28"/>
      <c r="H72" s="28"/>
      <c r="I72" s="28"/>
      <c r="J72" s="158">
        <f t="shared" si="9"/>
        <v>0</v>
      </c>
      <c r="K72" s="241"/>
      <c r="L72" s="242"/>
      <c r="M72" s="242"/>
      <c r="N72" s="242"/>
      <c r="O72" s="243"/>
    </row>
    <row r="73" spans="1:15" s="6" customFormat="1" ht="10" x14ac:dyDescent="0.2">
      <c r="A73" s="100"/>
      <c r="B73" s="20"/>
      <c r="C73" s="101"/>
      <c r="D73" s="102"/>
      <c r="E73" s="28"/>
      <c r="F73" s="29"/>
      <c r="G73" s="28"/>
      <c r="H73" s="28"/>
      <c r="I73" s="28"/>
      <c r="J73" s="158">
        <f t="shared" si="9"/>
        <v>0</v>
      </c>
      <c r="K73" s="234"/>
      <c r="L73" s="235"/>
      <c r="M73" s="235"/>
      <c r="N73" s="235"/>
      <c r="O73" s="236"/>
    </row>
    <row r="74" spans="1:15" s="6" customFormat="1" ht="10" x14ac:dyDescent="0.2">
      <c r="A74" s="100"/>
      <c r="B74" s="20"/>
      <c r="C74" s="101"/>
      <c r="D74" s="102"/>
      <c r="E74" s="28"/>
      <c r="F74" s="29"/>
      <c r="G74" s="28"/>
      <c r="H74" s="28"/>
      <c r="I74" s="28"/>
      <c r="J74" s="158">
        <f t="shared" si="9"/>
        <v>0</v>
      </c>
      <c r="K74" s="234"/>
      <c r="L74" s="235"/>
      <c r="M74" s="235"/>
      <c r="N74" s="235"/>
      <c r="O74" s="236"/>
    </row>
    <row r="75" spans="1:15" s="6" customFormat="1" ht="10" x14ac:dyDescent="0.2">
      <c r="A75" s="100"/>
      <c r="B75" s="20"/>
      <c r="C75" s="101"/>
      <c r="D75" s="102"/>
      <c r="E75" s="28"/>
      <c r="F75" s="29"/>
      <c r="G75" s="28"/>
      <c r="H75" s="28"/>
      <c r="I75" s="28"/>
      <c r="J75" s="158">
        <f t="shared" si="9"/>
        <v>0</v>
      </c>
      <c r="K75" s="234"/>
      <c r="L75" s="235"/>
      <c r="M75" s="235"/>
      <c r="N75" s="235"/>
      <c r="O75" s="236"/>
    </row>
    <row r="76" spans="1:15" s="6" customFormat="1" ht="10" x14ac:dyDescent="0.2">
      <c r="A76" s="100"/>
      <c r="B76" s="20"/>
      <c r="C76" s="101"/>
      <c r="D76" s="102"/>
      <c r="E76" s="28"/>
      <c r="F76" s="29"/>
      <c r="G76" s="28"/>
      <c r="H76" s="28"/>
      <c r="I76" s="28"/>
      <c r="J76" s="158">
        <f t="shared" si="9"/>
        <v>0</v>
      </c>
      <c r="K76" s="234"/>
      <c r="L76" s="235"/>
      <c r="M76" s="235"/>
      <c r="N76" s="235"/>
      <c r="O76" s="236"/>
    </row>
    <row r="77" spans="1:15" s="6" customFormat="1" ht="10" x14ac:dyDescent="0.2">
      <c r="A77" s="100"/>
      <c r="B77" s="20"/>
      <c r="C77" s="101"/>
      <c r="D77" s="102"/>
      <c r="E77" s="28"/>
      <c r="F77" s="29"/>
      <c r="G77" s="28"/>
      <c r="H77" s="28"/>
      <c r="I77" s="28"/>
      <c r="J77" s="158">
        <f t="shared" si="9"/>
        <v>0</v>
      </c>
      <c r="K77" s="234"/>
      <c r="L77" s="235"/>
      <c r="M77" s="235"/>
      <c r="N77" s="235"/>
      <c r="O77" s="236"/>
    </row>
    <row r="78" spans="1:15" s="6" customFormat="1" ht="10" x14ac:dyDescent="0.2">
      <c r="A78" s="100"/>
      <c r="B78" s="20"/>
      <c r="C78" s="101"/>
      <c r="D78" s="102"/>
      <c r="E78" s="28"/>
      <c r="F78" s="29"/>
      <c r="G78" s="28"/>
      <c r="H78" s="28"/>
      <c r="I78" s="28"/>
      <c r="J78" s="158">
        <f t="shared" si="9"/>
        <v>0</v>
      </c>
      <c r="K78" s="234"/>
      <c r="L78" s="235"/>
      <c r="M78" s="235"/>
      <c r="N78" s="235"/>
      <c r="O78" s="236"/>
    </row>
    <row r="79" spans="1:15" s="6" customFormat="1" ht="10" x14ac:dyDescent="0.2">
      <c r="A79" s="89"/>
      <c r="B79" s="20"/>
      <c r="C79" s="90"/>
      <c r="D79" s="91"/>
      <c r="E79" s="92"/>
      <c r="F79" s="93"/>
      <c r="G79" s="92"/>
      <c r="H79" s="92"/>
      <c r="I79" s="92"/>
      <c r="J79" s="158">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5" x14ac:dyDescent="0.2">
      <c r="A84" s="88"/>
      <c r="B84" s="20"/>
      <c r="C84" s="25"/>
      <c r="D84" s="153"/>
      <c r="E84" s="27"/>
      <c r="F84" s="27"/>
      <c r="G84" s="28"/>
      <c r="H84" s="28"/>
      <c r="I84" s="28"/>
      <c r="J84" s="155">
        <f>SUM(E84:I84)</f>
        <v>0</v>
      </c>
      <c r="K84" s="159"/>
      <c r="L84" s="160"/>
      <c r="M84" s="160"/>
      <c r="N84" s="160"/>
      <c r="O84" s="88"/>
    </row>
    <row r="85" spans="1:15" s="6" customFormat="1" ht="10.5" x14ac:dyDescent="0.2">
      <c r="A85" s="88"/>
      <c r="B85" s="20"/>
      <c r="C85" s="25"/>
      <c r="D85" s="153"/>
      <c r="E85" s="27"/>
      <c r="F85" s="27"/>
      <c r="G85" s="28"/>
      <c r="H85" s="28"/>
      <c r="I85" s="28"/>
      <c r="J85" s="155">
        <f t="shared" ref="J85:J103" si="11">SUM(E85:I85)</f>
        <v>0</v>
      </c>
      <c r="K85" s="159"/>
      <c r="L85" s="160"/>
      <c r="M85" s="160"/>
      <c r="N85" s="160"/>
      <c r="O85" s="88"/>
    </row>
    <row r="86" spans="1:15" s="6" customFormat="1" ht="10.5" x14ac:dyDescent="0.2">
      <c r="A86" s="88"/>
      <c r="B86" s="20"/>
      <c r="C86" s="25"/>
      <c r="D86" s="153"/>
      <c r="E86" s="27"/>
      <c r="F86" s="27"/>
      <c r="G86" s="28"/>
      <c r="H86" s="28"/>
      <c r="I86" s="28"/>
      <c r="J86" s="155">
        <f t="shared" si="11"/>
        <v>0</v>
      </c>
      <c r="K86" s="159"/>
      <c r="L86" s="160"/>
      <c r="M86" s="160"/>
      <c r="N86" s="160"/>
      <c r="O86" s="88"/>
    </row>
    <row r="87" spans="1:15" s="6" customFormat="1" ht="11.5" x14ac:dyDescent="0.25">
      <c r="A87" s="88"/>
      <c r="B87" s="20"/>
      <c r="C87" s="177"/>
      <c r="D87" s="153"/>
      <c r="E87" s="27"/>
      <c r="F87" s="27"/>
      <c r="G87" s="28"/>
      <c r="H87" s="28"/>
      <c r="I87" s="28"/>
      <c r="J87" s="155">
        <f t="shared" si="11"/>
        <v>0</v>
      </c>
      <c r="K87" s="159"/>
      <c r="L87" s="160"/>
      <c r="M87" s="160"/>
      <c r="N87" s="160"/>
      <c r="O87" s="88"/>
    </row>
    <row r="88" spans="1:15" s="6" customFormat="1" ht="10.5" x14ac:dyDescent="0.2">
      <c r="A88" s="88"/>
      <c r="B88" s="20"/>
      <c r="C88" s="25"/>
      <c r="D88" s="153"/>
      <c r="E88" s="28"/>
      <c r="F88" s="27"/>
      <c r="G88" s="28"/>
      <c r="H88" s="28"/>
      <c r="I88" s="28"/>
      <c r="J88" s="155">
        <f t="shared" si="11"/>
        <v>0</v>
      </c>
      <c r="K88" s="159"/>
      <c r="L88" s="160"/>
      <c r="M88" s="160"/>
      <c r="N88" s="160"/>
      <c r="O88" s="88"/>
    </row>
    <row r="89" spans="1:15" s="6" customFormat="1" ht="10.5" x14ac:dyDescent="0.2">
      <c r="A89" s="100"/>
      <c r="B89" s="20"/>
      <c r="C89" s="101"/>
      <c r="D89" s="154"/>
      <c r="E89" s="28"/>
      <c r="F89" s="27"/>
      <c r="G89" s="28"/>
      <c r="H89" s="28"/>
      <c r="I89" s="28"/>
      <c r="J89" s="156">
        <f t="shared" si="11"/>
        <v>0</v>
      </c>
      <c r="K89" s="159"/>
      <c r="L89" s="160"/>
      <c r="M89" s="160"/>
      <c r="N89" s="160"/>
      <c r="O89" s="88"/>
    </row>
    <row r="90" spans="1:15" s="6" customFormat="1" ht="10.5" x14ac:dyDescent="0.2">
      <c r="A90" s="100"/>
      <c r="B90" s="20"/>
      <c r="C90" s="101"/>
      <c r="D90" s="154"/>
      <c r="E90" s="28"/>
      <c r="F90" s="29"/>
      <c r="G90" s="27"/>
      <c r="H90" s="28"/>
      <c r="I90" s="28"/>
      <c r="J90" s="156">
        <f t="shared" si="11"/>
        <v>0</v>
      </c>
      <c r="K90" s="159"/>
      <c r="L90" s="160"/>
      <c r="M90" s="160"/>
      <c r="N90" s="160"/>
      <c r="O90" s="88"/>
    </row>
    <row r="91" spans="1:15" s="6" customFormat="1" ht="10.5" x14ac:dyDescent="0.2">
      <c r="A91" s="100"/>
      <c r="B91" s="20"/>
      <c r="C91" s="101"/>
      <c r="D91" s="154"/>
      <c r="E91" s="28"/>
      <c r="F91" s="29"/>
      <c r="G91" s="27"/>
      <c r="H91" s="28"/>
      <c r="I91" s="28"/>
      <c r="J91" s="156">
        <f t="shared" si="11"/>
        <v>0</v>
      </c>
      <c r="K91" s="159"/>
      <c r="L91" s="160"/>
      <c r="M91" s="160"/>
      <c r="N91" s="160"/>
      <c r="O91" s="88"/>
    </row>
    <row r="92" spans="1:15" s="6" customFormat="1" ht="10.5" x14ac:dyDescent="0.2">
      <c r="A92" s="100"/>
      <c r="B92" s="20"/>
      <c r="C92" s="101"/>
      <c r="D92" s="154"/>
      <c r="E92" s="28"/>
      <c r="F92" s="29"/>
      <c r="G92" s="27"/>
      <c r="H92" s="28"/>
      <c r="I92" s="28"/>
      <c r="J92" s="156">
        <f t="shared" si="11"/>
        <v>0</v>
      </c>
      <c r="K92" s="159"/>
      <c r="L92" s="160"/>
      <c r="M92" s="160"/>
      <c r="N92" s="160"/>
      <c r="O92" s="88"/>
    </row>
    <row r="93" spans="1:15" s="6" customFormat="1" ht="10.5" x14ac:dyDescent="0.2">
      <c r="A93" s="100"/>
      <c r="B93" s="20"/>
      <c r="C93" s="101"/>
      <c r="D93" s="154"/>
      <c r="E93" s="28"/>
      <c r="F93" s="29"/>
      <c r="G93" s="28"/>
      <c r="H93" s="27"/>
      <c r="I93" s="28"/>
      <c r="J93" s="156">
        <f t="shared" si="11"/>
        <v>0</v>
      </c>
      <c r="K93" s="159"/>
      <c r="L93" s="160"/>
      <c r="M93" s="160"/>
      <c r="N93" s="160"/>
      <c r="O93" s="88"/>
    </row>
    <row r="94" spans="1:15" s="6" customFormat="1" ht="10.5" x14ac:dyDescent="0.2">
      <c r="A94" s="100"/>
      <c r="B94" s="20"/>
      <c r="C94" s="101"/>
      <c r="D94" s="154"/>
      <c r="E94" s="28"/>
      <c r="F94" s="29"/>
      <c r="G94" s="28"/>
      <c r="H94" s="27"/>
      <c r="I94" s="28"/>
      <c r="J94" s="156">
        <f t="shared" si="11"/>
        <v>0</v>
      </c>
      <c r="K94" s="159"/>
      <c r="L94" s="160"/>
      <c r="M94" s="160"/>
      <c r="N94" s="160"/>
      <c r="O94" s="88"/>
    </row>
    <row r="95" spans="1:15" s="6" customFormat="1" ht="10.5" x14ac:dyDescent="0.2">
      <c r="A95" s="100"/>
      <c r="B95" s="20"/>
      <c r="C95" s="101"/>
      <c r="D95" s="154"/>
      <c r="E95" s="28"/>
      <c r="F95" s="29"/>
      <c r="G95" s="28"/>
      <c r="H95" s="27"/>
      <c r="I95" s="28"/>
      <c r="J95" s="156">
        <f t="shared" si="11"/>
        <v>0</v>
      </c>
      <c r="K95" s="159"/>
      <c r="L95" s="160"/>
      <c r="M95" s="160"/>
      <c r="N95" s="160"/>
      <c r="O95" s="88"/>
    </row>
    <row r="96" spans="1:15" s="6" customFormat="1" ht="10.5" x14ac:dyDescent="0.2">
      <c r="A96" s="89"/>
      <c r="B96" s="20"/>
      <c r="C96" s="90"/>
      <c r="D96" s="94"/>
      <c r="E96" s="30"/>
      <c r="F96" s="31"/>
      <c r="G96" s="30"/>
      <c r="H96" s="30"/>
      <c r="I96" s="30"/>
      <c r="J96" s="156">
        <f t="shared" si="11"/>
        <v>0</v>
      </c>
      <c r="K96" s="241"/>
      <c r="L96" s="242"/>
      <c r="M96" s="242"/>
      <c r="N96" s="242"/>
      <c r="O96" s="243"/>
    </row>
    <row r="97" spans="1:15" s="6" customFormat="1" ht="10.5" x14ac:dyDescent="0.2">
      <c r="A97" s="89"/>
      <c r="B97" s="20"/>
      <c r="C97" s="90"/>
      <c r="D97" s="94"/>
      <c r="E97" s="30"/>
      <c r="F97" s="31"/>
      <c r="G97" s="30"/>
      <c r="H97" s="30"/>
      <c r="I97" s="30"/>
      <c r="J97" s="156">
        <f t="shared" si="11"/>
        <v>0</v>
      </c>
      <c r="K97" s="234"/>
      <c r="L97" s="235"/>
      <c r="M97" s="235"/>
      <c r="N97" s="235"/>
      <c r="O97" s="236"/>
    </row>
    <row r="98" spans="1:15" s="6" customFormat="1" ht="10.5" x14ac:dyDescent="0.2">
      <c r="A98" s="89"/>
      <c r="B98" s="20"/>
      <c r="C98" s="90"/>
      <c r="D98" s="94"/>
      <c r="E98" s="30"/>
      <c r="F98" s="31"/>
      <c r="G98" s="30"/>
      <c r="H98" s="30"/>
      <c r="I98" s="30"/>
      <c r="J98" s="156">
        <f t="shared" si="11"/>
        <v>0</v>
      </c>
      <c r="K98" s="234"/>
      <c r="L98" s="235"/>
      <c r="M98" s="235"/>
      <c r="N98" s="235"/>
      <c r="O98" s="236"/>
    </row>
    <row r="99" spans="1:15" s="6" customFormat="1" ht="10.5" x14ac:dyDescent="0.2">
      <c r="A99" s="89"/>
      <c r="B99" s="20"/>
      <c r="C99" s="90"/>
      <c r="D99" s="94"/>
      <c r="E99" s="30"/>
      <c r="F99" s="31"/>
      <c r="G99" s="30"/>
      <c r="H99" s="30"/>
      <c r="I99" s="30"/>
      <c r="J99" s="156">
        <f t="shared" si="11"/>
        <v>0</v>
      </c>
      <c r="K99" s="234"/>
      <c r="L99" s="235"/>
      <c r="M99" s="235"/>
      <c r="N99" s="235"/>
      <c r="O99" s="236"/>
    </row>
    <row r="100" spans="1:15" s="6" customFormat="1" ht="10.5" x14ac:dyDescent="0.2">
      <c r="A100" s="89"/>
      <c r="B100" s="20"/>
      <c r="C100" s="90"/>
      <c r="D100" s="94"/>
      <c r="E100" s="30"/>
      <c r="F100" s="31"/>
      <c r="G100" s="30"/>
      <c r="H100" s="30"/>
      <c r="I100" s="30"/>
      <c r="J100" s="156">
        <f t="shared" si="11"/>
        <v>0</v>
      </c>
      <c r="K100" s="234"/>
      <c r="L100" s="235"/>
      <c r="M100" s="235"/>
      <c r="N100" s="235"/>
      <c r="O100" s="236"/>
    </row>
    <row r="101" spans="1:15" s="6" customFormat="1" ht="10.5" x14ac:dyDescent="0.2">
      <c r="A101" s="89"/>
      <c r="B101" s="20"/>
      <c r="C101" s="90"/>
      <c r="D101" s="94"/>
      <c r="E101" s="30"/>
      <c r="F101" s="31"/>
      <c r="G101" s="30"/>
      <c r="H101" s="30"/>
      <c r="I101" s="30"/>
      <c r="J101" s="156">
        <f t="shared" si="11"/>
        <v>0</v>
      </c>
      <c r="K101" s="234"/>
      <c r="L101" s="235"/>
      <c r="M101" s="235"/>
      <c r="N101" s="235"/>
      <c r="O101" s="236"/>
    </row>
    <row r="102" spans="1:15" s="6" customFormat="1" ht="10.5" x14ac:dyDescent="0.2">
      <c r="A102" s="89"/>
      <c r="B102" s="20"/>
      <c r="C102" s="90"/>
      <c r="D102" s="94"/>
      <c r="E102" s="30"/>
      <c r="F102" s="31"/>
      <c r="G102" s="30"/>
      <c r="H102" s="30"/>
      <c r="I102" s="30"/>
      <c r="J102" s="156">
        <f t="shared" si="11"/>
        <v>0</v>
      </c>
      <c r="K102" s="234"/>
      <c r="L102" s="235"/>
      <c r="M102" s="235"/>
      <c r="N102" s="235"/>
      <c r="O102" s="236"/>
    </row>
    <row r="103" spans="1:15" s="6" customFormat="1" ht="10.5" x14ac:dyDescent="0.2">
      <c r="A103" s="89"/>
      <c r="B103" s="20"/>
      <c r="C103" s="90"/>
      <c r="D103" s="94"/>
      <c r="E103" s="92"/>
      <c r="F103" s="93"/>
      <c r="G103" s="92"/>
      <c r="H103" s="92"/>
      <c r="I103" s="92"/>
      <c r="J103" s="156">
        <f t="shared" si="11"/>
        <v>0</v>
      </c>
      <c r="K103" s="237"/>
      <c r="L103" s="237"/>
      <c r="M103" s="237"/>
      <c r="N103" s="237"/>
      <c r="O103" s="237"/>
    </row>
    <row r="104" spans="1:15" s="6" customFormat="1" ht="14.5" x14ac:dyDescent="0.35">
      <c r="A104" s="84" t="s">
        <v>88</v>
      </c>
      <c r="B104" s="23"/>
      <c r="C104" s="175" t="s">
        <v>21</v>
      </c>
      <c r="D104" s="173">
        <f>SUM(D84:D103)</f>
        <v>0</v>
      </c>
      <c r="E104" s="174">
        <f t="shared" ref="E104:J104" si="12">SUM(E84:E103)</f>
        <v>0</v>
      </c>
      <c r="F104" s="174">
        <f t="shared" si="12"/>
        <v>0</v>
      </c>
      <c r="G104" s="174">
        <f t="shared" si="12"/>
        <v>0</v>
      </c>
      <c r="H104" s="174">
        <f t="shared" si="12"/>
        <v>0</v>
      </c>
      <c r="I104" s="174">
        <f t="shared" si="12"/>
        <v>0</v>
      </c>
      <c r="J104" s="174">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5" x14ac:dyDescent="0.2">
      <c r="A108" s="87"/>
      <c r="B108" s="20"/>
      <c r="C108" s="162"/>
      <c r="D108" s="22"/>
      <c r="E108" s="27"/>
      <c r="F108" s="27"/>
      <c r="G108" s="28"/>
      <c r="H108" s="28"/>
      <c r="I108" s="28"/>
      <c r="J108" s="155">
        <f>SUM(E108:I108)</f>
        <v>0</v>
      </c>
      <c r="K108" s="237"/>
      <c r="L108" s="237"/>
      <c r="M108" s="237"/>
      <c r="N108" s="237"/>
      <c r="O108" s="237"/>
    </row>
    <row r="109" spans="1:15" s="6" customFormat="1" ht="10.5" x14ac:dyDescent="0.2">
      <c r="A109" s="87"/>
      <c r="B109" s="20"/>
      <c r="C109" s="162"/>
      <c r="D109" s="22"/>
      <c r="E109" s="27"/>
      <c r="F109" s="27"/>
      <c r="G109" s="28"/>
      <c r="H109" s="28"/>
      <c r="I109" s="28"/>
      <c r="J109" s="155">
        <f t="shared" ref="J109:J127" si="13">SUM(E109:I109)</f>
        <v>0</v>
      </c>
      <c r="K109" s="237"/>
      <c r="L109" s="237"/>
      <c r="M109" s="237"/>
      <c r="N109" s="237"/>
      <c r="O109" s="237"/>
    </row>
    <row r="110" spans="1:15" s="6" customFormat="1" ht="10.5" x14ac:dyDescent="0.2">
      <c r="A110" s="87"/>
      <c r="B110" s="20"/>
      <c r="C110" s="162"/>
      <c r="D110" s="22"/>
      <c r="E110" s="27"/>
      <c r="F110" s="29"/>
      <c r="G110" s="27"/>
      <c r="H110" s="28"/>
      <c r="I110" s="28"/>
      <c r="J110" s="155">
        <f t="shared" si="13"/>
        <v>0</v>
      </c>
      <c r="K110" s="237"/>
      <c r="L110" s="237"/>
      <c r="M110" s="237"/>
      <c r="N110" s="237"/>
      <c r="O110" s="237"/>
    </row>
    <row r="111" spans="1:15" s="6" customFormat="1" ht="10.5" x14ac:dyDescent="0.2">
      <c r="A111" s="87"/>
      <c r="B111" s="20"/>
      <c r="C111" s="25"/>
      <c r="D111" s="153"/>
      <c r="E111" s="27"/>
      <c r="F111" s="27"/>
      <c r="G111" s="28"/>
      <c r="H111" s="28"/>
      <c r="I111" s="28"/>
      <c r="J111" s="155">
        <f t="shared" si="13"/>
        <v>0</v>
      </c>
      <c r="K111" s="237"/>
      <c r="L111" s="237"/>
      <c r="M111" s="237"/>
      <c r="N111" s="237"/>
      <c r="O111" s="237"/>
    </row>
    <row r="112" spans="1:15" s="6" customFormat="1" ht="10.5" x14ac:dyDescent="0.2">
      <c r="A112" s="87"/>
      <c r="B112" s="20"/>
      <c r="C112" s="162"/>
      <c r="D112" s="22"/>
      <c r="E112" s="30"/>
      <c r="F112" s="31"/>
      <c r="G112" s="30"/>
      <c r="H112" s="30"/>
      <c r="I112" s="30"/>
      <c r="J112" s="155">
        <f t="shared" si="13"/>
        <v>0</v>
      </c>
      <c r="K112" s="237"/>
      <c r="L112" s="237"/>
      <c r="M112" s="237"/>
      <c r="N112" s="237"/>
      <c r="O112" s="237"/>
    </row>
    <row r="113" spans="1:15" s="6" customFormat="1" ht="10.5" x14ac:dyDescent="0.2">
      <c r="A113" s="89"/>
      <c r="B113" s="20"/>
      <c r="C113" s="162"/>
      <c r="D113" s="94"/>
      <c r="E113" s="30"/>
      <c r="F113" s="31"/>
      <c r="G113" s="31"/>
      <c r="H113" s="30"/>
      <c r="I113" s="30"/>
      <c r="J113" s="156">
        <f t="shared" si="13"/>
        <v>0</v>
      </c>
      <c r="K113" s="237"/>
      <c r="L113" s="237"/>
      <c r="M113" s="237"/>
      <c r="N113" s="237"/>
      <c r="O113" s="237"/>
    </row>
    <row r="114" spans="1:15" s="6" customFormat="1" ht="10.5" x14ac:dyDescent="0.2">
      <c r="A114" s="89"/>
      <c r="B114" s="20"/>
      <c r="C114" s="162"/>
      <c r="D114" s="94"/>
      <c r="E114" s="30"/>
      <c r="F114" s="31"/>
      <c r="G114" s="30"/>
      <c r="H114" s="31"/>
      <c r="I114" s="30"/>
      <c r="J114" s="156">
        <f>SUM(E114:I114)</f>
        <v>0</v>
      </c>
      <c r="K114" s="237"/>
      <c r="L114" s="237"/>
      <c r="M114" s="237"/>
      <c r="N114" s="237"/>
      <c r="O114" s="237"/>
    </row>
    <row r="115" spans="1:15" s="6" customFormat="1" ht="10.5" x14ac:dyDescent="0.2">
      <c r="A115" s="89"/>
      <c r="B115" s="20"/>
      <c r="C115" s="162"/>
      <c r="D115" s="94"/>
      <c r="E115" s="30"/>
      <c r="F115" s="31"/>
      <c r="G115" s="30"/>
      <c r="H115" s="30"/>
      <c r="I115" s="30"/>
      <c r="J115" s="156">
        <f t="shared" si="13"/>
        <v>0</v>
      </c>
      <c r="K115" s="237"/>
      <c r="L115" s="237"/>
      <c r="M115" s="237"/>
      <c r="N115" s="237"/>
      <c r="O115" s="237"/>
    </row>
    <row r="116" spans="1:15" s="6" customFormat="1" ht="10.5" x14ac:dyDescent="0.2">
      <c r="A116" s="89"/>
      <c r="B116" s="20"/>
      <c r="C116" s="90"/>
      <c r="D116" s="94"/>
      <c r="E116" s="30"/>
      <c r="F116" s="31"/>
      <c r="G116" s="30"/>
      <c r="H116" s="30"/>
      <c r="I116" s="30"/>
      <c r="J116" s="156">
        <f t="shared" si="13"/>
        <v>0</v>
      </c>
      <c r="K116" s="238"/>
      <c r="L116" s="239"/>
      <c r="M116" s="239"/>
      <c r="N116" s="239"/>
      <c r="O116" s="240"/>
    </row>
    <row r="117" spans="1:15" s="6" customFormat="1" ht="10.5" x14ac:dyDescent="0.2">
      <c r="A117" s="89"/>
      <c r="B117" s="20"/>
      <c r="C117" s="90"/>
      <c r="D117" s="94"/>
      <c r="E117" s="30"/>
      <c r="F117" s="31"/>
      <c r="G117" s="30"/>
      <c r="H117" s="30"/>
      <c r="I117" s="30"/>
      <c r="J117" s="156">
        <f t="shared" si="13"/>
        <v>0</v>
      </c>
      <c r="K117" s="238"/>
      <c r="L117" s="239"/>
      <c r="M117" s="239"/>
      <c r="N117" s="239"/>
      <c r="O117" s="240"/>
    </row>
    <row r="118" spans="1:15" s="6" customFormat="1" ht="10.5" x14ac:dyDescent="0.2">
      <c r="A118" s="89"/>
      <c r="B118" s="20"/>
      <c r="C118" s="90"/>
      <c r="D118" s="94"/>
      <c r="E118" s="30"/>
      <c r="F118" s="31"/>
      <c r="G118" s="30"/>
      <c r="H118" s="30"/>
      <c r="I118" s="30"/>
      <c r="J118" s="156">
        <f t="shared" si="13"/>
        <v>0</v>
      </c>
      <c r="K118" s="238"/>
      <c r="L118" s="239"/>
      <c r="M118" s="239"/>
      <c r="N118" s="239"/>
      <c r="O118" s="240"/>
    </row>
    <row r="119" spans="1:15" s="6" customFormat="1" ht="10.5" x14ac:dyDescent="0.2">
      <c r="A119" s="89"/>
      <c r="B119" s="20"/>
      <c r="C119" s="90"/>
      <c r="D119" s="94"/>
      <c r="E119" s="30"/>
      <c r="F119" s="31"/>
      <c r="G119" s="30"/>
      <c r="H119" s="30"/>
      <c r="I119" s="30"/>
      <c r="J119" s="156">
        <f t="shared" si="13"/>
        <v>0</v>
      </c>
      <c r="K119" s="238"/>
      <c r="L119" s="239"/>
      <c r="M119" s="239"/>
      <c r="N119" s="239"/>
      <c r="O119" s="240"/>
    </row>
    <row r="120" spans="1:15" s="6" customFormat="1" ht="10.5" x14ac:dyDescent="0.2">
      <c r="A120" s="89"/>
      <c r="B120" s="20"/>
      <c r="C120" s="90"/>
      <c r="D120" s="94"/>
      <c r="E120" s="30"/>
      <c r="F120" s="31"/>
      <c r="G120" s="30"/>
      <c r="H120" s="30"/>
      <c r="I120" s="30"/>
      <c r="J120" s="156">
        <f t="shared" si="13"/>
        <v>0</v>
      </c>
      <c r="K120" s="238"/>
      <c r="L120" s="239"/>
      <c r="M120" s="239"/>
      <c r="N120" s="239"/>
      <c r="O120" s="240"/>
    </row>
    <row r="121" spans="1:15" s="6" customFormat="1" ht="10.5" x14ac:dyDescent="0.2">
      <c r="A121" s="89"/>
      <c r="B121" s="20"/>
      <c r="C121" s="90"/>
      <c r="D121" s="94"/>
      <c r="E121" s="30"/>
      <c r="F121" s="31"/>
      <c r="G121" s="30"/>
      <c r="H121" s="30"/>
      <c r="I121" s="30"/>
      <c r="J121" s="156">
        <f t="shared" si="13"/>
        <v>0</v>
      </c>
      <c r="K121" s="238"/>
      <c r="L121" s="239"/>
      <c r="M121" s="239"/>
      <c r="N121" s="239"/>
      <c r="O121" s="240"/>
    </row>
    <row r="122" spans="1:15" s="6" customFormat="1" ht="10.5" x14ac:dyDescent="0.2">
      <c r="A122" s="89"/>
      <c r="B122" s="20"/>
      <c r="C122" s="90"/>
      <c r="D122" s="94"/>
      <c r="E122" s="30"/>
      <c r="F122" s="31"/>
      <c r="G122" s="30"/>
      <c r="H122" s="30"/>
      <c r="I122" s="30"/>
      <c r="J122" s="156">
        <f t="shared" si="13"/>
        <v>0</v>
      </c>
      <c r="K122" s="238"/>
      <c r="L122" s="239"/>
      <c r="M122" s="239"/>
      <c r="N122" s="239"/>
      <c r="O122" s="240"/>
    </row>
    <row r="123" spans="1:15" s="6" customFormat="1" ht="10.5" x14ac:dyDescent="0.2">
      <c r="A123" s="89"/>
      <c r="B123" s="20"/>
      <c r="C123" s="90"/>
      <c r="D123" s="94"/>
      <c r="E123" s="30"/>
      <c r="F123" s="31"/>
      <c r="G123" s="30"/>
      <c r="H123" s="30"/>
      <c r="I123" s="30"/>
      <c r="J123" s="156">
        <f t="shared" si="13"/>
        <v>0</v>
      </c>
      <c r="K123" s="238"/>
      <c r="L123" s="239"/>
      <c r="M123" s="239"/>
      <c r="N123" s="239"/>
      <c r="O123" s="240"/>
    </row>
    <row r="124" spans="1:15" s="6" customFormat="1" ht="10.5" x14ac:dyDescent="0.2">
      <c r="A124" s="89"/>
      <c r="B124" s="20"/>
      <c r="C124" s="90"/>
      <c r="D124" s="94"/>
      <c r="E124" s="30"/>
      <c r="F124" s="31"/>
      <c r="G124" s="30"/>
      <c r="H124" s="30"/>
      <c r="I124" s="30"/>
      <c r="J124" s="156">
        <f t="shared" si="13"/>
        <v>0</v>
      </c>
      <c r="K124" s="238"/>
      <c r="L124" s="239"/>
      <c r="M124" s="239"/>
      <c r="N124" s="239"/>
      <c r="O124" s="240"/>
    </row>
    <row r="125" spans="1:15" s="6" customFormat="1" ht="10.5" x14ac:dyDescent="0.2">
      <c r="A125" s="89"/>
      <c r="B125" s="20"/>
      <c r="C125" s="90"/>
      <c r="D125" s="94"/>
      <c r="E125" s="30"/>
      <c r="F125" s="31"/>
      <c r="G125" s="30"/>
      <c r="H125" s="30"/>
      <c r="I125" s="30"/>
      <c r="J125" s="156">
        <f t="shared" si="13"/>
        <v>0</v>
      </c>
      <c r="K125" s="238"/>
      <c r="L125" s="239"/>
      <c r="M125" s="239"/>
      <c r="N125" s="239"/>
      <c r="O125" s="240"/>
    </row>
    <row r="126" spans="1:15" s="6" customFormat="1" ht="10.5" x14ac:dyDescent="0.2">
      <c r="A126" s="89"/>
      <c r="B126" s="20"/>
      <c r="C126" s="90"/>
      <c r="D126" s="94"/>
      <c r="E126" s="30"/>
      <c r="F126" s="31"/>
      <c r="G126" s="30"/>
      <c r="H126" s="30"/>
      <c r="I126" s="30"/>
      <c r="J126" s="156">
        <f t="shared" si="13"/>
        <v>0</v>
      </c>
      <c r="K126" s="238"/>
      <c r="L126" s="239"/>
      <c r="M126" s="239"/>
      <c r="N126" s="239"/>
      <c r="O126" s="240"/>
    </row>
    <row r="127" spans="1:15" s="6" customFormat="1" ht="10.5" x14ac:dyDescent="0.2">
      <c r="A127" s="89"/>
      <c r="B127" s="20"/>
      <c r="C127" s="90"/>
      <c r="D127" s="94"/>
      <c r="E127" s="30"/>
      <c r="F127" s="31"/>
      <c r="G127" s="30"/>
      <c r="H127" s="30"/>
      <c r="I127" s="30"/>
      <c r="J127" s="156">
        <f t="shared" si="13"/>
        <v>0</v>
      </c>
      <c r="K127" s="238"/>
      <c r="L127" s="239"/>
      <c r="M127" s="239"/>
      <c r="N127" s="239"/>
      <c r="O127" s="240"/>
    </row>
    <row r="128" spans="1:15" s="6" customFormat="1" ht="14.5" x14ac:dyDescent="0.35">
      <c r="A128" s="84" t="s">
        <v>88</v>
      </c>
      <c r="B128" s="23"/>
      <c r="C128" s="175" t="s">
        <v>21</v>
      </c>
      <c r="D128" s="173">
        <f t="shared" ref="D128:I128" si="14">SUM(D108:D127)</f>
        <v>0</v>
      </c>
      <c r="E128" s="174">
        <f t="shared" si="14"/>
        <v>0</v>
      </c>
      <c r="F128" s="174">
        <f t="shared" si="14"/>
        <v>0</v>
      </c>
      <c r="G128" s="174">
        <f t="shared" si="14"/>
        <v>0</v>
      </c>
      <c r="H128" s="174">
        <f t="shared" si="14"/>
        <v>0</v>
      </c>
      <c r="I128" s="174">
        <f t="shared" si="14"/>
        <v>0</v>
      </c>
      <c r="J128" s="174">
        <f>SUM(J108:J127)</f>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5" x14ac:dyDescent="0.2">
      <c r="A132" s="41"/>
      <c r="B132" s="20"/>
      <c r="C132" s="21"/>
      <c r="D132" s="22"/>
      <c r="E132" s="27"/>
      <c r="F132" s="27"/>
      <c r="G132" s="28"/>
      <c r="H132" s="28"/>
      <c r="I132" s="28"/>
      <c r="J132" s="155">
        <f>SUM(E132:I132)</f>
        <v>0</v>
      </c>
      <c r="K132" s="237"/>
      <c r="L132" s="237"/>
      <c r="M132" s="237"/>
      <c r="N132" s="237"/>
      <c r="O132" s="237"/>
    </row>
    <row r="133" spans="1:15" s="6" customFormat="1" ht="10.5" x14ac:dyDescent="0.2">
      <c r="A133" s="32"/>
      <c r="B133" s="20"/>
      <c r="C133" s="21"/>
      <c r="D133" s="22"/>
      <c r="E133" s="27"/>
      <c r="F133" s="27"/>
      <c r="G133" s="28"/>
      <c r="H133" s="28"/>
      <c r="I133" s="28"/>
      <c r="J133" s="155">
        <f t="shared" ref="J133:J151" si="15">SUM(E133:I133)</f>
        <v>0</v>
      </c>
      <c r="K133" s="237"/>
      <c r="L133" s="237"/>
      <c r="M133" s="237"/>
      <c r="N133" s="237"/>
      <c r="O133" s="237"/>
    </row>
    <row r="134" spans="1:15" s="6" customFormat="1" ht="10.5" x14ac:dyDescent="0.2">
      <c r="A134" s="32"/>
      <c r="B134" s="20"/>
      <c r="C134" s="21"/>
      <c r="D134" s="22"/>
      <c r="E134" s="27"/>
      <c r="F134" s="29"/>
      <c r="G134" s="28"/>
      <c r="H134" s="28"/>
      <c r="I134" s="28"/>
      <c r="J134" s="155">
        <f t="shared" si="15"/>
        <v>0</v>
      </c>
      <c r="K134" s="237"/>
      <c r="L134" s="237"/>
      <c r="M134" s="237"/>
      <c r="N134" s="237"/>
      <c r="O134" s="237"/>
    </row>
    <row r="135" spans="1:15" s="6" customFormat="1" ht="11.5" x14ac:dyDescent="0.25">
      <c r="A135" s="32"/>
      <c r="B135" s="20"/>
      <c r="C135" s="177"/>
      <c r="D135" s="153"/>
      <c r="E135" s="27"/>
      <c r="F135" s="27"/>
      <c r="G135" s="28"/>
      <c r="H135" s="28"/>
      <c r="I135" s="28"/>
      <c r="J135" s="155">
        <f t="shared" si="15"/>
        <v>0</v>
      </c>
      <c r="K135" s="237"/>
      <c r="L135" s="237"/>
      <c r="M135" s="237"/>
      <c r="N135" s="237"/>
      <c r="O135" s="237"/>
    </row>
    <row r="136" spans="1:15" s="6" customFormat="1" ht="10.5" x14ac:dyDescent="0.2">
      <c r="A136" s="32"/>
      <c r="B136" s="20"/>
      <c r="C136" s="21"/>
      <c r="D136" s="22"/>
      <c r="E136" s="30"/>
      <c r="F136" s="31"/>
      <c r="G136" s="30"/>
      <c r="H136" s="30"/>
      <c r="I136" s="30"/>
      <c r="J136" s="155">
        <f t="shared" si="15"/>
        <v>0</v>
      </c>
      <c r="K136" s="237"/>
      <c r="L136" s="237"/>
      <c r="M136" s="237"/>
      <c r="N136" s="237"/>
      <c r="O136" s="237"/>
    </row>
    <row r="137" spans="1:15" s="6" customFormat="1" ht="10.5" x14ac:dyDescent="0.2">
      <c r="A137" s="32"/>
      <c r="B137" s="20"/>
      <c r="C137" s="21"/>
      <c r="D137" s="22"/>
      <c r="E137" s="30"/>
      <c r="F137" s="31"/>
      <c r="G137" s="30"/>
      <c r="H137" s="30"/>
      <c r="I137" s="30"/>
      <c r="J137" s="156">
        <f t="shared" si="15"/>
        <v>0</v>
      </c>
      <c r="K137" s="238"/>
      <c r="L137" s="239"/>
      <c r="M137" s="239"/>
      <c r="N137" s="239"/>
      <c r="O137" s="240"/>
    </row>
    <row r="138" spans="1:15" s="6" customFormat="1" ht="10.5" x14ac:dyDescent="0.2">
      <c r="A138" s="32"/>
      <c r="B138" s="20"/>
      <c r="C138" s="21"/>
      <c r="D138" s="22"/>
      <c r="E138" s="30"/>
      <c r="F138" s="31"/>
      <c r="G138" s="30"/>
      <c r="H138" s="30"/>
      <c r="I138" s="30"/>
      <c r="J138" s="156">
        <f t="shared" si="15"/>
        <v>0</v>
      </c>
      <c r="K138" s="238"/>
      <c r="L138" s="239"/>
      <c r="M138" s="239"/>
      <c r="N138" s="239"/>
      <c r="O138" s="240"/>
    </row>
    <row r="139" spans="1:15" s="6" customFormat="1" ht="10.5" x14ac:dyDescent="0.2">
      <c r="A139" s="32"/>
      <c r="B139" s="20"/>
      <c r="C139" s="21"/>
      <c r="D139" s="22"/>
      <c r="E139" s="30"/>
      <c r="F139" s="31"/>
      <c r="G139" s="30"/>
      <c r="H139" s="30"/>
      <c r="I139" s="30"/>
      <c r="J139" s="183">
        <f t="shared" si="15"/>
        <v>0</v>
      </c>
      <c r="K139" s="238"/>
      <c r="L139" s="239"/>
      <c r="M139" s="239"/>
      <c r="N139" s="239"/>
      <c r="O139" s="240"/>
    </row>
    <row r="140" spans="1:15" s="6" customFormat="1" ht="10.5" x14ac:dyDescent="0.2">
      <c r="A140" s="32"/>
      <c r="B140" s="20"/>
      <c r="C140" s="21"/>
      <c r="D140" s="22"/>
      <c r="E140" s="30"/>
      <c r="F140" s="31"/>
      <c r="G140" s="30"/>
      <c r="H140" s="30"/>
      <c r="I140" s="30"/>
      <c r="J140" s="183">
        <f t="shared" si="15"/>
        <v>0</v>
      </c>
      <c r="K140" s="238"/>
      <c r="L140" s="239"/>
      <c r="M140" s="239"/>
      <c r="N140" s="239"/>
      <c r="O140" s="240"/>
    </row>
    <row r="141" spans="1:15" s="6" customFormat="1" ht="10.5" x14ac:dyDescent="0.2">
      <c r="A141" s="32"/>
      <c r="B141" s="20"/>
      <c r="C141" s="21"/>
      <c r="D141" s="22"/>
      <c r="E141" s="30"/>
      <c r="F141" s="31"/>
      <c r="G141" s="30"/>
      <c r="H141" s="30"/>
      <c r="I141" s="30"/>
      <c r="J141" s="183">
        <f t="shared" si="15"/>
        <v>0</v>
      </c>
      <c r="K141" s="238"/>
      <c r="L141" s="239"/>
      <c r="M141" s="239"/>
      <c r="N141" s="239"/>
      <c r="O141" s="240"/>
    </row>
    <row r="142" spans="1:15" s="6" customFormat="1" ht="10.5" x14ac:dyDescent="0.2">
      <c r="A142" s="32"/>
      <c r="B142" s="20"/>
      <c r="C142" s="21"/>
      <c r="D142" s="22"/>
      <c r="E142" s="30"/>
      <c r="F142" s="31"/>
      <c r="G142" s="30"/>
      <c r="H142" s="30"/>
      <c r="I142" s="30"/>
      <c r="J142" s="183">
        <f t="shared" si="15"/>
        <v>0</v>
      </c>
      <c r="K142" s="238"/>
      <c r="L142" s="239"/>
      <c r="M142" s="239"/>
      <c r="N142" s="239"/>
      <c r="O142" s="240"/>
    </row>
    <row r="143" spans="1:15" s="6" customFormat="1" ht="10.5" x14ac:dyDescent="0.2">
      <c r="A143" s="32"/>
      <c r="B143" s="20"/>
      <c r="C143" s="21"/>
      <c r="D143" s="22"/>
      <c r="E143" s="30"/>
      <c r="F143" s="31"/>
      <c r="G143" s="30"/>
      <c r="H143" s="30"/>
      <c r="I143" s="30"/>
      <c r="J143" s="183">
        <f t="shared" si="15"/>
        <v>0</v>
      </c>
      <c r="K143" s="238"/>
      <c r="L143" s="239"/>
      <c r="M143" s="239"/>
      <c r="N143" s="239"/>
      <c r="O143" s="240"/>
    </row>
    <row r="144" spans="1:15" s="6" customFormat="1" ht="10.5" x14ac:dyDescent="0.2">
      <c r="A144" s="32"/>
      <c r="B144" s="20"/>
      <c r="C144" s="21"/>
      <c r="D144" s="22"/>
      <c r="E144" s="30"/>
      <c r="F144" s="31"/>
      <c r="G144" s="30"/>
      <c r="H144" s="30"/>
      <c r="I144" s="30"/>
      <c r="J144" s="183">
        <f t="shared" si="15"/>
        <v>0</v>
      </c>
      <c r="K144" s="238"/>
      <c r="L144" s="239"/>
      <c r="M144" s="239"/>
      <c r="N144" s="239"/>
      <c r="O144" s="240"/>
    </row>
    <row r="145" spans="1:15" s="6" customFormat="1" ht="10.5" x14ac:dyDescent="0.2">
      <c r="A145" s="32"/>
      <c r="B145" s="20"/>
      <c r="C145" s="21"/>
      <c r="D145" s="22"/>
      <c r="E145" s="30"/>
      <c r="F145" s="31"/>
      <c r="G145" s="30"/>
      <c r="H145" s="30"/>
      <c r="I145" s="30"/>
      <c r="J145" s="183">
        <f t="shared" si="15"/>
        <v>0</v>
      </c>
      <c r="K145" s="238"/>
      <c r="L145" s="239"/>
      <c r="M145" s="239"/>
      <c r="N145" s="239"/>
      <c r="O145" s="240"/>
    </row>
    <row r="146" spans="1:15" s="6" customFormat="1" ht="10.5" x14ac:dyDescent="0.2">
      <c r="A146" s="32"/>
      <c r="B146" s="20"/>
      <c r="C146" s="21"/>
      <c r="D146" s="22"/>
      <c r="E146" s="30"/>
      <c r="F146" s="31"/>
      <c r="G146" s="30"/>
      <c r="H146" s="30"/>
      <c r="I146" s="30"/>
      <c r="J146" s="183">
        <f t="shared" si="15"/>
        <v>0</v>
      </c>
      <c r="K146" s="238"/>
      <c r="L146" s="239"/>
      <c r="M146" s="239"/>
      <c r="N146" s="239"/>
      <c r="O146" s="240"/>
    </row>
    <row r="147" spans="1:15" s="6" customFormat="1" ht="10.5" x14ac:dyDescent="0.2">
      <c r="A147" s="32"/>
      <c r="B147" s="20"/>
      <c r="C147" s="21"/>
      <c r="D147" s="22"/>
      <c r="E147" s="30"/>
      <c r="F147" s="31"/>
      <c r="G147" s="30"/>
      <c r="H147" s="30"/>
      <c r="I147" s="30"/>
      <c r="J147" s="183">
        <f t="shared" si="15"/>
        <v>0</v>
      </c>
      <c r="K147" s="238"/>
      <c r="L147" s="239"/>
      <c r="M147" s="239"/>
      <c r="N147" s="239"/>
      <c r="O147" s="240"/>
    </row>
    <row r="148" spans="1:15" s="6" customFormat="1" ht="10.5" x14ac:dyDescent="0.2">
      <c r="A148" s="32"/>
      <c r="B148" s="20"/>
      <c r="C148" s="21"/>
      <c r="D148" s="22"/>
      <c r="E148" s="30"/>
      <c r="F148" s="31"/>
      <c r="G148" s="30"/>
      <c r="H148" s="30"/>
      <c r="I148" s="30"/>
      <c r="J148" s="183">
        <f t="shared" si="15"/>
        <v>0</v>
      </c>
      <c r="K148" s="238"/>
      <c r="L148" s="239"/>
      <c r="M148" s="239"/>
      <c r="N148" s="239"/>
      <c r="O148" s="240"/>
    </row>
    <row r="149" spans="1:15" s="6" customFormat="1" ht="10.5" x14ac:dyDescent="0.2">
      <c r="A149" s="32"/>
      <c r="B149" s="20"/>
      <c r="C149" s="21"/>
      <c r="D149" s="22"/>
      <c r="E149" s="30"/>
      <c r="F149" s="31"/>
      <c r="G149" s="30"/>
      <c r="H149" s="30"/>
      <c r="I149" s="30"/>
      <c r="J149" s="183">
        <f t="shared" si="15"/>
        <v>0</v>
      </c>
      <c r="K149" s="238"/>
      <c r="L149" s="239"/>
      <c r="M149" s="239"/>
      <c r="N149" s="239"/>
      <c r="O149" s="240"/>
    </row>
    <row r="150" spans="1:15" s="6" customFormat="1" ht="10.5" x14ac:dyDescent="0.2">
      <c r="A150" s="32"/>
      <c r="B150" s="20"/>
      <c r="C150" s="21"/>
      <c r="D150" s="22"/>
      <c r="E150" s="30"/>
      <c r="F150" s="31"/>
      <c r="G150" s="30"/>
      <c r="H150" s="30"/>
      <c r="I150" s="30"/>
      <c r="J150" s="183">
        <f t="shared" si="15"/>
        <v>0</v>
      </c>
      <c r="K150" s="238"/>
      <c r="L150" s="239"/>
      <c r="M150" s="239"/>
      <c r="N150" s="239"/>
      <c r="O150" s="240"/>
    </row>
    <row r="151" spans="1:15" s="6" customFormat="1" ht="10.5" x14ac:dyDescent="0.2">
      <c r="A151" s="32"/>
      <c r="B151" s="20"/>
      <c r="C151" s="21"/>
      <c r="D151" s="22"/>
      <c r="E151" s="30"/>
      <c r="F151" s="31"/>
      <c r="G151" s="30"/>
      <c r="H151" s="30"/>
      <c r="I151" s="30"/>
      <c r="J151" s="183">
        <f t="shared" si="15"/>
        <v>0</v>
      </c>
      <c r="K151" s="237"/>
      <c r="L151" s="237"/>
      <c r="M151" s="237"/>
      <c r="N151" s="237"/>
      <c r="O151" s="237"/>
    </row>
    <row r="152" spans="1:15" s="6" customFormat="1" ht="14.5" x14ac:dyDescent="0.35">
      <c r="A152" s="84" t="s">
        <v>88</v>
      </c>
      <c r="B152" s="23"/>
      <c r="C152" s="175" t="s">
        <v>21</v>
      </c>
      <c r="D152" s="173">
        <f>SUM(D132:D151)</f>
        <v>0</v>
      </c>
      <c r="E152" s="174">
        <f t="shared" ref="E152:J152" si="16">SUM(E132:E151)</f>
        <v>0</v>
      </c>
      <c r="F152" s="174">
        <f t="shared" si="16"/>
        <v>0</v>
      </c>
      <c r="G152" s="174">
        <f t="shared" si="16"/>
        <v>0</v>
      </c>
      <c r="H152" s="174">
        <f t="shared" si="16"/>
        <v>0</v>
      </c>
      <c r="I152" s="174">
        <f>SUM(I132:I151)</f>
        <v>0</v>
      </c>
      <c r="J152" s="185">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8" spans="1:15" x14ac:dyDescent="0.3">
      <c r="J158" s="182"/>
    </row>
    <row r="159" spans="1:15" x14ac:dyDescent="0.3">
      <c r="J159" s="182"/>
    </row>
    <row r="160" spans="1:15" x14ac:dyDescent="0.3">
      <c r="J160" s="182"/>
    </row>
    <row r="161" spans="10:10" x14ac:dyDescent="0.3">
      <c r="J161" s="182"/>
    </row>
    <row r="162" spans="10:10" x14ac:dyDescent="0.3">
      <c r="J162" s="182"/>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row r="176" spans="10:10" x14ac:dyDescent="0.3">
      <c r="J176" s="182"/>
    </row>
  </sheetData>
  <mergeCells count="78">
    <mergeCell ref="K138:O138"/>
    <mergeCell ref="K139:O139"/>
    <mergeCell ref="K140:O140"/>
    <mergeCell ref="K131:O131"/>
    <mergeCell ref="K114:O114"/>
    <mergeCell ref="K115:O115"/>
    <mergeCell ref="K116:O116"/>
    <mergeCell ref="K117:O117"/>
    <mergeCell ref="K118:O118"/>
    <mergeCell ref="K119:O119"/>
    <mergeCell ref="K120:O120"/>
    <mergeCell ref="K121:O121"/>
    <mergeCell ref="K96:O96"/>
    <mergeCell ref="K97:O97"/>
    <mergeCell ref="K108:O108"/>
    <mergeCell ref="K109:O109"/>
    <mergeCell ref="K110:O110"/>
    <mergeCell ref="K99:O99"/>
    <mergeCell ref="K100:O100"/>
    <mergeCell ref="K101:O101"/>
    <mergeCell ref="K98:O98"/>
    <mergeCell ref="K102:O102"/>
    <mergeCell ref="K103:O103"/>
    <mergeCell ref="K146:O146"/>
    <mergeCell ref="K122:O122"/>
    <mergeCell ref="K132:O132"/>
    <mergeCell ref="K133:O133"/>
    <mergeCell ref="K134:O134"/>
    <mergeCell ref="K135:O135"/>
    <mergeCell ref="K141:O141"/>
    <mergeCell ref="K142:O142"/>
    <mergeCell ref="K143:O143"/>
    <mergeCell ref="K144:O144"/>
    <mergeCell ref="K145:O145"/>
    <mergeCell ref="K123:O123"/>
    <mergeCell ref="K124:O124"/>
    <mergeCell ref="K125:O125"/>
    <mergeCell ref="K136:O136"/>
    <mergeCell ref="K137:O137"/>
    <mergeCell ref="K51:O51"/>
    <mergeCell ref="A6:B6"/>
    <mergeCell ref="C6:G6"/>
    <mergeCell ref="A7:B7"/>
    <mergeCell ref="C7:G7"/>
    <mergeCell ref="I19:O19"/>
    <mergeCell ref="K30:O30"/>
    <mergeCell ref="K46:O46"/>
    <mergeCell ref="K47:O47"/>
    <mergeCell ref="K48:O48"/>
    <mergeCell ref="K49:O49"/>
    <mergeCell ref="K50:O50"/>
    <mergeCell ref="A1:XFD1"/>
    <mergeCell ref="A2:B2"/>
    <mergeCell ref="C2:G2"/>
    <mergeCell ref="A3:A5"/>
    <mergeCell ref="C3:G3"/>
    <mergeCell ref="C4:G4"/>
    <mergeCell ref="K59:O59"/>
    <mergeCell ref="K107:O107"/>
    <mergeCell ref="K126:O126"/>
    <mergeCell ref="K127:O127"/>
    <mergeCell ref="K111:O111"/>
    <mergeCell ref="K112:O112"/>
    <mergeCell ref="K113:O113"/>
    <mergeCell ref="K72:O72"/>
    <mergeCell ref="K73:O73"/>
    <mergeCell ref="K78:O78"/>
    <mergeCell ref="K74:O74"/>
    <mergeCell ref="K83:O83"/>
    <mergeCell ref="K75:O75"/>
    <mergeCell ref="K76:O76"/>
    <mergeCell ref="K77:O77"/>
    <mergeCell ref="K79:O79"/>
    <mergeCell ref="K147:O147"/>
    <mergeCell ref="K148:O148"/>
    <mergeCell ref="K149:O149"/>
    <mergeCell ref="K150:O150"/>
    <mergeCell ref="K151:O151"/>
  </mergeCells>
  <phoneticPr fontId="4" type="noConversion"/>
  <dataValidations count="1">
    <dataValidation type="list" allowBlank="1" showInputMessage="1" showErrorMessage="1" sqref="B84:B103 B60:B79 B31:B55 B132:B151 B108:B127" xr:uid="{0BBA94C8-7CCE-449E-B417-B6DEFF975B0C}">
      <formula1>"Capex, Opex"</formula1>
    </dataValidation>
  </dataValidations>
  <pageMargins left="0.7" right="0.7" top="0.75" bottom="0.75" header="0.3" footer="0.3"/>
  <pageSetup orientation="portrait" r:id="rId1"/>
  <ignoredErrors>
    <ignoredError sqref="J84:J95 J113:J115" formulaRange="1"/>
  </ignoredErrors>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2A0B82B0-B36E-4031-B6AA-257F4B8AEC52}">
          <x14:formula1>
            <xm:f>List!$B$3:$B$44</xm:f>
          </x14:formula1>
          <xm:sqref>C4:G5</xm:sqref>
        </x14:dataValidation>
        <x14:dataValidation type="list" allowBlank="1" showInputMessage="1" showErrorMessage="1" xr:uid="{BB9E0119-AB64-439B-8417-B2D87E85E417}">
          <x14:formula1>
            <xm:f>List!$A$3:$A$18</xm:f>
          </x14:formula1>
          <xm:sqref>C3:G3</xm:sqref>
        </x14:dataValidation>
        <x14:dataValidation type="list" allowBlank="1" showInputMessage="1" showErrorMessage="1" xr:uid="{D726AA17-68A9-45CD-8B39-1AFC689D3793}">
          <x14:formula1>
            <xm:f>List!$D$3:$D$4</xm:f>
          </x14:formula1>
          <xm:sqref>C6:G6</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EE500E-36A2-42CE-9F25-DF7C44353DB0}">
  <sheetPr codeName="Sheet5">
    <pageSetUpPr autoPageBreaks="0"/>
  </sheetPr>
  <dimension ref="A1:O177"/>
  <sheetViews>
    <sheetView showGridLines="0" topLeftCell="A3" zoomScale="55" zoomScaleNormal="55" workbookViewId="0">
      <selection activeCell="I3" sqref="I3"/>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85"/>
      <c r="L84" s="33"/>
      <c r="M84" s="33"/>
      <c r="N84" s="33"/>
      <c r="O84" s="33"/>
    </row>
    <row r="85" spans="1:15" s="6" customFormat="1" ht="10" x14ac:dyDescent="0.2">
      <c r="A85" s="87"/>
      <c r="B85" s="20"/>
      <c r="C85" s="21"/>
      <c r="D85" s="22"/>
      <c r="E85" s="27"/>
      <c r="F85" s="27"/>
      <c r="G85" s="28"/>
      <c r="H85" s="28"/>
      <c r="I85" s="28"/>
      <c r="J85" s="157">
        <f t="shared" ref="J85:J103" si="11">SUM(E85:I85)</f>
        <v>0</v>
      </c>
      <c r="K85" s="85"/>
      <c r="L85" s="86"/>
      <c r="M85" s="86"/>
      <c r="N85" s="86"/>
      <c r="O85" s="87"/>
    </row>
    <row r="86" spans="1:15" s="6" customFormat="1" ht="10" x14ac:dyDescent="0.2">
      <c r="A86" s="87"/>
      <c r="B86" s="20"/>
      <c r="C86" s="21"/>
      <c r="D86" s="22"/>
      <c r="E86" s="27"/>
      <c r="F86" s="29"/>
      <c r="G86" s="28"/>
      <c r="H86" s="28"/>
      <c r="I86" s="28"/>
      <c r="J86" s="157">
        <f t="shared" si="11"/>
        <v>0</v>
      </c>
      <c r="K86" s="85"/>
      <c r="L86" s="86"/>
      <c r="M86" s="86"/>
      <c r="N86" s="86"/>
      <c r="O86" s="87"/>
    </row>
    <row r="87" spans="1:15" s="6" customFormat="1" ht="11.5" x14ac:dyDescent="0.25">
      <c r="A87" s="87"/>
      <c r="B87" s="20"/>
      <c r="C87" s="176"/>
      <c r="D87" s="22"/>
      <c r="E87" s="28"/>
      <c r="F87" s="29"/>
      <c r="G87" s="28"/>
      <c r="H87" s="28"/>
      <c r="I87" s="28"/>
      <c r="J87" s="157">
        <f t="shared" si="11"/>
        <v>0</v>
      </c>
      <c r="K87" s="85"/>
      <c r="L87" s="86"/>
      <c r="M87" s="86"/>
      <c r="N87" s="86"/>
      <c r="O87" s="87"/>
    </row>
    <row r="88" spans="1:15" s="6" customFormat="1" ht="10" x14ac:dyDescent="0.2">
      <c r="A88" s="87"/>
      <c r="B88" s="20"/>
      <c r="C88" s="21"/>
      <c r="D88" s="22"/>
      <c r="E88" s="30"/>
      <c r="F88" s="31"/>
      <c r="G88" s="30"/>
      <c r="H88" s="28"/>
      <c r="I88" s="30"/>
      <c r="J88" s="157">
        <f t="shared" si="11"/>
        <v>0</v>
      </c>
      <c r="K88" s="85"/>
      <c r="L88" s="86"/>
      <c r="M88" s="86"/>
      <c r="N88" s="86"/>
      <c r="O88" s="87"/>
    </row>
    <row r="89" spans="1:15" s="6" customFormat="1" ht="10" x14ac:dyDescent="0.2">
      <c r="A89" s="89"/>
      <c r="B89" s="20"/>
      <c r="C89" s="90"/>
      <c r="D89" s="94"/>
      <c r="E89" s="30"/>
      <c r="F89" s="31"/>
      <c r="G89" s="30"/>
      <c r="H89" s="28"/>
      <c r="I89" s="30"/>
      <c r="J89" s="157">
        <f t="shared" si="11"/>
        <v>0</v>
      </c>
      <c r="K89" s="85"/>
      <c r="L89" s="86"/>
      <c r="M89" s="86"/>
      <c r="N89" s="86"/>
      <c r="O89" s="87"/>
    </row>
    <row r="90" spans="1:15" s="6" customFormat="1" ht="10" x14ac:dyDescent="0.2">
      <c r="A90" s="89"/>
      <c r="B90" s="20"/>
      <c r="C90" s="21"/>
      <c r="D90" s="22"/>
      <c r="E90" s="29"/>
      <c r="F90" s="29"/>
      <c r="G90" s="28"/>
      <c r="H90" s="28"/>
      <c r="I90" s="28"/>
      <c r="J90" s="157">
        <f t="shared" si="11"/>
        <v>0</v>
      </c>
      <c r="K90" s="85"/>
      <c r="L90" s="86"/>
      <c r="M90" s="86"/>
      <c r="N90" s="86"/>
      <c r="O90" s="87"/>
    </row>
    <row r="91" spans="1:15" s="6" customFormat="1" ht="10" x14ac:dyDescent="0.2">
      <c r="A91" s="87"/>
      <c r="B91" s="20"/>
      <c r="C91" s="21"/>
      <c r="D91" s="22"/>
      <c r="E91" s="30"/>
      <c r="F91" s="30"/>
      <c r="G91" s="30"/>
      <c r="H91" s="30"/>
      <c r="I91" s="30"/>
      <c r="J91" s="157">
        <f t="shared" si="11"/>
        <v>0</v>
      </c>
      <c r="K91" s="85"/>
      <c r="L91" s="86"/>
      <c r="M91" s="86"/>
      <c r="N91" s="86"/>
      <c r="O91" s="87"/>
    </row>
    <row r="92" spans="1:15" s="6" customFormat="1" ht="10" x14ac:dyDescent="0.2">
      <c r="A92" s="87"/>
      <c r="B92" s="20"/>
      <c r="C92" s="21"/>
      <c r="D92" s="22"/>
      <c r="E92" s="30"/>
      <c r="F92" s="30"/>
      <c r="G92" s="30"/>
      <c r="H92" s="30"/>
      <c r="I92" s="30"/>
      <c r="J92" s="157">
        <f t="shared" si="11"/>
        <v>0</v>
      </c>
      <c r="K92" s="85"/>
      <c r="L92" s="86"/>
      <c r="M92" s="86"/>
      <c r="N92" s="86"/>
      <c r="O92" s="87"/>
    </row>
    <row r="93" spans="1:15" s="6" customFormat="1" ht="10" x14ac:dyDescent="0.2">
      <c r="A93" s="87"/>
      <c r="B93" s="20"/>
      <c r="C93" s="21"/>
      <c r="D93" s="22"/>
      <c r="E93" s="30"/>
      <c r="F93" s="30"/>
      <c r="G93" s="30"/>
      <c r="H93" s="30"/>
      <c r="I93" s="30"/>
      <c r="J93" s="157">
        <f t="shared" si="11"/>
        <v>0</v>
      </c>
      <c r="K93" s="85"/>
      <c r="L93" s="86"/>
      <c r="M93" s="86"/>
      <c r="N93" s="86"/>
      <c r="O93" s="87"/>
    </row>
    <row r="94" spans="1:15" s="6" customFormat="1" ht="10" x14ac:dyDescent="0.2">
      <c r="A94" s="87"/>
      <c r="B94" s="20"/>
      <c r="C94" s="21"/>
      <c r="D94" s="22"/>
      <c r="E94" s="30"/>
      <c r="F94" s="30"/>
      <c r="G94" s="30"/>
      <c r="H94" s="30"/>
      <c r="I94" s="30"/>
      <c r="J94" s="157">
        <f t="shared" si="11"/>
        <v>0</v>
      </c>
      <c r="K94" s="85"/>
      <c r="L94" s="86"/>
      <c r="M94" s="86"/>
      <c r="N94" s="86"/>
      <c r="O94" s="87"/>
    </row>
    <row r="95" spans="1:15" s="6" customFormat="1" ht="10" x14ac:dyDescent="0.2">
      <c r="A95" s="87"/>
      <c r="B95" s="20"/>
      <c r="C95" s="21"/>
      <c r="D95" s="22"/>
      <c r="E95" s="30"/>
      <c r="F95" s="30"/>
      <c r="G95" s="30"/>
      <c r="H95" s="30"/>
      <c r="I95" s="30"/>
      <c r="J95" s="157">
        <f t="shared" si="11"/>
        <v>0</v>
      </c>
      <c r="K95" s="85"/>
      <c r="L95" s="86"/>
      <c r="M95" s="86"/>
      <c r="N95" s="86"/>
      <c r="O95" s="87"/>
    </row>
    <row r="96" spans="1:15" s="6" customFormat="1" ht="10" x14ac:dyDescent="0.2">
      <c r="A96" s="89"/>
      <c r="B96" s="20"/>
      <c r="C96" s="90"/>
      <c r="D96" s="94"/>
      <c r="E96" s="30"/>
      <c r="F96" s="30"/>
      <c r="G96" s="30"/>
      <c r="H96" s="30"/>
      <c r="I96" s="30"/>
      <c r="J96" s="157">
        <f t="shared" si="11"/>
        <v>0</v>
      </c>
      <c r="K96" s="85"/>
      <c r="L96" s="86"/>
      <c r="M96" s="86"/>
      <c r="N96" s="86"/>
      <c r="O96" s="87"/>
    </row>
    <row r="97" spans="1:15" s="6" customFormat="1" ht="10" x14ac:dyDescent="0.2">
      <c r="A97" s="89"/>
      <c r="B97" s="20"/>
      <c r="C97" s="90"/>
      <c r="D97" s="94"/>
      <c r="E97" s="30"/>
      <c r="F97" s="30"/>
      <c r="G97" s="30"/>
      <c r="H97" s="30"/>
      <c r="I97" s="30"/>
      <c r="J97" s="157">
        <f t="shared" si="11"/>
        <v>0</v>
      </c>
      <c r="K97" s="85"/>
      <c r="L97" s="86"/>
      <c r="M97" s="86"/>
      <c r="N97" s="86"/>
      <c r="O97" s="87"/>
    </row>
    <row r="98" spans="1:15" s="6" customFormat="1" ht="10" x14ac:dyDescent="0.2">
      <c r="A98" s="89"/>
      <c r="B98" s="20"/>
      <c r="C98" s="90"/>
      <c r="D98" s="94"/>
      <c r="E98" s="30"/>
      <c r="F98" s="30"/>
      <c r="G98" s="30"/>
      <c r="H98" s="30"/>
      <c r="I98" s="30"/>
      <c r="J98" s="157">
        <f t="shared" si="11"/>
        <v>0</v>
      </c>
      <c r="K98" s="85"/>
      <c r="L98" s="86"/>
      <c r="M98" s="86"/>
      <c r="N98" s="86"/>
      <c r="O98" s="87"/>
    </row>
    <row r="99" spans="1:15" s="6" customFormat="1" ht="10" x14ac:dyDescent="0.2">
      <c r="A99" s="89"/>
      <c r="B99" s="20"/>
      <c r="C99" s="90"/>
      <c r="D99" s="94"/>
      <c r="E99" s="30"/>
      <c r="F99" s="31"/>
      <c r="G99" s="30"/>
      <c r="H99" s="30"/>
      <c r="I99" s="30"/>
      <c r="J99" s="157">
        <f t="shared" si="11"/>
        <v>0</v>
      </c>
      <c r="K99" s="85"/>
      <c r="L99" s="86"/>
      <c r="M99" s="86"/>
      <c r="N99" s="86"/>
      <c r="O99" s="87"/>
    </row>
    <row r="100" spans="1:15" s="6" customFormat="1" ht="10" x14ac:dyDescent="0.2">
      <c r="A100" s="89"/>
      <c r="B100" s="20"/>
      <c r="C100" s="90"/>
      <c r="D100" s="94"/>
      <c r="E100" s="30"/>
      <c r="F100" s="31"/>
      <c r="G100" s="30"/>
      <c r="H100" s="30"/>
      <c r="I100" s="30"/>
      <c r="J100" s="157">
        <f t="shared" si="11"/>
        <v>0</v>
      </c>
      <c r="K100" s="85"/>
      <c r="L100" s="86"/>
      <c r="M100" s="86"/>
      <c r="N100" s="86"/>
      <c r="O100" s="87"/>
    </row>
    <row r="101" spans="1:15" s="6" customFormat="1" ht="10" x14ac:dyDescent="0.2">
      <c r="A101" s="89"/>
      <c r="B101" s="20"/>
      <c r="C101" s="90"/>
      <c r="D101" s="94"/>
      <c r="E101" s="30"/>
      <c r="F101" s="31"/>
      <c r="G101" s="30"/>
      <c r="H101" s="30"/>
      <c r="I101" s="30"/>
      <c r="J101" s="157">
        <f t="shared" si="11"/>
        <v>0</v>
      </c>
      <c r="K101" s="85"/>
      <c r="L101" s="86"/>
      <c r="M101" s="86"/>
      <c r="N101" s="86"/>
      <c r="O101" s="87"/>
    </row>
    <row r="102" spans="1:15" s="6" customFormat="1" ht="10" x14ac:dyDescent="0.2">
      <c r="A102" s="89"/>
      <c r="B102" s="20"/>
      <c r="C102" s="90"/>
      <c r="D102" s="94"/>
      <c r="E102" s="30"/>
      <c r="F102" s="31"/>
      <c r="G102" s="30"/>
      <c r="H102" s="30"/>
      <c r="I102" s="30"/>
      <c r="J102" s="157">
        <f t="shared" si="11"/>
        <v>0</v>
      </c>
      <c r="K102" s="85"/>
      <c r="L102" s="86"/>
      <c r="M102" s="86"/>
      <c r="N102" s="86"/>
      <c r="O102" s="87"/>
    </row>
    <row r="103" spans="1:15" s="6" customFormat="1" ht="10" x14ac:dyDescent="0.2">
      <c r="A103" s="89"/>
      <c r="B103" s="20"/>
      <c r="C103" s="90"/>
      <c r="D103" s="94"/>
      <c r="E103" s="92"/>
      <c r="F103" s="93"/>
      <c r="G103" s="92"/>
      <c r="H103" s="92"/>
      <c r="I103" s="92"/>
      <c r="J103" s="157">
        <f t="shared" si="11"/>
        <v>0</v>
      </c>
      <c r="K103" s="85"/>
      <c r="L103" s="86"/>
      <c r="M103" s="86"/>
      <c r="N103" s="86"/>
      <c r="O103" s="87"/>
    </row>
    <row r="104" spans="1:15" s="6" customFormat="1" ht="14.5" x14ac:dyDescent="0.35">
      <c r="A104" s="84" t="s">
        <v>88</v>
      </c>
      <c r="B104" s="23"/>
      <c r="C104" s="175" t="s">
        <v>21</v>
      </c>
      <c r="D104" s="173">
        <f>SUM(D84:D103)</f>
        <v>0</v>
      </c>
      <c r="E104" s="174">
        <f t="shared" ref="E104:J104" si="12">SUM(E84:E103)</f>
        <v>0</v>
      </c>
      <c r="F104" s="174">
        <f t="shared" si="12"/>
        <v>0</v>
      </c>
      <c r="G104" s="174">
        <f t="shared" si="12"/>
        <v>0</v>
      </c>
      <c r="H104" s="174">
        <f t="shared" si="12"/>
        <v>0</v>
      </c>
      <c r="I104" s="174">
        <f t="shared" si="12"/>
        <v>0</v>
      </c>
      <c r="J104" s="174">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7"/>
      <c r="I108" s="28"/>
      <c r="J108" s="157">
        <f>SUM(E108:I108)</f>
        <v>0</v>
      </c>
      <c r="K108" s="237"/>
      <c r="L108" s="237"/>
      <c r="M108" s="237"/>
      <c r="N108" s="237"/>
      <c r="O108" s="237"/>
    </row>
    <row r="109" spans="1:15" s="6" customFormat="1" ht="10" x14ac:dyDescent="0.2">
      <c r="A109" s="87"/>
      <c r="B109" s="20"/>
      <c r="C109" s="21"/>
      <c r="D109" s="22"/>
      <c r="E109" s="27"/>
      <c r="F109" s="27"/>
      <c r="G109" s="28"/>
      <c r="H109" s="27"/>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7"/>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75" t="s">
        <v>21</v>
      </c>
      <c r="D128" s="173">
        <f t="shared" ref="D128:J128" si="14">SUM(D108:D127)</f>
        <v>0</v>
      </c>
      <c r="E128" s="174">
        <f t="shared" si="14"/>
        <v>0</v>
      </c>
      <c r="F128" s="174">
        <f t="shared" si="14"/>
        <v>0</v>
      </c>
      <c r="G128" s="174">
        <f t="shared" si="14"/>
        <v>0</v>
      </c>
      <c r="H128" s="174">
        <f t="shared" si="14"/>
        <v>0</v>
      </c>
      <c r="I128" s="174">
        <f t="shared" si="14"/>
        <v>0</v>
      </c>
      <c r="J128" s="174">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7"/>
      <c r="I132" s="28"/>
      <c r="J132" s="157">
        <f>SUM(E132:I132)</f>
        <v>0</v>
      </c>
      <c r="K132" s="237"/>
      <c r="L132" s="237"/>
      <c r="M132" s="237"/>
      <c r="N132" s="237"/>
      <c r="O132" s="237"/>
    </row>
    <row r="133" spans="1:15" s="6" customFormat="1" ht="10" x14ac:dyDescent="0.2">
      <c r="A133" s="32"/>
      <c r="B133" s="20"/>
      <c r="C133" s="21"/>
      <c r="D133" s="22"/>
      <c r="E133" s="27"/>
      <c r="F133" s="27"/>
      <c r="G133" s="28"/>
      <c r="H133" s="27"/>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7"/>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84">
        <f t="shared" si="15"/>
        <v>0</v>
      </c>
      <c r="K139" s="238"/>
      <c r="L139" s="239"/>
      <c r="M139" s="239"/>
      <c r="N139" s="239"/>
      <c r="O139" s="240"/>
    </row>
    <row r="140" spans="1:15" s="6" customFormat="1" ht="10" x14ac:dyDescent="0.2">
      <c r="A140" s="32"/>
      <c r="B140" s="20"/>
      <c r="C140" s="21"/>
      <c r="D140" s="22"/>
      <c r="E140" s="30"/>
      <c r="F140" s="31"/>
      <c r="G140" s="30"/>
      <c r="H140" s="30"/>
      <c r="I140" s="30"/>
      <c r="J140" s="184">
        <f t="shared" si="15"/>
        <v>0</v>
      </c>
      <c r="K140" s="238"/>
      <c r="L140" s="239"/>
      <c r="M140" s="239"/>
      <c r="N140" s="239"/>
      <c r="O140" s="240"/>
    </row>
    <row r="141" spans="1:15" s="6" customFormat="1" ht="10" x14ac:dyDescent="0.2">
      <c r="A141" s="32"/>
      <c r="B141" s="20"/>
      <c r="C141" s="21"/>
      <c r="D141" s="22"/>
      <c r="E141" s="30"/>
      <c r="F141" s="31"/>
      <c r="G141" s="30"/>
      <c r="H141" s="30"/>
      <c r="I141" s="30"/>
      <c r="J141" s="184">
        <f t="shared" si="15"/>
        <v>0</v>
      </c>
      <c r="K141" s="238"/>
      <c r="L141" s="239"/>
      <c r="M141" s="239"/>
      <c r="N141" s="239"/>
      <c r="O141" s="240"/>
    </row>
    <row r="142" spans="1:15" s="6" customFormat="1" ht="10" x14ac:dyDescent="0.2">
      <c r="A142" s="32"/>
      <c r="B142" s="20"/>
      <c r="C142" s="21"/>
      <c r="D142" s="22"/>
      <c r="E142" s="30"/>
      <c r="F142" s="31"/>
      <c r="G142" s="30"/>
      <c r="H142" s="30"/>
      <c r="I142" s="30"/>
      <c r="J142" s="184">
        <f t="shared" si="15"/>
        <v>0</v>
      </c>
      <c r="K142" s="238"/>
      <c r="L142" s="239"/>
      <c r="M142" s="239"/>
      <c r="N142" s="239"/>
      <c r="O142" s="240"/>
    </row>
    <row r="143" spans="1:15" s="6" customFormat="1" ht="10" x14ac:dyDescent="0.2">
      <c r="A143" s="32"/>
      <c r="B143" s="20"/>
      <c r="C143" s="21"/>
      <c r="D143" s="22"/>
      <c r="E143" s="30"/>
      <c r="F143" s="31"/>
      <c r="G143" s="30"/>
      <c r="H143" s="30"/>
      <c r="I143" s="30"/>
      <c r="J143" s="184">
        <f t="shared" si="15"/>
        <v>0</v>
      </c>
      <c r="K143" s="238"/>
      <c r="L143" s="239"/>
      <c r="M143" s="239"/>
      <c r="N143" s="239"/>
      <c r="O143" s="240"/>
    </row>
    <row r="144" spans="1:15" s="6" customFormat="1" ht="10" x14ac:dyDescent="0.2">
      <c r="A144" s="32"/>
      <c r="B144" s="20"/>
      <c r="C144" s="21"/>
      <c r="D144" s="22"/>
      <c r="E144" s="30"/>
      <c r="F144" s="31"/>
      <c r="G144" s="30"/>
      <c r="H144" s="30"/>
      <c r="I144" s="30"/>
      <c r="J144" s="184">
        <f t="shared" si="15"/>
        <v>0</v>
      </c>
      <c r="K144" s="238"/>
      <c r="L144" s="239"/>
      <c r="M144" s="239"/>
      <c r="N144" s="239"/>
      <c r="O144" s="240"/>
    </row>
    <row r="145" spans="1:15" s="6" customFormat="1" ht="10" x14ac:dyDescent="0.2">
      <c r="A145" s="32"/>
      <c r="B145" s="20"/>
      <c r="C145" s="21"/>
      <c r="D145" s="22"/>
      <c r="E145" s="30"/>
      <c r="F145" s="31"/>
      <c r="G145" s="30"/>
      <c r="H145" s="30"/>
      <c r="I145" s="30"/>
      <c r="J145" s="184">
        <f t="shared" si="15"/>
        <v>0</v>
      </c>
      <c r="K145" s="238"/>
      <c r="L145" s="239"/>
      <c r="M145" s="239"/>
      <c r="N145" s="239"/>
      <c r="O145" s="240"/>
    </row>
    <row r="146" spans="1:15" s="6" customFormat="1" ht="10" x14ac:dyDescent="0.2">
      <c r="A146" s="32"/>
      <c r="B146" s="20"/>
      <c r="C146" s="21"/>
      <c r="D146" s="22"/>
      <c r="E146" s="30"/>
      <c r="F146" s="31"/>
      <c r="G146" s="30"/>
      <c r="H146" s="30"/>
      <c r="I146" s="30"/>
      <c r="J146" s="184">
        <f t="shared" si="15"/>
        <v>0</v>
      </c>
      <c r="K146" s="238"/>
      <c r="L146" s="239"/>
      <c r="M146" s="239"/>
      <c r="N146" s="239"/>
      <c r="O146" s="240"/>
    </row>
    <row r="147" spans="1:15" s="6" customFormat="1" ht="10" x14ac:dyDescent="0.2">
      <c r="A147" s="32"/>
      <c r="B147" s="20"/>
      <c r="C147" s="21"/>
      <c r="D147" s="22"/>
      <c r="E147" s="30"/>
      <c r="F147" s="31"/>
      <c r="G147" s="30"/>
      <c r="H147" s="30"/>
      <c r="I147" s="30"/>
      <c r="J147" s="184">
        <f t="shared" si="15"/>
        <v>0</v>
      </c>
      <c r="K147" s="238"/>
      <c r="L147" s="239"/>
      <c r="M147" s="239"/>
      <c r="N147" s="239"/>
      <c r="O147" s="240"/>
    </row>
    <row r="148" spans="1:15" s="6" customFormat="1" ht="10" x14ac:dyDescent="0.2">
      <c r="A148" s="32"/>
      <c r="B148" s="20"/>
      <c r="C148" s="21"/>
      <c r="D148" s="22"/>
      <c r="E148" s="30"/>
      <c r="F148" s="31"/>
      <c r="G148" s="30"/>
      <c r="H148" s="30"/>
      <c r="I148" s="30"/>
      <c r="J148" s="184">
        <f t="shared" si="15"/>
        <v>0</v>
      </c>
      <c r="K148" s="238"/>
      <c r="L148" s="239"/>
      <c r="M148" s="239"/>
      <c r="N148" s="239"/>
      <c r="O148" s="240"/>
    </row>
    <row r="149" spans="1:15" s="6" customFormat="1" ht="10" x14ac:dyDescent="0.2">
      <c r="A149" s="32"/>
      <c r="B149" s="20"/>
      <c r="C149" s="21"/>
      <c r="D149" s="22"/>
      <c r="E149" s="30"/>
      <c r="F149" s="31"/>
      <c r="G149" s="30"/>
      <c r="H149" s="30"/>
      <c r="I149" s="30"/>
      <c r="J149" s="184">
        <f t="shared" si="15"/>
        <v>0</v>
      </c>
      <c r="K149" s="238"/>
      <c r="L149" s="239"/>
      <c r="M149" s="239"/>
      <c r="N149" s="239"/>
      <c r="O149" s="240"/>
    </row>
    <row r="150" spans="1:15" s="6" customFormat="1" ht="10" x14ac:dyDescent="0.2">
      <c r="A150" s="32"/>
      <c r="B150" s="20"/>
      <c r="C150" s="21"/>
      <c r="D150" s="22"/>
      <c r="E150" s="30"/>
      <c r="F150" s="31"/>
      <c r="G150" s="30"/>
      <c r="H150" s="30"/>
      <c r="I150" s="30"/>
      <c r="J150" s="184">
        <f t="shared" si="15"/>
        <v>0</v>
      </c>
      <c r="K150" s="238"/>
      <c r="L150" s="239"/>
      <c r="M150" s="239"/>
      <c r="N150" s="239"/>
      <c r="O150" s="240"/>
    </row>
    <row r="151" spans="1:15" s="6" customFormat="1" ht="10" x14ac:dyDescent="0.2">
      <c r="A151" s="32"/>
      <c r="B151" s="20"/>
      <c r="C151" s="21"/>
      <c r="D151" s="22"/>
      <c r="E151" s="30"/>
      <c r="F151" s="31"/>
      <c r="G151" s="30"/>
      <c r="H151" s="30"/>
      <c r="I151" s="30"/>
      <c r="J151" s="184">
        <f t="shared" si="15"/>
        <v>0</v>
      </c>
      <c r="K151" s="237"/>
      <c r="L151" s="237"/>
      <c r="M151" s="237"/>
      <c r="N151" s="237"/>
      <c r="O151" s="237"/>
    </row>
    <row r="152" spans="1:15" s="6" customFormat="1" ht="14.5" x14ac:dyDescent="0.35">
      <c r="A152" s="84" t="s">
        <v>88</v>
      </c>
      <c r="B152" s="23"/>
      <c r="C152" s="175" t="s">
        <v>21</v>
      </c>
      <c r="D152" s="173">
        <f>SUM(D132:D151)</f>
        <v>0</v>
      </c>
      <c r="E152" s="174">
        <f t="shared" ref="E152:J152" si="16">SUM(E132:E151)</f>
        <v>0</v>
      </c>
      <c r="F152" s="174">
        <f t="shared" si="16"/>
        <v>0</v>
      </c>
      <c r="G152" s="174">
        <f t="shared" si="16"/>
        <v>0</v>
      </c>
      <c r="H152" s="174">
        <f t="shared" si="16"/>
        <v>0</v>
      </c>
      <c r="I152" s="174">
        <f t="shared" si="16"/>
        <v>0</v>
      </c>
      <c r="J152" s="174">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60" spans="1:15" x14ac:dyDescent="0.3">
      <c r="J160" s="182"/>
    </row>
    <row r="161" spans="10:10" x14ac:dyDescent="0.3">
      <c r="J161" s="182"/>
    </row>
    <row r="162" spans="10:10" x14ac:dyDescent="0.3">
      <c r="J162" s="182"/>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row r="176" spans="10:10" x14ac:dyDescent="0.3">
      <c r="J176" s="182"/>
    </row>
    <row r="177" spans="10:10" x14ac:dyDescent="0.3">
      <c r="J177" s="182"/>
    </row>
  </sheetData>
  <mergeCells count="95">
    <mergeCell ref="K146:O146"/>
    <mergeCell ref="K145:O145"/>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42:O142"/>
    <mergeCell ref="K143:O143"/>
    <mergeCell ref="K144:O144"/>
    <mergeCell ref="K136:O136"/>
    <mergeCell ref="K137:O137"/>
    <mergeCell ref="K138:O138"/>
    <mergeCell ref="K139:O139"/>
    <mergeCell ref="K140:O140"/>
    <mergeCell ref="K67:O67"/>
    <mergeCell ref="K118:O118"/>
    <mergeCell ref="K119:O119"/>
    <mergeCell ref="K120:O120"/>
    <mergeCell ref="K121:O121"/>
    <mergeCell ref="K109:O109"/>
    <mergeCell ref="K110:O110"/>
    <mergeCell ref="K68:O68"/>
    <mergeCell ref="K69:O69"/>
    <mergeCell ref="K77:O77"/>
    <mergeCell ref="K72:O72"/>
    <mergeCell ref="K107:O107"/>
    <mergeCell ref="K126:O126"/>
    <mergeCell ref="K127:O127"/>
    <mergeCell ref="K108:O108"/>
    <mergeCell ref="K123:O123"/>
    <mergeCell ref="K124:O124"/>
    <mergeCell ref="K125:O125"/>
    <mergeCell ref="K45:O45"/>
    <mergeCell ref="K46:O46"/>
    <mergeCell ref="K83:O83"/>
    <mergeCell ref="K79:O79"/>
    <mergeCell ref="K59:O59"/>
    <mergeCell ref="K60:O60"/>
    <mergeCell ref="K61:O61"/>
    <mergeCell ref="K65:O65"/>
    <mergeCell ref="K66:O66"/>
    <mergeCell ref="K62:O62"/>
    <mergeCell ref="K63:O63"/>
    <mergeCell ref="K64:O64"/>
    <mergeCell ref="K71:O71"/>
    <mergeCell ref="K78:O78"/>
    <mergeCell ref="K70:O70"/>
    <mergeCell ref="K76:O76"/>
    <mergeCell ref="K33:O33"/>
    <mergeCell ref="K34:O34"/>
    <mergeCell ref="K73:O73"/>
    <mergeCell ref="K75:O75"/>
    <mergeCell ref="K74:O74"/>
    <mergeCell ref="K35:O35"/>
    <mergeCell ref="K37:O37"/>
    <mergeCell ref="K38:O38"/>
    <mergeCell ref="K39:O39"/>
    <mergeCell ref="K40:O40"/>
    <mergeCell ref="K49:O49"/>
    <mergeCell ref="K42:O42"/>
    <mergeCell ref="K43:O43"/>
    <mergeCell ref="K44:O44"/>
    <mergeCell ref="K36:O36"/>
    <mergeCell ref="K41:O41"/>
    <mergeCell ref="K47:O47"/>
    <mergeCell ref="K48:O48"/>
    <mergeCell ref="A1:XFD1"/>
    <mergeCell ref="A2:B2"/>
    <mergeCell ref="C2:G2"/>
    <mergeCell ref="A3:A5"/>
    <mergeCell ref="C3:G3"/>
    <mergeCell ref="C4:G4"/>
    <mergeCell ref="A6:B6"/>
    <mergeCell ref="C6:G6"/>
    <mergeCell ref="A7:B7"/>
    <mergeCell ref="C7:G7"/>
    <mergeCell ref="I19:O19"/>
    <mergeCell ref="K30:O30"/>
    <mergeCell ref="K31:O31"/>
    <mergeCell ref="K32:O32"/>
    <mergeCell ref="K147:O147"/>
    <mergeCell ref="K148:O148"/>
    <mergeCell ref="K149:O149"/>
    <mergeCell ref="K150:O150"/>
    <mergeCell ref="K151:O151"/>
  </mergeCells>
  <dataValidations count="1">
    <dataValidation type="list" allowBlank="1" showInputMessage="1" showErrorMessage="1" sqref="B108:B127 B60:B79 B132:B151 B31:B55 B84:B103" xr:uid="{1AD604BF-02B9-4E57-8529-296272B425C4}">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9C09B47F-4357-4F8A-9D6F-C5BB802EB359}">
          <x14:formula1>
            <xm:f>List!$B$3:$B$44</xm:f>
          </x14:formula1>
          <xm:sqref>C4:G5</xm:sqref>
        </x14:dataValidation>
        <x14:dataValidation type="list" allowBlank="1" showInputMessage="1" showErrorMessage="1" xr:uid="{1C1F1A1B-87C6-4BF2-BA6B-3EF842CAB9BE}">
          <x14:formula1>
            <xm:f>List!$A$3:$A$18</xm:f>
          </x14:formula1>
          <xm:sqref>C3:G3</xm:sqref>
        </x14:dataValidation>
        <x14:dataValidation type="list" allowBlank="1" showInputMessage="1" showErrorMessage="1" xr:uid="{ECAF8E47-6381-42F1-8796-E302EBE6DA20}">
          <x14:formula1>
            <xm:f>List!$D$3:$D$4</xm:f>
          </x14:formula1>
          <xm:sqref>C6:G6</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94E8A7-7D21-48A2-B122-24B7544CCCDC}">
  <sheetPr codeName="Sheet6">
    <pageSetUpPr autoPageBreaks="0"/>
  </sheetPr>
  <dimension ref="A1:O175"/>
  <sheetViews>
    <sheetView showGridLines="0" zoomScale="55" zoomScaleNormal="55" workbookViewId="0">
      <selection activeCell="J9" sqref="J9"/>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5" x14ac:dyDescent="0.2">
      <c r="A31" s="57"/>
      <c r="B31" s="109"/>
      <c r="C31" s="110"/>
      <c r="D31" s="111"/>
      <c r="E31" s="112"/>
      <c r="F31" s="112"/>
      <c r="G31" s="112"/>
      <c r="H31" s="112"/>
      <c r="I31" s="112"/>
      <c r="J31" s="155">
        <f>SUM(E31:I31)</f>
        <v>0</v>
      </c>
      <c r="K31" s="222"/>
      <c r="L31" s="223"/>
      <c r="M31" s="223"/>
      <c r="N31" s="223"/>
      <c r="O31" s="224"/>
    </row>
    <row r="32" spans="1:15" s="6" customFormat="1" ht="10.5" x14ac:dyDescent="0.25">
      <c r="A32" s="58"/>
      <c r="B32" s="109"/>
      <c r="C32" s="110"/>
      <c r="D32" s="111"/>
      <c r="E32" s="112"/>
      <c r="F32" s="112"/>
      <c r="G32" s="112"/>
      <c r="H32" s="112"/>
      <c r="I32" s="112"/>
      <c r="J32" s="155">
        <f t="shared" ref="J32:J55" si="7">SUM(E32:I32)</f>
        <v>0</v>
      </c>
      <c r="K32" s="222"/>
      <c r="L32" s="223"/>
      <c r="M32" s="223"/>
      <c r="N32" s="223"/>
      <c r="O32" s="224"/>
    </row>
    <row r="33" spans="1:15" s="6" customFormat="1" ht="10.5" x14ac:dyDescent="0.2">
      <c r="A33" s="59"/>
      <c r="B33" s="109"/>
      <c r="C33" s="110"/>
      <c r="D33" s="111"/>
      <c r="E33" s="112"/>
      <c r="F33" s="112"/>
      <c r="G33" s="112"/>
      <c r="H33" s="112"/>
      <c r="I33" s="112"/>
      <c r="J33" s="155">
        <f t="shared" si="7"/>
        <v>0</v>
      </c>
      <c r="K33" s="222"/>
      <c r="L33" s="223"/>
      <c r="M33" s="223"/>
      <c r="N33" s="223"/>
      <c r="O33" s="224"/>
    </row>
    <row r="34" spans="1:15" s="6" customFormat="1" ht="10.5" x14ac:dyDescent="0.2">
      <c r="A34" s="59"/>
      <c r="B34" s="109"/>
      <c r="C34" s="110"/>
      <c r="D34" s="111"/>
      <c r="E34" s="112"/>
      <c r="F34" s="112"/>
      <c r="G34" s="112"/>
      <c r="H34" s="112"/>
      <c r="I34" s="112"/>
      <c r="J34" s="155">
        <f t="shared" si="7"/>
        <v>0</v>
      </c>
      <c r="K34" s="222"/>
      <c r="L34" s="223"/>
      <c r="M34" s="223"/>
      <c r="N34" s="223"/>
      <c r="O34" s="224"/>
    </row>
    <row r="35" spans="1:15" s="6" customFormat="1" ht="10.5" x14ac:dyDescent="0.2">
      <c r="A35" s="59"/>
      <c r="B35" s="109"/>
      <c r="C35" s="110"/>
      <c r="D35" s="111"/>
      <c r="E35" s="112"/>
      <c r="F35" s="112"/>
      <c r="G35" s="112"/>
      <c r="H35" s="112"/>
      <c r="I35" s="112"/>
      <c r="J35" s="155">
        <f t="shared" si="7"/>
        <v>0</v>
      </c>
      <c r="K35" s="222"/>
      <c r="L35" s="223"/>
      <c r="M35" s="223"/>
      <c r="N35" s="223"/>
      <c r="O35" s="224"/>
    </row>
    <row r="36" spans="1:15" s="6" customFormat="1" ht="10.5" x14ac:dyDescent="0.2">
      <c r="A36" s="59"/>
      <c r="B36" s="109"/>
      <c r="C36" s="110"/>
      <c r="D36" s="111"/>
      <c r="E36" s="112"/>
      <c r="F36" s="112"/>
      <c r="G36" s="112"/>
      <c r="H36" s="112"/>
      <c r="I36" s="112"/>
      <c r="J36" s="156">
        <f t="shared" si="7"/>
        <v>0</v>
      </c>
      <c r="K36" s="222"/>
      <c r="L36" s="223"/>
      <c r="M36" s="223"/>
      <c r="N36" s="223"/>
      <c r="O36" s="224"/>
    </row>
    <row r="37" spans="1:15" s="6" customFormat="1" ht="10.5" x14ac:dyDescent="0.2">
      <c r="A37" s="59"/>
      <c r="B37" s="109"/>
      <c r="C37" s="110"/>
      <c r="D37" s="111"/>
      <c r="E37" s="112"/>
      <c r="F37" s="112"/>
      <c r="G37" s="112"/>
      <c r="H37" s="112"/>
      <c r="I37" s="112"/>
      <c r="J37" s="156">
        <f t="shared" si="7"/>
        <v>0</v>
      </c>
      <c r="K37" s="222"/>
      <c r="L37" s="223"/>
      <c r="M37" s="223"/>
      <c r="N37" s="223"/>
      <c r="O37" s="224"/>
    </row>
    <row r="38" spans="1:15" s="6" customFormat="1" ht="10.5" x14ac:dyDescent="0.2">
      <c r="A38" s="59"/>
      <c r="B38" s="109"/>
      <c r="C38" s="110"/>
      <c r="D38" s="111"/>
      <c r="E38" s="112"/>
      <c r="F38" s="112"/>
      <c r="G38" s="112"/>
      <c r="H38" s="112"/>
      <c r="I38" s="112"/>
      <c r="J38" s="156">
        <f t="shared" si="7"/>
        <v>0</v>
      </c>
      <c r="K38" s="222"/>
      <c r="L38" s="223"/>
      <c r="M38" s="223"/>
      <c r="N38" s="223"/>
      <c r="O38" s="224"/>
    </row>
    <row r="39" spans="1:15" s="6" customFormat="1" ht="10.5" x14ac:dyDescent="0.2">
      <c r="A39" s="59"/>
      <c r="B39" s="109"/>
      <c r="C39" s="110"/>
      <c r="D39" s="111"/>
      <c r="E39" s="112"/>
      <c r="F39" s="112"/>
      <c r="G39" s="112"/>
      <c r="H39" s="112"/>
      <c r="I39" s="112"/>
      <c r="J39" s="156">
        <f t="shared" si="7"/>
        <v>0</v>
      </c>
      <c r="K39" s="222"/>
      <c r="L39" s="223"/>
      <c r="M39" s="223"/>
      <c r="N39" s="223"/>
      <c r="O39" s="224"/>
    </row>
    <row r="40" spans="1:15" s="6" customFormat="1" ht="10.5" x14ac:dyDescent="0.2">
      <c r="A40" s="59"/>
      <c r="B40" s="109"/>
      <c r="C40" s="110"/>
      <c r="D40" s="111"/>
      <c r="E40" s="112"/>
      <c r="F40" s="112"/>
      <c r="G40" s="112"/>
      <c r="H40" s="112"/>
      <c r="I40" s="112"/>
      <c r="J40" s="156">
        <f t="shared" si="7"/>
        <v>0</v>
      </c>
      <c r="K40" s="222"/>
      <c r="L40" s="223"/>
      <c r="M40" s="223"/>
      <c r="N40" s="223"/>
      <c r="O40" s="224"/>
    </row>
    <row r="41" spans="1:15" s="6" customFormat="1" ht="10.5" x14ac:dyDescent="0.2">
      <c r="A41" s="59"/>
      <c r="B41" s="109"/>
      <c r="C41" s="110"/>
      <c r="D41" s="111"/>
      <c r="E41" s="112"/>
      <c r="F41" s="112"/>
      <c r="G41" s="112"/>
      <c r="H41" s="112"/>
      <c r="I41" s="112"/>
      <c r="J41" s="156">
        <f t="shared" si="7"/>
        <v>0</v>
      </c>
      <c r="K41" s="222"/>
      <c r="L41" s="223"/>
      <c r="M41" s="223"/>
      <c r="N41" s="223"/>
      <c r="O41" s="224"/>
    </row>
    <row r="42" spans="1:15" s="6" customFormat="1" ht="10.5" x14ac:dyDescent="0.2">
      <c r="A42" s="78"/>
      <c r="B42" s="109"/>
      <c r="C42" s="110"/>
      <c r="D42" s="111"/>
      <c r="E42" s="112"/>
      <c r="F42" s="112"/>
      <c r="G42" s="112"/>
      <c r="H42" s="112"/>
      <c r="I42" s="112"/>
      <c r="J42" s="156">
        <f t="shared" si="7"/>
        <v>0</v>
      </c>
      <c r="K42" s="222"/>
      <c r="L42" s="223"/>
      <c r="M42" s="223"/>
      <c r="N42" s="223"/>
      <c r="O42" s="224"/>
    </row>
    <row r="43" spans="1:15" s="6" customFormat="1" ht="10.5" x14ac:dyDescent="0.2">
      <c r="A43" s="78"/>
      <c r="B43" s="109"/>
      <c r="C43" s="110"/>
      <c r="D43" s="111"/>
      <c r="E43" s="112"/>
      <c r="F43" s="112"/>
      <c r="G43" s="112"/>
      <c r="H43" s="112"/>
      <c r="I43" s="112"/>
      <c r="J43" s="156">
        <f t="shared" si="7"/>
        <v>0</v>
      </c>
      <c r="K43" s="222"/>
      <c r="L43" s="223"/>
      <c r="M43" s="223"/>
      <c r="N43" s="223"/>
      <c r="O43" s="224"/>
    </row>
    <row r="44" spans="1:15" s="6" customFormat="1" ht="10.5" x14ac:dyDescent="0.2">
      <c r="A44" s="78"/>
      <c r="B44" s="109"/>
      <c r="C44" s="110"/>
      <c r="D44" s="111"/>
      <c r="E44" s="112"/>
      <c r="F44" s="112"/>
      <c r="G44" s="112"/>
      <c r="H44" s="112"/>
      <c r="I44" s="112"/>
      <c r="J44" s="156">
        <f t="shared" si="7"/>
        <v>0</v>
      </c>
      <c r="K44" s="222"/>
      <c r="L44" s="223"/>
      <c r="M44" s="223"/>
      <c r="N44" s="223"/>
      <c r="O44" s="224"/>
    </row>
    <row r="45" spans="1:15" s="6" customFormat="1" ht="10.5" x14ac:dyDescent="0.2">
      <c r="A45" s="78"/>
      <c r="B45" s="109"/>
      <c r="C45" s="110"/>
      <c r="D45" s="111"/>
      <c r="E45" s="112"/>
      <c r="F45" s="112"/>
      <c r="G45" s="112"/>
      <c r="H45" s="112"/>
      <c r="I45" s="112"/>
      <c r="J45" s="156">
        <f t="shared" si="7"/>
        <v>0</v>
      </c>
      <c r="K45" s="222"/>
      <c r="L45" s="223"/>
      <c r="M45" s="223"/>
      <c r="N45" s="223"/>
      <c r="O45" s="224"/>
    </row>
    <row r="46" spans="1:15" s="6" customFormat="1" ht="10.5" x14ac:dyDescent="0.2">
      <c r="A46" s="78"/>
      <c r="B46" s="109"/>
      <c r="C46" s="110"/>
      <c r="D46" s="111"/>
      <c r="E46" s="112"/>
      <c r="F46" s="112"/>
      <c r="G46" s="112"/>
      <c r="H46" s="112"/>
      <c r="I46" s="112"/>
      <c r="J46" s="156">
        <f t="shared" si="7"/>
        <v>0</v>
      </c>
      <c r="K46" s="222"/>
      <c r="L46" s="223"/>
      <c r="M46" s="223"/>
      <c r="N46" s="223"/>
      <c r="O46" s="224"/>
    </row>
    <row r="47" spans="1:15" s="6" customFormat="1" ht="10.5" x14ac:dyDescent="0.2">
      <c r="A47" s="78"/>
      <c r="B47" s="109"/>
      <c r="C47" s="110"/>
      <c r="D47" s="111"/>
      <c r="E47" s="112"/>
      <c r="F47" s="112"/>
      <c r="G47" s="112"/>
      <c r="H47" s="112"/>
      <c r="I47" s="112"/>
      <c r="J47" s="156">
        <f t="shared" si="7"/>
        <v>0</v>
      </c>
      <c r="K47" s="222"/>
      <c r="L47" s="223"/>
      <c r="M47" s="223"/>
      <c r="N47" s="223"/>
      <c r="O47" s="224"/>
    </row>
    <row r="48" spans="1:15" s="6" customFormat="1" ht="10.5" x14ac:dyDescent="0.2">
      <c r="A48" s="78"/>
      <c r="B48" s="109"/>
      <c r="C48" s="110"/>
      <c r="D48" s="111"/>
      <c r="E48" s="112"/>
      <c r="F48" s="112"/>
      <c r="G48" s="112"/>
      <c r="H48" s="112"/>
      <c r="I48" s="112"/>
      <c r="J48" s="156">
        <f t="shared" si="7"/>
        <v>0</v>
      </c>
      <c r="K48" s="222"/>
      <c r="L48" s="223"/>
      <c r="M48" s="223"/>
      <c r="N48" s="223"/>
      <c r="O48" s="224"/>
    </row>
    <row r="49" spans="1:15" s="6" customFormat="1" ht="10.5" x14ac:dyDescent="0.2">
      <c r="A49" s="78"/>
      <c r="B49" s="109"/>
      <c r="C49" s="110"/>
      <c r="D49" s="111"/>
      <c r="E49" s="112"/>
      <c r="F49" s="112"/>
      <c r="G49" s="112"/>
      <c r="H49" s="112"/>
      <c r="I49" s="112"/>
      <c r="J49" s="156">
        <f t="shared" si="7"/>
        <v>0</v>
      </c>
      <c r="K49" s="222"/>
      <c r="L49" s="223"/>
      <c r="M49" s="223"/>
      <c r="N49" s="223"/>
      <c r="O49" s="224"/>
    </row>
    <row r="50" spans="1:15" s="6" customFormat="1" ht="10.5" x14ac:dyDescent="0.2">
      <c r="A50" s="78"/>
      <c r="B50" s="109"/>
      <c r="C50" s="110"/>
      <c r="D50" s="111"/>
      <c r="E50" s="112"/>
      <c r="F50" s="112"/>
      <c r="G50" s="112"/>
      <c r="H50" s="112"/>
      <c r="I50" s="112"/>
      <c r="J50" s="156">
        <f t="shared" si="7"/>
        <v>0</v>
      </c>
      <c r="K50" s="85"/>
      <c r="L50" s="86"/>
      <c r="M50" s="86"/>
      <c r="N50" s="86"/>
      <c r="O50" s="87"/>
    </row>
    <row r="51" spans="1:15" s="6" customFormat="1" ht="10.5" x14ac:dyDescent="0.2">
      <c r="A51" s="78"/>
      <c r="B51" s="109"/>
      <c r="C51" s="110"/>
      <c r="D51" s="111"/>
      <c r="E51" s="112"/>
      <c r="F51" s="112"/>
      <c r="G51" s="112"/>
      <c r="H51" s="112"/>
      <c r="I51" s="112"/>
      <c r="J51" s="156">
        <f t="shared" si="7"/>
        <v>0</v>
      </c>
      <c r="K51" s="85"/>
      <c r="L51" s="86"/>
      <c r="M51" s="86"/>
      <c r="N51" s="86"/>
      <c r="O51" s="87"/>
    </row>
    <row r="52" spans="1:15" s="6" customFormat="1" ht="10.5" x14ac:dyDescent="0.2">
      <c r="A52" s="78"/>
      <c r="B52" s="109"/>
      <c r="C52" s="110"/>
      <c r="D52" s="111"/>
      <c r="E52" s="112"/>
      <c r="F52" s="112"/>
      <c r="G52" s="112"/>
      <c r="H52" s="112"/>
      <c r="I52" s="112"/>
      <c r="J52" s="156">
        <f t="shared" si="7"/>
        <v>0</v>
      </c>
      <c r="K52" s="85"/>
      <c r="L52" s="86"/>
      <c r="M52" s="86"/>
      <c r="N52" s="86"/>
      <c r="O52" s="87"/>
    </row>
    <row r="53" spans="1:15" s="6" customFormat="1" ht="10.5" x14ac:dyDescent="0.2">
      <c r="A53" s="78"/>
      <c r="B53" s="109"/>
      <c r="C53" s="110"/>
      <c r="D53" s="111"/>
      <c r="E53" s="112"/>
      <c r="F53" s="112"/>
      <c r="G53" s="112"/>
      <c r="H53" s="112"/>
      <c r="I53" s="112"/>
      <c r="J53" s="156">
        <f t="shared" si="7"/>
        <v>0</v>
      </c>
      <c r="K53" s="85"/>
      <c r="L53" s="86"/>
      <c r="M53" s="86"/>
      <c r="N53" s="86"/>
      <c r="O53" s="87"/>
    </row>
    <row r="54" spans="1:15" s="6" customFormat="1" ht="10.5" x14ac:dyDescent="0.2">
      <c r="A54" s="78"/>
      <c r="B54" s="109"/>
      <c r="C54" s="110"/>
      <c r="D54" s="111"/>
      <c r="E54" s="112"/>
      <c r="F54" s="112"/>
      <c r="G54" s="112"/>
      <c r="H54" s="112"/>
      <c r="I54" s="112"/>
      <c r="J54" s="156">
        <f t="shared" si="7"/>
        <v>0</v>
      </c>
      <c r="K54" s="85"/>
      <c r="L54" s="86"/>
      <c r="M54" s="86"/>
      <c r="N54" s="86"/>
      <c r="O54" s="87"/>
    </row>
    <row r="55" spans="1:15" s="6" customFormat="1" ht="10.5" x14ac:dyDescent="0.2">
      <c r="A55" s="78"/>
      <c r="B55" s="109"/>
      <c r="C55" s="110"/>
      <c r="D55" s="111"/>
      <c r="E55" s="112"/>
      <c r="F55" s="112"/>
      <c r="G55" s="112"/>
      <c r="H55" s="112"/>
      <c r="I55" s="112"/>
      <c r="J55" s="156">
        <f t="shared" si="7"/>
        <v>0</v>
      </c>
      <c r="K55" s="85"/>
      <c r="L55" s="86"/>
      <c r="M55" s="86"/>
      <c r="N55" s="86"/>
      <c r="O55" s="87"/>
    </row>
    <row r="56" spans="1:15" s="6" customFormat="1" ht="14.5" x14ac:dyDescent="0.35">
      <c r="A56" s="84" t="s">
        <v>88</v>
      </c>
      <c r="B56" s="79"/>
      <c r="C56" s="186" t="s">
        <v>21</v>
      </c>
      <c r="D56" s="187">
        <f t="shared" ref="D56:J56" si="8">SUM(D31:D55)</f>
        <v>0</v>
      </c>
      <c r="E56" s="185">
        <f t="shared" si="8"/>
        <v>0</v>
      </c>
      <c r="F56" s="185">
        <f t="shared" si="8"/>
        <v>0</v>
      </c>
      <c r="G56" s="185">
        <f t="shared" si="8"/>
        <v>0</v>
      </c>
      <c r="H56" s="185">
        <f t="shared" si="8"/>
        <v>0</v>
      </c>
      <c r="I56" s="185">
        <f t="shared" si="8"/>
        <v>0</v>
      </c>
      <c r="J56" s="188">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5" x14ac:dyDescent="0.2">
      <c r="A60" s="88"/>
      <c r="B60" s="20"/>
      <c r="C60" s="163"/>
      <c r="D60" s="26"/>
      <c r="E60" s="27"/>
      <c r="F60" s="27"/>
      <c r="G60" s="28"/>
      <c r="H60" s="28"/>
      <c r="I60" s="28"/>
      <c r="J60" s="155">
        <f t="shared" ref="J60:J79" si="9">SUM(E60:I60)</f>
        <v>0</v>
      </c>
      <c r="K60" s="233"/>
      <c r="L60" s="233"/>
      <c r="M60" s="233"/>
      <c r="N60" s="233"/>
      <c r="O60" s="233"/>
    </row>
    <row r="61" spans="1:15" s="6" customFormat="1" ht="10.5" x14ac:dyDescent="0.2">
      <c r="A61" s="88"/>
      <c r="B61" s="20"/>
      <c r="C61" s="163"/>
      <c r="D61" s="26"/>
      <c r="E61" s="27"/>
      <c r="F61" s="27"/>
      <c r="G61" s="28"/>
      <c r="H61" s="28"/>
      <c r="I61" s="28"/>
      <c r="J61" s="155">
        <f t="shared" si="9"/>
        <v>0</v>
      </c>
      <c r="K61" s="233"/>
      <c r="L61" s="233"/>
      <c r="M61" s="233"/>
      <c r="N61" s="233"/>
      <c r="O61" s="233"/>
    </row>
    <row r="62" spans="1:15" s="6" customFormat="1" ht="10.5" x14ac:dyDescent="0.2">
      <c r="A62" s="88"/>
      <c r="B62" s="20"/>
      <c r="C62" s="163"/>
      <c r="D62" s="26"/>
      <c r="E62" s="27"/>
      <c r="F62" s="27"/>
      <c r="G62" s="28"/>
      <c r="H62" s="28"/>
      <c r="I62" s="28"/>
      <c r="J62" s="155">
        <f t="shared" si="9"/>
        <v>0</v>
      </c>
      <c r="K62" s="233"/>
      <c r="L62" s="233"/>
      <c r="M62" s="233"/>
      <c r="N62" s="233"/>
      <c r="O62" s="233"/>
    </row>
    <row r="63" spans="1:15" s="6" customFormat="1" ht="10.5" x14ac:dyDescent="0.2">
      <c r="A63" s="88"/>
      <c r="B63" s="20"/>
      <c r="C63" s="25"/>
      <c r="D63" s="26"/>
      <c r="E63" s="27"/>
      <c r="F63" s="29"/>
      <c r="G63" s="28"/>
      <c r="H63" s="28"/>
      <c r="I63" s="28"/>
      <c r="J63" s="155">
        <f t="shared" si="9"/>
        <v>0</v>
      </c>
      <c r="K63" s="233"/>
      <c r="L63" s="233"/>
      <c r="M63" s="233"/>
      <c r="N63" s="233"/>
      <c r="O63" s="233"/>
    </row>
    <row r="64" spans="1:15" s="6" customFormat="1" ht="10.5" x14ac:dyDescent="0.2">
      <c r="A64" s="88"/>
      <c r="B64" s="20"/>
      <c r="C64" s="25"/>
      <c r="D64" s="26"/>
      <c r="E64" s="28"/>
      <c r="F64" s="29"/>
      <c r="G64" s="28"/>
      <c r="H64" s="28"/>
      <c r="I64" s="28"/>
      <c r="J64" s="155">
        <f t="shared" si="9"/>
        <v>0</v>
      </c>
      <c r="K64" s="233"/>
      <c r="L64" s="233"/>
      <c r="M64" s="233"/>
      <c r="N64" s="233"/>
      <c r="O64" s="233"/>
    </row>
    <row r="65" spans="1:15" s="6" customFormat="1" ht="10.5" x14ac:dyDescent="0.2">
      <c r="A65" s="100"/>
      <c r="B65" s="20"/>
      <c r="C65" s="101"/>
      <c r="D65" s="102"/>
      <c r="E65" s="28"/>
      <c r="F65" s="29"/>
      <c r="G65" s="28"/>
      <c r="H65" s="28"/>
      <c r="I65" s="28"/>
      <c r="J65" s="155">
        <f t="shared" si="9"/>
        <v>0</v>
      </c>
      <c r="K65" s="234"/>
      <c r="L65" s="235"/>
      <c r="M65" s="235"/>
      <c r="N65" s="235"/>
      <c r="O65" s="236"/>
    </row>
    <row r="66" spans="1:15" s="6" customFormat="1" ht="10.5" x14ac:dyDescent="0.2">
      <c r="A66" s="100"/>
      <c r="B66" s="20"/>
      <c r="C66" s="101"/>
      <c r="D66" s="102"/>
      <c r="E66" s="28"/>
      <c r="F66" s="29"/>
      <c r="G66" s="28"/>
      <c r="H66" s="28"/>
      <c r="I66" s="28"/>
      <c r="J66" s="155">
        <f t="shared" si="9"/>
        <v>0</v>
      </c>
      <c r="K66" s="234"/>
      <c r="L66" s="235"/>
      <c r="M66" s="235"/>
      <c r="N66" s="235"/>
      <c r="O66" s="236"/>
    </row>
    <row r="67" spans="1:15" s="6" customFormat="1" ht="10.5" x14ac:dyDescent="0.2">
      <c r="A67" s="100"/>
      <c r="B67" s="20"/>
      <c r="C67" s="101"/>
      <c r="D67" s="102"/>
      <c r="E67" s="28"/>
      <c r="F67" s="29"/>
      <c r="G67" s="28"/>
      <c r="H67" s="28"/>
      <c r="I67" s="28"/>
      <c r="J67" s="155">
        <f t="shared" si="9"/>
        <v>0</v>
      </c>
      <c r="K67" s="234"/>
      <c r="L67" s="235"/>
      <c r="M67" s="235"/>
      <c r="N67" s="235"/>
      <c r="O67" s="236"/>
    </row>
    <row r="68" spans="1:15" s="6" customFormat="1" ht="10.5" x14ac:dyDescent="0.2">
      <c r="A68" s="100"/>
      <c r="B68" s="20"/>
      <c r="C68" s="101"/>
      <c r="D68" s="102"/>
      <c r="E68" s="28"/>
      <c r="F68" s="29"/>
      <c r="G68" s="28"/>
      <c r="H68" s="28"/>
      <c r="I68" s="28"/>
      <c r="J68" s="155">
        <f t="shared" si="9"/>
        <v>0</v>
      </c>
      <c r="K68" s="234"/>
      <c r="L68" s="235"/>
      <c r="M68" s="235"/>
      <c r="N68" s="235"/>
      <c r="O68" s="236"/>
    </row>
    <row r="69" spans="1:15" s="6" customFormat="1" ht="10.5" x14ac:dyDescent="0.2">
      <c r="A69" s="100"/>
      <c r="B69" s="20"/>
      <c r="C69" s="101"/>
      <c r="D69" s="102"/>
      <c r="E69" s="28"/>
      <c r="F69" s="29"/>
      <c r="G69" s="28"/>
      <c r="H69" s="28"/>
      <c r="I69" s="28"/>
      <c r="J69" s="155">
        <f t="shared" si="9"/>
        <v>0</v>
      </c>
      <c r="K69" s="234"/>
      <c r="L69" s="235"/>
      <c r="M69" s="235"/>
      <c r="N69" s="235"/>
      <c r="O69" s="236"/>
    </row>
    <row r="70" spans="1:15" s="6" customFormat="1" ht="10.5" x14ac:dyDescent="0.2">
      <c r="A70" s="100"/>
      <c r="B70" s="20"/>
      <c r="C70" s="101"/>
      <c r="D70" s="102"/>
      <c r="E70" s="28"/>
      <c r="F70" s="29"/>
      <c r="G70" s="28"/>
      <c r="H70" s="28"/>
      <c r="I70" s="28"/>
      <c r="J70" s="155">
        <f t="shared" si="9"/>
        <v>0</v>
      </c>
      <c r="K70" s="234"/>
      <c r="L70" s="235"/>
      <c r="M70" s="235"/>
      <c r="N70" s="235"/>
      <c r="O70" s="236"/>
    </row>
    <row r="71" spans="1:15" s="6" customFormat="1" ht="10.5" x14ac:dyDescent="0.2">
      <c r="A71" s="100"/>
      <c r="B71" s="20"/>
      <c r="C71" s="101"/>
      <c r="D71" s="102"/>
      <c r="E71" s="28"/>
      <c r="F71" s="29"/>
      <c r="G71" s="28"/>
      <c r="H71" s="28"/>
      <c r="I71" s="28"/>
      <c r="J71" s="155">
        <f t="shared" si="9"/>
        <v>0</v>
      </c>
      <c r="K71" s="234"/>
      <c r="L71" s="235"/>
      <c r="M71" s="235"/>
      <c r="N71" s="235"/>
      <c r="O71" s="236"/>
    </row>
    <row r="72" spans="1:15" s="6" customFormat="1" ht="10.5" x14ac:dyDescent="0.2">
      <c r="A72" s="100"/>
      <c r="B72" s="20"/>
      <c r="C72" s="101"/>
      <c r="D72" s="102"/>
      <c r="E72" s="28"/>
      <c r="F72" s="29"/>
      <c r="G72" s="28"/>
      <c r="H72" s="28"/>
      <c r="I72" s="28"/>
      <c r="J72" s="155">
        <f t="shared" si="9"/>
        <v>0</v>
      </c>
      <c r="K72" s="234"/>
      <c r="L72" s="235"/>
      <c r="M72" s="235"/>
      <c r="N72" s="235"/>
      <c r="O72" s="236"/>
    </row>
    <row r="73" spans="1:15" s="6" customFormat="1" ht="10.5" x14ac:dyDescent="0.2">
      <c r="A73" s="100"/>
      <c r="B73" s="20"/>
      <c r="C73" s="101"/>
      <c r="D73" s="102"/>
      <c r="E73" s="28"/>
      <c r="F73" s="29"/>
      <c r="G73" s="28"/>
      <c r="H73" s="28"/>
      <c r="I73" s="28"/>
      <c r="J73" s="155">
        <f t="shared" si="9"/>
        <v>0</v>
      </c>
      <c r="K73" s="234"/>
      <c r="L73" s="235"/>
      <c r="M73" s="235"/>
      <c r="N73" s="235"/>
      <c r="O73" s="236"/>
    </row>
    <row r="74" spans="1:15" s="6" customFormat="1" ht="10.5" x14ac:dyDescent="0.2">
      <c r="A74" s="100"/>
      <c r="B74" s="20"/>
      <c r="C74" s="101"/>
      <c r="D74" s="102"/>
      <c r="E74" s="28"/>
      <c r="F74" s="29"/>
      <c r="G74" s="28"/>
      <c r="H74" s="28"/>
      <c r="I74" s="28"/>
      <c r="J74" s="155">
        <f t="shared" si="9"/>
        <v>0</v>
      </c>
      <c r="K74" s="234"/>
      <c r="L74" s="235"/>
      <c r="M74" s="235"/>
      <c r="N74" s="235"/>
      <c r="O74" s="236"/>
    </row>
    <row r="75" spans="1:15" s="6" customFormat="1" ht="10.5" x14ac:dyDescent="0.2">
      <c r="A75" s="100"/>
      <c r="B75" s="20"/>
      <c r="C75" s="101"/>
      <c r="D75" s="102"/>
      <c r="E75" s="28"/>
      <c r="F75" s="29"/>
      <c r="G75" s="28"/>
      <c r="H75" s="28"/>
      <c r="I75" s="28"/>
      <c r="J75" s="155">
        <f t="shared" si="9"/>
        <v>0</v>
      </c>
      <c r="K75" s="234"/>
      <c r="L75" s="235"/>
      <c r="M75" s="235"/>
      <c r="N75" s="235"/>
      <c r="O75" s="236"/>
    </row>
    <row r="76" spans="1:15" s="6" customFormat="1" ht="10.5" x14ac:dyDescent="0.2">
      <c r="A76" s="100"/>
      <c r="B76" s="20"/>
      <c r="C76" s="101"/>
      <c r="D76" s="102"/>
      <c r="E76" s="28"/>
      <c r="F76" s="29"/>
      <c r="G76" s="28"/>
      <c r="H76" s="28"/>
      <c r="I76" s="28"/>
      <c r="J76" s="155">
        <f t="shared" si="9"/>
        <v>0</v>
      </c>
      <c r="K76" s="234"/>
      <c r="L76" s="235"/>
      <c r="M76" s="235"/>
      <c r="N76" s="235"/>
      <c r="O76" s="236"/>
    </row>
    <row r="77" spans="1:15" s="6" customFormat="1" ht="10.5" x14ac:dyDescent="0.2">
      <c r="A77" s="100"/>
      <c r="B77" s="20"/>
      <c r="C77" s="101"/>
      <c r="D77" s="102"/>
      <c r="E77" s="28"/>
      <c r="F77" s="29"/>
      <c r="G77" s="28"/>
      <c r="H77" s="28"/>
      <c r="I77" s="28"/>
      <c r="J77" s="155">
        <f t="shared" si="9"/>
        <v>0</v>
      </c>
      <c r="K77" s="234"/>
      <c r="L77" s="235"/>
      <c r="M77" s="235"/>
      <c r="N77" s="235"/>
      <c r="O77" s="236"/>
    </row>
    <row r="78" spans="1:15" s="6" customFormat="1" ht="10.5" x14ac:dyDescent="0.2">
      <c r="A78" s="100"/>
      <c r="B78" s="20"/>
      <c r="C78" s="101"/>
      <c r="D78" s="102"/>
      <c r="E78" s="28"/>
      <c r="F78" s="29"/>
      <c r="G78" s="28"/>
      <c r="H78" s="28"/>
      <c r="I78" s="28"/>
      <c r="J78" s="155">
        <f t="shared" si="9"/>
        <v>0</v>
      </c>
      <c r="K78" s="234"/>
      <c r="L78" s="235"/>
      <c r="M78" s="235"/>
      <c r="N78" s="235"/>
      <c r="O78" s="236"/>
    </row>
    <row r="79" spans="1:15" s="6" customFormat="1" ht="10.5" x14ac:dyDescent="0.2">
      <c r="A79" s="89"/>
      <c r="B79" s="20"/>
      <c r="C79" s="90"/>
      <c r="D79" s="91"/>
      <c r="E79" s="92"/>
      <c r="F79" s="93"/>
      <c r="G79" s="92"/>
      <c r="H79" s="92"/>
      <c r="I79" s="92"/>
      <c r="J79" s="155">
        <f t="shared" si="9"/>
        <v>0</v>
      </c>
      <c r="K79" s="237"/>
      <c r="L79" s="237"/>
      <c r="M79" s="237"/>
      <c r="N79" s="237"/>
      <c r="O79" s="237"/>
    </row>
    <row r="80" spans="1:15" s="6" customFormat="1" ht="14.5" x14ac:dyDescent="0.35">
      <c r="A80" s="84" t="s">
        <v>88</v>
      </c>
      <c r="B80" s="23"/>
      <c r="C80" s="186" t="s">
        <v>21</v>
      </c>
      <c r="D80" s="187">
        <f t="shared" ref="D80:J80" si="10">SUM(D60:D79)</f>
        <v>0</v>
      </c>
      <c r="E80" s="185">
        <f t="shared" si="10"/>
        <v>0</v>
      </c>
      <c r="F80" s="185">
        <f t="shared" si="10"/>
        <v>0</v>
      </c>
      <c r="G80" s="185">
        <f t="shared" si="10"/>
        <v>0</v>
      </c>
      <c r="H80" s="185">
        <f t="shared" si="10"/>
        <v>0</v>
      </c>
      <c r="I80" s="185">
        <f t="shared" si="10"/>
        <v>0</v>
      </c>
      <c r="J80" s="188">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5" x14ac:dyDescent="0.2">
      <c r="A84" s="32"/>
      <c r="B84" s="20"/>
      <c r="C84" s="21"/>
      <c r="D84" s="22"/>
      <c r="E84" s="27"/>
      <c r="F84" s="27"/>
      <c r="G84" s="28"/>
      <c r="H84" s="28"/>
      <c r="I84" s="28"/>
      <c r="J84" s="155">
        <f>SUM(E84:I84)</f>
        <v>0</v>
      </c>
      <c r="K84" s="33"/>
      <c r="L84" s="33"/>
      <c r="M84" s="33"/>
      <c r="N84" s="33"/>
      <c r="O84" s="33"/>
    </row>
    <row r="85" spans="1:15" s="6" customFormat="1" ht="10.5" x14ac:dyDescent="0.2">
      <c r="A85" s="87"/>
      <c r="B85" s="20"/>
      <c r="C85" s="21"/>
      <c r="D85" s="22"/>
      <c r="E85" s="27"/>
      <c r="F85" s="27"/>
      <c r="G85" s="28"/>
      <c r="H85" s="28"/>
      <c r="I85" s="28"/>
      <c r="J85" s="155">
        <f t="shared" ref="J85:J103" si="11">SUM(E85:I85)</f>
        <v>0</v>
      </c>
      <c r="K85" s="237"/>
      <c r="L85" s="237"/>
      <c r="M85" s="237"/>
      <c r="N85" s="237"/>
      <c r="O85" s="237"/>
    </row>
    <row r="86" spans="1:15" s="6" customFormat="1" ht="10.5" x14ac:dyDescent="0.2">
      <c r="A86" s="87"/>
      <c r="B86" s="20"/>
      <c r="C86" s="21"/>
      <c r="D86" s="22"/>
      <c r="E86" s="27"/>
      <c r="F86" s="29"/>
      <c r="G86" s="28"/>
      <c r="H86" s="28"/>
      <c r="I86" s="28"/>
      <c r="J86" s="155">
        <f t="shared" si="11"/>
        <v>0</v>
      </c>
      <c r="K86" s="237"/>
      <c r="L86" s="237"/>
      <c r="M86" s="237"/>
      <c r="N86" s="237"/>
      <c r="O86" s="237"/>
    </row>
    <row r="87" spans="1:15" s="6" customFormat="1" ht="11.5" x14ac:dyDescent="0.25">
      <c r="A87" s="87"/>
      <c r="B87" s="20"/>
      <c r="C87" s="176"/>
      <c r="D87" s="22"/>
      <c r="E87" s="28"/>
      <c r="F87" s="29"/>
      <c r="G87" s="28"/>
      <c r="H87" s="28"/>
      <c r="I87" s="28"/>
      <c r="J87" s="155">
        <f t="shared" si="11"/>
        <v>0</v>
      </c>
      <c r="K87" s="237"/>
      <c r="L87" s="237"/>
      <c r="M87" s="237"/>
      <c r="N87" s="237"/>
      <c r="O87" s="237"/>
    </row>
    <row r="88" spans="1:15" s="6" customFormat="1" ht="10.5" x14ac:dyDescent="0.2">
      <c r="A88" s="87"/>
      <c r="B88" s="20"/>
      <c r="C88" s="21"/>
      <c r="D88" s="22"/>
      <c r="E88" s="30"/>
      <c r="F88" s="31"/>
      <c r="G88" s="30"/>
      <c r="H88" s="30"/>
      <c r="I88" s="30"/>
      <c r="J88" s="155">
        <f t="shared" si="11"/>
        <v>0</v>
      </c>
      <c r="K88" s="237"/>
      <c r="L88" s="237"/>
      <c r="M88" s="237"/>
      <c r="N88" s="237"/>
      <c r="O88" s="237"/>
    </row>
    <row r="89" spans="1:15" s="6" customFormat="1" ht="10.5" x14ac:dyDescent="0.2">
      <c r="A89" s="89"/>
      <c r="B89" s="20"/>
      <c r="C89" s="90"/>
      <c r="D89" s="94"/>
      <c r="E89" s="30"/>
      <c r="F89" s="31"/>
      <c r="G89" s="30"/>
      <c r="H89" s="30"/>
      <c r="I89" s="30"/>
      <c r="J89" s="156">
        <f t="shared" si="11"/>
        <v>0</v>
      </c>
      <c r="K89" s="238"/>
      <c r="L89" s="239"/>
      <c r="M89" s="239"/>
      <c r="N89" s="239"/>
      <c r="O89" s="240"/>
    </row>
    <row r="90" spans="1:15" s="6" customFormat="1" ht="10.5" x14ac:dyDescent="0.2">
      <c r="A90" s="89"/>
      <c r="B90" s="20"/>
      <c r="C90" s="90"/>
      <c r="D90" s="94"/>
      <c r="E90" s="30"/>
      <c r="F90" s="31"/>
      <c r="G90" s="30"/>
      <c r="H90" s="30"/>
      <c r="I90" s="30"/>
      <c r="J90" s="156">
        <f t="shared" si="11"/>
        <v>0</v>
      </c>
      <c r="K90" s="238"/>
      <c r="L90" s="239"/>
      <c r="M90" s="239"/>
      <c r="N90" s="239"/>
      <c r="O90" s="240"/>
    </row>
    <row r="91" spans="1:15" s="6" customFormat="1" ht="10.5" x14ac:dyDescent="0.2">
      <c r="A91" s="89"/>
      <c r="B91" s="20"/>
      <c r="C91" s="90"/>
      <c r="D91" s="94"/>
      <c r="E91" s="30"/>
      <c r="F91" s="31"/>
      <c r="G91" s="30"/>
      <c r="H91" s="30"/>
      <c r="I91" s="30"/>
      <c r="J91" s="156">
        <f t="shared" si="11"/>
        <v>0</v>
      </c>
      <c r="K91" s="238"/>
      <c r="L91" s="239"/>
      <c r="M91" s="239"/>
      <c r="N91" s="239"/>
      <c r="O91" s="240"/>
    </row>
    <row r="92" spans="1:15" s="6" customFormat="1" ht="10.5" x14ac:dyDescent="0.2">
      <c r="A92" s="89"/>
      <c r="B92" s="20"/>
      <c r="C92" s="90"/>
      <c r="D92" s="94"/>
      <c r="E92" s="30"/>
      <c r="F92" s="31"/>
      <c r="G92" s="30"/>
      <c r="H92" s="30"/>
      <c r="I92" s="30"/>
      <c r="J92" s="156">
        <f t="shared" si="11"/>
        <v>0</v>
      </c>
      <c r="K92" s="238"/>
      <c r="L92" s="239"/>
      <c r="M92" s="239"/>
      <c r="N92" s="239"/>
      <c r="O92" s="240"/>
    </row>
    <row r="93" spans="1:15" s="6" customFormat="1" ht="10.5" x14ac:dyDescent="0.2">
      <c r="A93" s="89"/>
      <c r="B93" s="20"/>
      <c r="C93" s="90"/>
      <c r="D93" s="94"/>
      <c r="E93" s="30"/>
      <c r="F93" s="31"/>
      <c r="G93" s="30"/>
      <c r="H93" s="30"/>
      <c r="I93" s="30"/>
      <c r="J93" s="156">
        <f t="shared" si="11"/>
        <v>0</v>
      </c>
      <c r="K93" s="238"/>
      <c r="L93" s="239"/>
      <c r="M93" s="239"/>
      <c r="N93" s="239"/>
      <c r="O93" s="240"/>
    </row>
    <row r="94" spans="1:15" s="6" customFormat="1" ht="10.5" x14ac:dyDescent="0.2">
      <c r="A94" s="89"/>
      <c r="B94" s="20"/>
      <c r="C94" s="90"/>
      <c r="D94" s="94"/>
      <c r="E94" s="30"/>
      <c r="F94" s="31"/>
      <c r="G94" s="30"/>
      <c r="H94" s="30"/>
      <c r="I94" s="30"/>
      <c r="J94" s="156">
        <f t="shared" si="11"/>
        <v>0</v>
      </c>
      <c r="K94" s="238"/>
      <c r="L94" s="239"/>
      <c r="M94" s="239"/>
      <c r="N94" s="239"/>
      <c r="O94" s="240"/>
    </row>
    <row r="95" spans="1:15" s="6" customFormat="1" ht="10.5" x14ac:dyDescent="0.2">
      <c r="A95" s="89"/>
      <c r="B95" s="20"/>
      <c r="C95" s="90"/>
      <c r="D95" s="94"/>
      <c r="E95" s="30"/>
      <c r="F95" s="31"/>
      <c r="G95" s="30"/>
      <c r="H95" s="30"/>
      <c r="I95" s="30"/>
      <c r="J95" s="156">
        <f t="shared" si="11"/>
        <v>0</v>
      </c>
      <c r="K95" s="238"/>
      <c r="L95" s="239"/>
      <c r="M95" s="239"/>
      <c r="N95" s="239"/>
      <c r="O95" s="240"/>
    </row>
    <row r="96" spans="1:15" s="6" customFormat="1" ht="10.5" x14ac:dyDescent="0.2">
      <c r="A96" s="89"/>
      <c r="B96" s="20"/>
      <c r="C96" s="90"/>
      <c r="D96" s="94"/>
      <c r="E96" s="30"/>
      <c r="F96" s="31"/>
      <c r="G96" s="30"/>
      <c r="H96" s="30"/>
      <c r="I96" s="30"/>
      <c r="J96" s="156">
        <f t="shared" si="11"/>
        <v>0</v>
      </c>
      <c r="K96" s="238"/>
      <c r="L96" s="239"/>
      <c r="M96" s="239"/>
      <c r="N96" s="239"/>
      <c r="O96" s="240"/>
    </row>
    <row r="97" spans="1:15" s="6" customFormat="1" ht="10.5" x14ac:dyDescent="0.2">
      <c r="A97" s="89"/>
      <c r="B97" s="20"/>
      <c r="C97" s="90"/>
      <c r="D97" s="94"/>
      <c r="E97" s="30"/>
      <c r="F97" s="31"/>
      <c r="G97" s="30"/>
      <c r="H97" s="30"/>
      <c r="I97" s="30"/>
      <c r="J97" s="156">
        <f t="shared" si="11"/>
        <v>0</v>
      </c>
      <c r="K97" s="238"/>
      <c r="L97" s="239"/>
      <c r="M97" s="239"/>
      <c r="N97" s="239"/>
      <c r="O97" s="240"/>
    </row>
    <row r="98" spans="1:15" s="6" customFormat="1" ht="10.5" x14ac:dyDescent="0.2">
      <c r="A98" s="89"/>
      <c r="B98" s="20"/>
      <c r="C98" s="90"/>
      <c r="D98" s="94"/>
      <c r="E98" s="30"/>
      <c r="F98" s="31"/>
      <c r="G98" s="30"/>
      <c r="H98" s="30"/>
      <c r="I98" s="30"/>
      <c r="J98" s="156">
        <f t="shared" si="11"/>
        <v>0</v>
      </c>
      <c r="K98" s="238"/>
      <c r="L98" s="239"/>
      <c r="M98" s="239"/>
      <c r="N98" s="239"/>
      <c r="O98" s="240"/>
    </row>
    <row r="99" spans="1:15" s="6" customFormat="1" ht="10.5" x14ac:dyDescent="0.2">
      <c r="A99" s="89"/>
      <c r="B99" s="20"/>
      <c r="C99" s="90"/>
      <c r="D99" s="94"/>
      <c r="E99" s="30"/>
      <c r="F99" s="31"/>
      <c r="G99" s="30"/>
      <c r="H99" s="30"/>
      <c r="I99" s="30"/>
      <c r="J99" s="156">
        <f t="shared" si="11"/>
        <v>0</v>
      </c>
      <c r="K99" s="238"/>
      <c r="L99" s="239"/>
      <c r="M99" s="239"/>
      <c r="N99" s="239"/>
      <c r="O99" s="240"/>
    </row>
    <row r="100" spans="1:15" s="6" customFormat="1" ht="10.5" x14ac:dyDescent="0.2">
      <c r="A100" s="89"/>
      <c r="B100" s="20"/>
      <c r="C100" s="90"/>
      <c r="D100" s="94"/>
      <c r="E100" s="30"/>
      <c r="F100" s="31"/>
      <c r="G100" s="30"/>
      <c r="H100" s="30"/>
      <c r="I100" s="30"/>
      <c r="J100" s="156">
        <f t="shared" si="11"/>
        <v>0</v>
      </c>
      <c r="K100" s="238"/>
      <c r="L100" s="239"/>
      <c r="M100" s="239"/>
      <c r="N100" s="239"/>
      <c r="O100" s="240"/>
    </row>
    <row r="101" spans="1:15" s="6" customFormat="1" ht="10.5" x14ac:dyDescent="0.2">
      <c r="A101" s="89"/>
      <c r="B101" s="20"/>
      <c r="C101" s="90"/>
      <c r="D101" s="94"/>
      <c r="E101" s="30"/>
      <c r="F101" s="31"/>
      <c r="G101" s="30"/>
      <c r="H101" s="30"/>
      <c r="I101" s="30"/>
      <c r="J101" s="156">
        <f t="shared" si="11"/>
        <v>0</v>
      </c>
      <c r="K101" s="238"/>
      <c r="L101" s="239"/>
      <c r="M101" s="239"/>
      <c r="N101" s="239"/>
      <c r="O101" s="240"/>
    </row>
    <row r="102" spans="1:15" s="6" customFormat="1" ht="10.5" x14ac:dyDescent="0.2">
      <c r="A102" s="89"/>
      <c r="B102" s="20"/>
      <c r="C102" s="90"/>
      <c r="D102" s="94"/>
      <c r="E102" s="30"/>
      <c r="F102" s="31"/>
      <c r="G102" s="30"/>
      <c r="H102" s="30"/>
      <c r="I102" s="30"/>
      <c r="J102" s="156">
        <f t="shared" si="11"/>
        <v>0</v>
      </c>
      <c r="K102" s="238"/>
      <c r="L102" s="239"/>
      <c r="M102" s="239"/>
      <c r="N102" s="239"/>
      <c r="O102" s="240"/>
    </row>
    <row r="103" spans="1:15" s="6" customFormat="1" ht="10.5" x14ac:dyDescent="0.2">
      <c r="A103" s="89"/>
      <c r="B103" s="20"/>
      <c r="C103" s="90"/>
      <c r="D103" s="94"/>
      <c r="E103" s="92"/>
      <c r="F103" s="93"/>
      <c r="G103" s="92"/>
      <c r="H103" s="92"/>
      <c r="I103" s="92"/>
      <c r="J103" s="156">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8">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5" x14ac:dyDescent="0.2">
      <c r="A108" s="87"/>
      <c r="B108" s="20"/>
      <c r="C108" s="161"/>
      <c r="D108" s="22"/>
      <c r="E108" s="27"/>
      <c r="F108" s="27"/>
      <c r="G108" s="28"/>
      <c r="H108" s="28"/>
      <c r="I108" s="28"/>
      <c r="J108" s="155">
        <f>SUM(E108:I108)</f>
        <v>0</v>
      </c>
      <c r="K108" s="237"/>
      <c r="L108" s="237"/>
      <c r="M108" s="237"/>
      <c r="N108" s="237"/>
      <c r="O108" s="237"/>
    </row>
    <row r="109" spans="1:15" s="6" customFormat="1" ht="10.5" x14ac:dyDescent="0.2">
      <c r="A109" s="87"/>
      <c r="B109" s="20"/>
      <c r="C109" s="21"/>
      <c r="D109" s="22"/>
      <c r="E109" s="27"/>
      <c r="F109" s="27"/>
      <c r="G109" s="28"/>
      <c r="H109" s="28"/>
      <c r="I109" s="28"/>
      <c r="J109" s="155">
        <f t="shared" ref="J109:J127" si="13">SUM(E109:I109)</f>
        <v>0</v>
      </c>
      <c r="K109" s="237"/>
      <c r="L109" s="237"/>
      <c r="M109" s="237"/>
      <c r="N109" s="237"/>
      <c r="O109" s="237"/>
    </row>
    <row r="110" spans="1:15" s="6" customFormat="1" ht="10.5" x14ac:dyDescent="0.2">
      <c r="A110" s="87"/>
      <c r="B110" s="20"/>
      <c r="C110" s="21"/>
      <c r="D110" s="22"/>
      <c r="E110" s="27"/>
      <c r="F110" s="29"/>
      <c r="G110" s="28"/>
      <c r="H110" s="28"/>
      <c r="I110" s="28"/>
      <c r="J110" s="155">
        <f t="shared" si="13"/>
        <v>0</v>
      </c>
      <c r="K110" s="237"/>
      <c r="L110" s="237"/>
      <c r="M110" s="237"/>
      <c r="N110" s="237"/>
      <c r="O110" s="237"/>
    </row>
    <row r="111" spans="1:15" s="6" customFormat="1" ht="11.5" x14ac:dyDescent="0.25">
      <c r="A111" s="87"/>
      <c r="B111" s="20"/>
      <c r="C111" s="176"/>
      <c r="D111" s="22"/>
      <c r="E111" s="28"/>
      <c r="F111" s="29"/>
      <c r="G111" s="28"/>
      <c r="H111" s="28"/>
      <c r="I111" s="28"/>
      <c r="J111" s="155">
        <f t="shared" si="13"/>
        <v>0</v>
      </c>
      <c r="K111" s="237"/>
      <c r="L111" s="237"/>
      <c r="M111" s="237"/>
      <c r="N111" s="237"/>
      <c r="O111" s="237"/>
    </row>
    <row r="112" spans="1:15" s="6" customFormat="1" ht="10.5" x14ac:dyDescent="0.2">
      <c r="A112" s="87"/>
      <c r="B112" s="20"/>
      <c r="C112" s="21"/>
      <c r="D112" s="22"/>
      <c r="E112" s="30"/>
      <c r="F112" s="31"/>
      <c r="G112" s="30"/>
      <c r="H112" s="30"/>
      <c r="I112" s="30"/>
      <c r="J112" s="155">
        <f t="shared" si="13"/>
        <v>0</v>
      </c>
      <c r="K112" s="237"/>
      <c r="L112" s="237"/>
      <c r="M112" s="237"/>
      <c r="N112" s="237"/>
      <c r="O112" s="237"/>
    </row>
    <row r="113" spans="1:15" s="6" customFormat="1" ht="10.5" x14ac:dyDescent="0.2">
      <c r="A113" s="89"/>
      <c r="B113" s="20"/>
      <c r="C113" s="90"/>
      <c r="D113" s="94"/>
      <c r="E113" s="30"/>
      <c r="F113" s="31"/>
      <c r="G113" s="30"/>
      <c r="H113" s="30"/>
      <c r="I113" s="30"/>
      <c r="J113" s="156">
        <f t="shared" si="13"/>
        <v>0</v>
      </c>
      <c r="K113" s="238"/>
      <c r="L113" s="239"/>
      <c r="M113" s="239"/>
      <c r="N113" s="239"/>
      <c r="O113" s="240"/>
    </row>
    <row r="114" spans="1:15" s="6" customFormat="1" ht="10.5" x14ac:dyDescent="0.2">
      <c r="A114" s="89"/>
      <c r="B114" s="20"/>
      <c r="C114" s="90"/>
      <c r="D114" s="94"/>
      <c r="E114" s="30"/>
      <c r="F114" s="31"/>
      <c r="G114" s="30"/>
      <c r="H114" s="30"/>
      <c r="I114" s="30"/>
      <c r="J114" s="156">
        <f t="shared" si="13"/>
        <v>0</v>
      </c>
      <c r="K114" s="238"/>
      <c r="L114" s="239"/>
      <c r="M114" s="239"/>
      <c r="N114" s="239"/>
      <c r="O114" s="240"/>
    </row>
    <row r="115" spans="1:15" s="6" customFormat="1" ht="10.5" x14ac:dyDescent="0.2">
      <c r="A115" s="89"/>
      <c r="B115" s="20"/>
      <c r="C115" s="90"/>
      <c r="D115" s="94"/>
      <c r="E115" s="30"/>
      <c r="F115" s="31"/>
      <c r="G115" s="30"/>
      <c r="H115" s="30"/>
      <c r="I115" s="30"/>
      <c r="J115" s="156">
        <f t="shared" si="13"/>
        <v>0</v>
      </c>
      <c r="K115" s="238"/>
      <c r="L115" s="239"/>
      <c r="M115" s="239"/>
      <c r="N115" s="239"/>
      <c r="O115" s="240"/>
    </row>
    <row r="116" spans="1:15" s="6" customFormat="1" ht="10.5" x14ac:dyDescent="0.2">
      <c r="A116" s="89"/>
      <c r="B116" s="20"/>
      <c r="C116" s="90"/>
      <c r="D116" s="94"/>
      <c r="E116" s="30"/>
      <c r="F116" s="31"/>
      <c r="G116" s="30"/>
      <c r="H116" s="30"/>
      <c r="I116" s="30"/>
      <c r="J116" s="156">
        <f t="shared" si="13"/>
        <v>0</v>
      </c>
      <c r="K116" s="238"/>
      <c r="L116" s="239"/>
      <c r="M116" s="239"/>
      <c r="N116" s="239"/>
      <c r="O116" s="240"/>
    </row>
    <row r="117" spans="1:15" s="6" customFormat="1" ht="10.5" x14ac:dyDescent="0.2">
      <c r="A117" s="89"/>
      <c r="B117" s="20"/>
      <c r="C117" s="90"/>
      <c r="D117" s="94"/>
      <c r="E117" s="30"/>
      <c r="F117" s="31"/>
      <c r="G117" s="30"/>
      <c r="H117" s="30"/>
      <c r="I117" s="30"/>
      <c r="J117" s="156">
        <f t="shared" si="13"/>
        <v>0</v>
      </c>
      <c r="K117" s="238"/>
      <c r="L117" s="239"/>
      <c r="M117" s="239"/>
      <c r="N117" s="239"/>
      <c r="O117" s="240"/>
    </row>
    <row r="118" spans="1:15" s="6" customFormat="1" ht="10.5" x14ac:dyDescent="0.2">
      <c r="A118" s="89"/>
      <c r="B118" s="20"/>
      <c r="C118" s="90"/>
      <c r="D118" s="94"/>
      <c r="E118" s="30"/>
      <c r="F118" s="31"/>
      <c r="G118" s="30"/>
      <c r="H118" s="30"/>
      <c r="I118" s="30"/>
      <c r="J118" s="156">
        <f t="shared" si="13"/>
        <v>0</v>
      </c>
      <c r="K118" s="238"/>
      <c r="L118" s="239"/>
      <c r="M118" s="239"/>
      <c r="N118" s="239"/>
      <c r="O118" s="240"/>
    </row>
    <row r="119" spans="1:15" s="6" customFormat="1" ht="10.5" x14ac:dyDescent="0.2">
      <c r="A119" s="89"/>
      <c r="B119" s="20"/>
      <c r="C119" s="90"/>
      <c r="D119" s="94"/>
      <c r="E119" s="30"/>
      <c r="F119" s="31"/>
      <c r="G119" s="30"/>
      <c r="H119" s="30"/>
      <c r="I119" s="30"/>
      <c r="J119" s="156">
        <f t="shared" si="13"/>
        <v>0</v>
      </c>
      <c r="K119" s="238"/>
      <c r="L119" s="239"/>
      <c r="M119" s="239"/>
      <c r="N119" s="239"/>
      <c r="O119" s="240"/>
    </row>
    <row r="120" spans="1:15" s="6" customFormat="1" ht="10.5" x14ac:dyDescent="0.2">
      <c r="A120" s="89"/>
      <c r="B120" s="20"/>
      <c r="C120" s="90"/>
      <c r="D120" s="94"/>
      <c r="E120" s="30"/>
      <c r="F120" s="31"/>
      <c r="G120" s="30"/>
      <c r="H120" s="30"/>
      <c r="I120" s="30"/>
      <c r="J120" s="156">
        <f t="shared" si="13"/>
        <v>0</v>
      </c>
      <c r="K120" s="238"/>
      <c r="L120" s="239"/>
      <c r="M120" s="239"/>
      <c r="N120" s="239"/>
      <c r="O120" s="240"/>
    </row>
    <row r="121" spans="1:15" s="6" customFormat="1" ht="10.5" x14ac:dyDescent="0.2">
      <c r="A121" s="89"/>
      <c r="B121" s="20"/>
      <c r="C121" s="90"/>
      <c r="D121" s="94"/>
      <c r="E121" s="30"/>
      <c r="F121" s="31"/>
      <c r="G121" s="30"/>
      <c r="H121" s="30"/>
      <c r="I121" s="30"/>
      <c r="J121" s="156">
        <f t="shared" si="13"/>
        <v>0</v>
      </c>
      <c r="K121" s="238"/>
      <c r="L121" s="239"/>
      <c r="M121" s="239"/>
      <c r="N121" s="239"/>
      <c r="O121" s="240"/>
    </row>
    <row r="122" spans="1:15" s="6" customFormat="1" ht="10.5" x14ac:dyDescent="0.2">
      <c r="A122" s="89"/>
      <c r="B122" s="20"/>
      <c r="C122" s="90"/>
      <c r="D122" s="94"/>
      <c r="E122" s="30"/>
      <c r="F122" s="31"/>
      <c r="G122" s="30"/>
      <c r="H122" s="30"/>
      <c r="I122" s="30"/>
      <c r="J122" s="156">
        <f t="shared" si="13"/>
        <v>0</v>
      </c>
      <c r="K122" s="238"/>
      <c r="L122" s="239"/>
      <c r="M122" s="239"/>
      <c r="N122" s="239"/>
      <c r="O122" s="240"/>
    </row>
    <row r="123" spans="1:15" s="6" customFormat="1" ht="10.5" x14ac:dyDescent="0.2">
      <c r="A123" s="89"/>
      <c r="B123" s="20"/>
      <c r="C123" s="90"/>
      <c r="D123" s="94"/>
      <c r="E123" s="30"/>
      <c r="F123" s="31"/>
      <c r="G123" s="30"/>
      <c r="H123" s="30"/>
      <c r="I123" s="30"/>
      <c r="J123" s="156">
        <f t="shared" si="13"/>
        <v>0</v>
      </c>
      <c r="K123" s="238"/>
      <c r="L123" s="239"/>
      <c r="M123" s="239"/>
      <c r="N123" s="239"/>
      <c r="O123" s="240"/>
    </row>
    <row r="124" spans="1:15" s="6" customFormat="1" ht="10.5" x14ac:dyDescent="0.2">
      <c r="A124" s="89"/>
      <c r="B124" s="20"/>
      <c r="C124" s="90"/>
      <c r="D124" s="94"/>
      <c r="E124" s="30"/>
      <c r="F124" s="31"/>
      <c r="G124" s="30"/>
      <c r="H124" s="30"/>
      <c r="I124" s="30"/>
      <c r="J124" s="156">
        <f t="shared" si="13"/>
        <v>0</v>
      </c>
      <c r="K124" s="238"/>
      <c r="L124" s="239"/>
      <c r="M124" s="239"/>
      <c r="N124" s="239"/>
      <c r="O124" s="240"/>
    </row>
    <row r="125" spans="1:15" s="6" customFormat="1" ht="10.5" x14ac:dyDescent="0.2">
      <c r="A125" s="89"/>
      <c r="B125" s="20"/>
      <c r="C125" s="90"/>
      <c r="D125" s="94"/>
      <c r="E125" s="30"/>
      <c r="F125" s="31"/>
      <c r="G125" s="30"/>
      <c r="H125" s="30"/>
      <c r="I125" s="30"/>
      <c r="J125" s="156">
        <f t="shared" si="13"/>
        <v>0</v>
      </c>
      <c r="K125" s="238"/>
      <c r="L125" s="239"/>
      <c r="M125" s="239"/>
      <c r="N125" s="239"/>
      <c r="O125" s="240"/>
    </row>
    <row r="126" spans="1:15" s="6" customFormat="1" ht="10.5" x14ac:dyDescent="0.2">
      <c r="A126" s="89"/>
      <c r="B126" s="20"/>
      <c r="C126" s="90"/>
      <c r="D126" s="94"/>
      <c r="E126" s="30"/>
      <c r="F126" s="31"/>
      <c r="G126" s="30"/>
      <c r="H126" s="30"/>
      <c r="I126" s="30"/>
      <c r="J126" s="156">
        <f t="shared" si="13"/>
        <v>0</v>
      </c>
      <c r="K126" s="238"/>
      <c r="L126" s="239"/>
      <c r="M126" s="239"/>
      <c r="N126" s="239"/>
      <c r="O126" s="240"/>
    </row>
    <row r="127" spans="1:15" s="6" customFormat="1" ht="10.5" x14ac:dyDescent="0.2">
      <c r="A127" s="89"/>
      <c r="B127" s="20"/>
      <c r="C127" s="90"/>
      <c r="D127" s="94"/>
      <c r="E127" s="30"/>
      <c r="F127" s="31"/>
      <c r="G127" s="30"/>
      <c r="H127" s="30"/>
      <c r="I127" s="30"/>
      <c r="J127" s="156">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8">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5" x14ac:dyDescent="0.2">
      <c r="A132" s="41"/>
      <c r="B132" s="20"/>
      <c r="C132" s="161"/>
      <c r="D132" s="22"/>
      <c r="E132" s="27"/>
      <c r="F132" s="27"/>
      <c r="G132" s="28"/>
      <c r="H132" s="28"/>
      <c r="I132" s="28"/>
      <c r="J132" s="155">
        <f>SUM(E132:I132)</f>
        <v>0</v>
      </c>
      <c r="K132" s="237"/>
      <c r="L132" s="237"/>
      <c r="M132" s="237"/>
      <c r="N132" s="237"/>
      <c r="O132" s="237"/>
    </row>
    <row r="133" spans="1:15" s="6" customFormat="1" ht="10.5" x14ac:dyDescent="0.2">
      <c r="A133" s="32"/>
      <c r="B133" s="20"/>
      <c r="C133" s="21"/>
      <c r="D133" s="22"/>
      <c r="E133" s="27"/>
      <c r="F133" s="27"/>
      <c r="G133" s="28"/>
      <c r="H133" s="28"/>
      <c r="I133" s="28"/>
      <c r="J133" s="155">
        <f t="shared" ref="J133:J151" si="15">SUM(E133:I133)</f>
        <v>0</v>
      </c>
      <c r="K133" s="237"/>
      <c r="L133" s="237"/>
      <c r="M133" s="237"/>
      <c r="N133" s="237"/>
      <c r="O133" s="237"/>
    </row>
    <row r="134" spans="1:15" s="6" customFormat="1" ht="10.5" x14ac:dyDescent="0.2">
      <c r="A134" s="32"/>
      <c r="B134" s="20"/>
      <c r="C134" s="21"/>
      <c r="D134" s="22"/>
      <c r="E134" s="27"/>
      <c r="F134" s="29"/>
      <c r="G134" s="28"/>
      <c r="H134" s="28"/>
      <c r="I134" s="28"/>
      <c r="J134" s="155">
        <f t="shared" si="15"/>
        <v>0</v>
      </c>
      <c r="K134" s="237"/>
      <c r="L134" s="237"/>
      <c r="M134" s="237"/>
      <c r="N134" s="237"/>
      <c r="O134" s="237"/>
    </row>
    <row r="135" spans="1:15" s="6" customFormat="1" ht="11.5" x14ac:dyDescent="0.25">
      <c r="A135" s="32"/>
      <c r="B135" s="20"/>
      <c r="C135" s="176"/>
      <c r="D135" s="22"/>
      <c r="E135" s="28"/>
      <c r="F135" s="29"/>
      <c r="G135" s="28"/>
      <c r="H135" s="28"/>
      <c r="I135" s="28"/>
      <c r="J135" s="155">
        <f t="shared" si="15"/>
        <v>0</v>
      </c>
      <c r="K135" s="237"/>
      <c r="L135" s="237"/>
      <c r="M135" s="237"/>
      <c r="N135" s="237"/>
      <c r="O135" s="237"/>
    </row>
    <row r="136" spans="1:15" s="6" customFormat="1" ht="10.5" x14ac:dyDescent="0.2">
      <c r="A136" s="32"/>
      <c r="B136" s="20"/>
      <c r="C136" s="21"/>
      <c r="D136" s="22"/>
      <c r="E136" s="30"/>
      <c r="F136" s="31"/>
      <c r="G136" s="30"/>
      <c r="H136" s="30"/>
      <c r="I136" s="30"/>
      <c r="J136" s="155">
        <f t="shared" si="15"/>
        <v>0</v>
      </c>
      <c r="K136" s="237"/>
      <c r="L136" s="237"/>
      <c r="M136" s="237"/>
      <c r="N136" s="237"/>
      <c r="O136" s="237"/>
    </row>
    <row r="137" spans="1:15" s="6" customFormat="1" ht="10.5" x14ac:dyDescent="0.2">
      <c r="A137" s="32"/>
      <c r="B137" s="20"/>
      <c r="C137" s="21"/>
      <c r="D137" s="22"/>
      <c r="E137" s="30"/>
      <c r="F137" s="31"/>
      <c r="G137" s="30"/>
      <c r="H137" s="30"/>
      <c r="I137" s="30"/>
      <c r="J137" s="156">
        <f t="shared" si="15"/>
        <v>0</v>
      </c>
      <c r="K137" s="238"/>
      <c r="L137" s="239"/>
      <c r="M137" s="239"/>
      <c r="N137" s="239"/>
      <c r="O137" s="240"/>
    </row>
    <row r="138" spans="1:15" s="6" customFormat="1" ht="10.5" x14ac:dyDescent="0.2">
      <c r="A138" s="32"/>
      <c r="B138" s="20"/>
      <c r="C138" s="21"/>
      <c r="D138" s="22"/>
      <c r="E138" s="30"/>
      <c r="F138" s="31"/>
      <c r="G138" s="30"/>
      <c r="H138" s="30"/>
      <c r="I138" s="30"/>
      <c r="J138" s="156">
        <f t="shared" si="15"/>
        <v>0</v>
      </c>
      <c r="K138" s="238"/>
      <c r="L138" s="239"/>
      <c r="M138" s="239"/>
      <c r="N138" s="239"/>
      <c r="O138" s="240"/>
    </row>
    <row r="139" spans="1:15" s="6" customFormat="1" ht="10.5" x14ac:dyDescent="0.2">
      <c r="A139" s="32"/>
      <c r="B139" s="20"/>
      <c r="C139" s="21"/>
      <c r="D139" s="22"/>
      <c r="E139" s="30"/>
      <c r="F139" s="31"/>
      <c r="G139" s="30"/>
      <c r="H139" s="30"/>
      <c r="I139" s="30"/>
      <c r="J139" s="183">
        <f t="shared" si="15"/>
        <v>0</v>
      </c>
      <c r="K139" s="238"/>
      <c r="L139" s="239"/>
      <c r="M139" s="239"/>
      <c r="N139" s="239"/>
      <c r="O139" s="240"/>
    </row>
    <row r="140" spans="1:15" s="6" customFormat="1" ht="10.5" x14ac:dyDescent="0.2">
      <c r="A140" s="32"/>
      <c r="B140" s="20"/>
      <c r="C140" s="21"/>
      <c r="D140" s="22"/>
      <c r="E140" s="30"/>
      <c r="F140" s="31"/>
      <c r="G140" s="30"/>
      <c r="H140" s="30"/>
      <c r="I140" s="30"/>
      <c r="J140" s="183">
        <f t="shared" si="15"/>
        <v>0</v>
      </c>
      <c r="K140" s="238"/>
      <c r="L140" s="239"/>
      <c r="M140" s="239"/>
      <c r="N140" s="239"/>
      <c r="O140" s="240"/>
    </row>
    <row r="141" spans="1:15" s="6" customFormat="1" ht="10.5" x14ac:dyDescent="0.2">
      <c r="A141" s="32"/>
      <c r="B141" s="20"/>
      <c r="C141" s="21"/>
      <c r="D141" s="22"/>
      <c r="E141" s="30"/>
      <c r="F141" s="31"/>
      <c r="G141" s="30"/>
      <c r="H141" s="30"/>
      <c r="I141" s="30"/>
      <c r="J141" s="183">
        <f t="shared" si="15"/>
        <v>0</v>
      </c>
      <c r="K141" s="238"/>
      <c r="L141" s="239"/>
      <c r="M141" s="239"/>
      <c r="N141" s="239"/>
      <c r="O141" s="240"/>
    </row>
    <row r="142" spans="1:15" s="6" customFormat="1" ht="10.5" x14ac:dyDescent="0.2">
      <c r="A142" s="32"/>
      <c r="B142" s="20"/>
      <c r="C142" s="21"/>
      <c r="D142" s="22"/>
      <c r="E142" s="30"/>
      <c r="F142" s="31"/>
      <c r="G142" s="30"/>
      <c r="H142" s="30"/>
      <c r="I142" s="30"/>
      <c r="J142" s="183">
        <f t="shared" si="15"/>
        <v>0</v>
      </c>
      <c r="K142" s="238"/>
      <c r="L142" s="239"/>
      <c r="M142" s="239"/>
      <c r="N142" s="239"/>
      <c r="O142" s="240"/>
    </row>
    <row r="143" spans="1:15" s="6" customFormat="1" ht="10.5" x14ac:dyDescent="0.2">
      <c r="A143" s="32"/>
      <c r="B143" s="20"/>
      <c r="C143" s="21"/>
      <c r="D143" s="22"/>
      <c r="E143" s="30"/>
      <c r="F143" s="31"/>
      <c r="G143" s="30"/>
      <c r="H143" s="30"/>
      <c r="I143" s="30"/>
      <c r="J143" s="183">
        <f t="shared" si="15"/>
        <v>0</v>
      </c>
      <c r="K143" s="238"/>
      <c r="L143" s="239"/>
      <c r="M143" s="239"/>
      <c r="N143" s="239"/>
      <c r="O143" s="240"/>
    </row>
    <row r="144" spans="1:15" s="6" customFormat="1" ht="10.5" x14ac:dyDescent="0.2">
      <c r="A144" s="32"/>
      <c r="B144" s="20"/>
      <c r="C144" s="21"/>
      <c r="D144" s="22"/>
      <c r="E144" s="30"/>
      <c r="F144" s="31"/>
      <c r="G144" s="30"/>
      <c r="H144" s="30"/>
      <c r="I144" s="30"/>
      <c r="J144" s="183">
        <f t="shared" si="15"/>
        <v>0</v>
      </c>
      <c r="K144" s="238"/>
      <c r="L144" s="239"/>
      <c r="M144" s="239"/>
      <c r="N144" s="239"/>
      <c r="O144" s="240"/>
    </row>
    <row r="145" spans="1:15" s="6" customFormat="1" ht="10.5" x14ac:dyDescent="0.2">
      <c r="A145" s="32"/>
      <c r="B145" s="20"/>
      <c r="C145" s="21"/>
      <c r="D145" s="22"/>
      <c r="E145" s="30"/>
      <c r="F145" s="31"/>
      <c r="G145" s="30"/>
      <c r="H145" s="30"/>
      <c r="I145" s="30"/>
      <c r="J145" s="183">
        <f t="shared" si="15"/>
        <v>0</v>
      </c>
      <c r="K145" s="238"/>
      <c r="L145" s="239"/>
      <c r="M145" s="239"/>
      <c r="N145" s="239"/>
      <c r="O145" s="240"/>
    </row>
    <row r="146" spans="1:15" s="6" customFormat="1" ht="10.5" x14ac:dyDescent="0.2">
      <c r="A146" s="32"/>
      <c r="B146" s="20"/>
      <c r="C146" s="21"/>
      <c r="D146" s="22"/>
      <c r="E146" s="30"/>
      <c r="F146" s="31"/>
      <c r="G146" s="30"/>
      <c r="H146" s="30"/>
      <c r="I146" s="30"/>
      <c r="J146" s="183">
        <f t="shared" si="15"/>
        <v>0</v>
      </c>
      <c r="K146" s="238"/>
      <c r="L146" s="239"/>
      <c r="M146" s="239"/>
      <c r="N146" s="239"/>
      <c r="O146" s="240"/>
    </row>
    <row r="147" spans="1:15" s="6" customFormat="1" ht="10.5" x14ac:dyDescent="0.2">
      <c r="A147" s="32"/>
      <c r="B147" s="20"/>
      <c r="C147" s="21"/>
      <c r="D147" s="22"/>
      <c r="E147" s="30"/>
      <c r="F147" s="31"/>
      <c r="G147" s="30"/>
      <c r="H147" s="30"/>
      <c r="I147" s="30"/>
      <c r="J147" s="183">
        <f t="shared" si="15"/>
        <v>0</v>
      </c>
      <c r="K147" s="238"/>
      <c r="L147" s="239"/>
      <c r="M147" s="239"/>
      <c r="N147" s="239"/>
      <c r="O147" s="240"/>
    </row>
    <row r="148" spans="1:15" s="6" customFormat="1" ht="10.5" x14ac:dyDescent="0.2">
      <c r="A148" s="32"/>
      <c r="B148" s="20"/>
      <c r="C148" s="21"/>
      <c r="D148" s="22"/>
      <c r="E148" s="30"/>
      <c r="F148" s="31"/>
      <c r="G148" s="30"/>
      <c r="H148" s="30"/>
      <c r="I148" s="30"/>
      <c r="J148" s="183">
        <f t="shared" si="15"/>
        <v>0</v>
      </c>
      <c r="K148" s="238"/>
      <c r="L148" s="239"/>
      <c r="M148" s="239"/>
      <c r="N148" s="239"/>
      <c r="O148" s="240"/>
    </row>
    <row r="149" spans="1:15" s="6" customFormat="1" ht="10.5" x14ac:dyDescent="0.2">
      <c r="A149" s="32"/>
      <c r="B149" s="20"/>
      <c r="C149" s="21"/>
      <c r="D149" s="22"/>
      <c r="E149" s="30"/>
      <c r="F149" s="31"/>
      <c r="G149" s="30"/>
      <c r="H149" s="30"/>
      <c r="I149" s="30"/>
      <c r="J149" s="183">
        <f t="shared" si="15"/>
        <v>0</v>
      </c>
      <c r="K149" s="238"/>
      <c r="L149" s="239"/>
      <c r="M149" s="239"/>
      <c r="N149" s="239"/>
      <c r="O149" s="240"/>
    </row>
    <row r="150" spans="1:15" s="6" customFormat="1" ht="10.5" x14ac:dyDescent="0.2">
      <c r="A150" s="32"/>
      <c r="B150" s="20"/>
      <c r="C150" s="21"/>
      <c r="D150" s="22"/>
      <c r="E150" s="30"/>
      <c r="F150" s="31"/>
      <c r="G150" s="30"/>
      <c r="H150" s="30"/>
      <c r="I150" s="30"/>
      <c r="J150" s="183">
        <f t="shared" si="15"/>
        <v>0</v>
      </c>
      <c r="K150" s="238"/>
      <c r="L150" s="239"/>
      <c r="M150" s="239"/>
      <c r="N150" s="239"/>
      <c r="O150" s="240"/>
    </row>
    <row r="151" spans="1:15" s="6" customFormat="1" ht="10.5" x14ac:dyDescent="0.2">
      <c r="A151" s="32"/>
      <c r="B151" s="20"/>
      <c r="C151" s="21"/>
      <c r="D151" s="22"/>
      <c r="E151" s="30"/>
      <c r="F151" s="31"/>
      <c r="G151" s="30"/>
      <c r="H151" s="30"/>
      <c r="I151" s="30"/>
      <c r="J151" s="183">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8" spans="1:15" x14ac:dyDescent="0.3">
      <c r="J158" s="182"/>
    </row>
    <row r="159" spans="1:15" x14ac:dyDescent="0.3">
      <c r="J159" s="182"/>
    </row>
    <row r="160" spans="1:15" x14ac:dyDescent="0.3">
      <c r="J160" s="182"/>
    </row>
    <row r="161" spans="10:10" x14ac:dyDescent="0.3">
      <c r="J161" s="182"/>
    </row>
    <row r="162" spans="10:10" x14ac:dyDescent="0.3">
      <c r="J162" s="182"/>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31:B55 B84:B103 B132:B151 B60:B79" xr:uid="{6DAF4EB1-D833-48DC-B41E-F27735BF9D4F}">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1FD05EA1-E8EA-4701-8C83-0738C5358CE8}">
          <x14:formula1>
            <xm:f>List!$B$3:$B$44</xm:f>
          </x14:formula1>
          <xm:sqref>C4:G5</xm:sqref>
        </x14:dataValidation>
        <x14:dataValidation type="list" allowBlank="1" showInputMessage="1" showErrorMessage="1" xr:uid="{C46FEFC6-D75F-48E6-9180-2AA400CED1C2}">
          <x14:formula1>
            <xm:f>List!$A$3:$A$18</xm:f>
          </x14:formula1>
          <xm:sqref>C3:G3</xm:sqref>
        </x14:dataValidation>
        <x14:dataValidation type="list" allowBlank="1" showInputMessage="1" showErrorMessage="1" xr:uid="{FF60E576-25EE-4905-9E5D-9B374F21B54C}">
          <x14:formula1>
            <xm:f>List!$D$3:$D$4</xm:f>
          </x14:formula1>
          <xm:sqref>C6:G6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3189C-3BF5-4AD9-9FC2-5D1B3460B593}">
  <sheetPr codeName="Sheet7">
    <pageSetUpPr autoPageBreaks="0"/>
  </sheetPr>
  <dimension ref="A1:O178"/>
  <sheetViews>
    <sheetView showGridLines="0" zoomScale="55" zoomScaleNormal="55" workbookViewId="0">
      <selection activeCell="G15" sqref="G15"/>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4"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SUM(E55:I55)</f>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row r="176" spans="10:10" x14ac:dyDescent="0.3">
      <c r="J176" s="182"/>
    </row>
    <row r="177" spans="10:10" x14ac:dyDescent="0.3">
      <c r="J177" s="182"/>
    </row>
    <row r="178" spans="10:10" x14ac:dyDescent="0.3">
      <c r="J178"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403C95F4-FABE-4141-B508-9F9CF2D05DF3}">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EE2ADF2B-9A8E-4B59-923F-3153250D8250}">
          <x14:formula1>
            <xm:f>List!$B$3:$B$44</xm:f>
          </x14:formula1>
          <xm:sqref>C4:G5</xm:sqref>
        </x14:dataValidation>
        <x14:dataValidation type="list" allowBlank="1" showInputMessage="1" showErrorMessage="1" xr:uid="{136E5B69-FD8F-49A9-A827-55A4C0626BC0}">
          <x14:formula1>
            <xm:f>List!$A$3:$A$18</xm:f>
          </x14:formula1>
          <xm:sqref>C3:G3</xm:sqref>
        </x14:dataValidation>
        <x14:dataValidation type="list" allowBlank="1" showInputMessage="1" showErrorMessage="1" xr:uid="{C6173404-CE25-4F2C-A53D-F4DE8F073FFC}">
          <x14:formula1>
            <xm:f>List!$D$3:$D$4</xm:f>
          </x14:formula1>
          <xm:sqref>C6:G6</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202468-14A9-4383-929B-9D1110D03CCB}">
  <sheetPr codeName="Sheet8">
    <pageSetUpPr autoPageBreaks="0"/>
  </sheetPr>
  <dimension ref="A1:O178"/>
  <sheetViews>
    <sheetView showGridLines="0" zoomScale="55" zoomScaleNormal="55" workbookViewId="0">
      <selection activeCell="D30" sqref="D30"/>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SUM(E53:I53)</f>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row r="176" spans="10:10" x14ac:dyDescent="0.3">
      <c r="J176" s="182"/>
    </row>
    <row r="177" spans="10:10" x14ac:dyDescent="0.3">
      <c r="J177" s="182"/>
    </row>
    <row r="178" spans="10:10" x14ac:dyDescent="0.3">
      <c r="J178"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7D1E70BC-CD2A-4F93-9273-0020F82F2EBF}">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52604481-8A14-4964-AF6A-C33F0EF33D70}">
          <x14:formula1>
            <xm:f>List!$B$3:$B$44</xm:f>
          </x14:formula1>
          <xm:sqref>C4:G5</xm:sqref>
        </x14:dataValidation>
        <x14:dataValidation type="list" allowBlank="1" showInputMessage="1" showErrorMessage="1" xr:uid="{0CB08999-02FE-4103-9E79-621043639E23}">
          <x14:formula1>
            <xm:f>List!$A$3:$A$18</xm:f>
          </x14:formula1>
          <xm:sqref>C3:G3</xm:sqref>
        </x14:dataValidation>
        <x14:dataValidation type="list" allowBlank="1" showInputMessage="1" showErrorMessage="1" xr:uid="{69C89565-1D00-42D8-B9E9-6700A9FF92CA}">
          <x14:formula1>
            <xm:f>List!$D$3:$D$4</xm:f>
          </x14:formula1>
          <xm:sqref>C6:G6</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84E7-6C10-4658-BB4B-AC8B0E09056E}">
  <sheetPr codeName="Sheet9">
    <pageSetUpPr autoPageBreaks="0"/>
  </sheetPr>
  <dimension ref="A1:O178"/>
  <sheetViews>
    <sheetView showGridLines="0" zoomScale="55" zoomScaleNormal="55" workbookViewId="0">
      <selection activeCell="D30" sqref="D30"/>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row r="176" spans="10:10" x14ac:dyDescent="0.3">
      <c r="J176" s="182"/>
    </row>
    <row r="177" spans="10:10" x14ac:dyDescent="0.3">
      <c r="J177" s="182"/>
    </row>
    <row r="178" spans="10:10" x14ac:dyDescent="0.3">
      <c r="J178"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0B64BA69-4635-4FD2-8213-027DCCF1A803}">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98948D67-D982-41CC-AAFE-D6812C15FFA8}">
          <x14:formula1>
            <xm:f>List!$B$3:$B$44</xm:f>
          </x14:formula1>
          <xm:sqref>C4:G5</xm:sqref>
        </x14:dataValidation>
        <x14:dataValidation type="list" allowBlank="1" showInputMessage="1" showErrorMessage="1" xr:uid="{60F96D23-9A02-4675-A33F-CA596B00A888}">
          <x14:formula1>
            <xm:f>List!$A$3:$A$18</xm:f>
          </x14:formula1>
          <xm:sqref>C3:G3</xm:sqref>
        </x14:dataValidation>
        <x14:dataValidation type="list" allowBlank="1" showInputMessage="1" showErrorMessage="1" xr:uid="{9F8ED1EF-FD71-4FE1-82BC-F659FBF21C8E}">
          <x14:formula1>
            <xm:f>List!$D$3:$D$4</xm:f>
          </x14:formula1>
          <xm:sqref>C6:G6</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0A81CD-B123-4A49-8032-F77B869B3A5D}">
  <sheetPr codeName="Sheet10">
    <pageSetUpPr autoPageBreaks="0"/>
  </sheetPr>
  <dimension ref="A1:O180"/>
  <sheetViews>
    <sheetView showGridLines="0" zoomScale="55" zoomScaleNormal="55" workbookViewId="0">
      <selection activeCell="D30" sqref="D30"/>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SUM(F25+N25)</f>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ref="G23:G24" si="4">SUM(B23:F23)</f>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SUM(B25:F25)</f>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F26" si="5">SUM(B21:B25)</f>
        <v>0</v>
      </c>
      <c r="C26" s="107">
        <f t="shared" si="5"/>
        <v>0</v>
      </c>
      <c r="D26" s="107">
        <f t="shared" si="5"/>
        <v>0</v>
      </c>
      <c r="E26" s="107">
        <f t="shared" si="5"/>
        <v>0</v>
      </c>
      <c r="F26" s="107">
        <f t="shared" si="5"/>
        <v>0</v>
      </c>
      <c r="G26" s="107">
        <f>SUM(G21:G25)</f>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I152" si="16">SUM(E132:E151)</f>
        <v>0</v>
      </c>
      <c r="F152" s="185">
        <f t="shared" si="16"/>
        <v>0</v>
      </c>
      <c r="G152" s="185">
        <f t="shared" si="16"/>
        <v>0</v>
      </c>
      <c r="H152" s="185">
        <f t="shared" si="16"/>
        <v>0</v>
      </c>
      <c r="I152" s="185">
        <f t="shared" si="16"/>
        <v>0</v>
      </c>
      <c r="J152" s="188">
        <f>SUM(J132:J151)</f>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row r="176" spans="10:10" x14ac:dyDescent="0.3">
      <c r="J176" s="182"/>
    </row>
    <row r="177" spans="10:10" x14ac:dyDescent="0.3">
      <c r="J177" s="182"/>
    </row>
    <row r="178" spans="10:10" x14ac:dyDescent="0.3">
      <c r="J178" s="182"/>
    </row>
    <row r="179" spans="10:10" x14ac:dyDescent="0.3">
      <c r="J179" s="182"/>
    </row>
    <row r="180" spans="10:10" x14ac:dyDescent="0.3">
      <c r="J180"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6AF58F1D-A75A-4639-94B0-C72B283AE20E}">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6CB3733D-BD8E-44AC-AACE-19C5D14FDABE}">
          <x14:formula1>
            <xm:f>List!$B$3:$B$44</xm:f>
          </x14:formula1>
          <xm:sqref>C4:G5</xm:sqref>
        </x14:dataValidation>
        <x14:dataValidation type="list" allowBlank="1" showInputMessage="1" showErrorMessage="1" xr:uid="{3FD0725A-2DA1-44DD-92CE-1C44F059CD88}">
          <x14:formula1>
            <xm:f>List!$A$3:$A$18</xm:f>
          </x14:formula1>
          <xm:sqref>C3:G3</xm:sqref>
        </x14:dataValidation>
        <x14:dataValidation type="list" allowBlank="1" showInputMessage="1" showErrorMessage="1" xr:uid="{8A8BB338-EC16-4AF2-A89F-C51735FDB3B6}">
          <x14:formula1>
            <xm:f>List!$D$3:$D$4</xm:f>
          </x14:formula1>
          <xm:sqref>C6:G6</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86FE60-740C-4764-9F78-F5C4A8D40FA4}">
  <sheetPr codeName="Sheet11">
    <pageSetUpPr autoPageBreaks="0"/>
  </sheetPr>
  <dimension ref="A1:O178"/>
  <sheetViews>
    <sheetView showGridLines="0" zoomScale="55" zoomScaleNormal="55" workbookViewId="0">
      <selection activeCell="D30" sqref="D30"/>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SUM(E49:I49)</f>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row r="176" spans="10:10" x14ac:dyDescent="0.3">
      <c r="J176" s="182"/>
    </row>
    <row r="177" spans="10:10" x14ac:dyDescent="0.3">
      <c r="J177" s="182"/>
    </row>
    <row r="178" spans="10:10" x14ac:dyDescent="0.3">
      <c r="J178"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8EAF455A-CDFF-4E98-A37F-70198140F6EC}">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1D025D34-E3CD-462C-AC56-A311E07254E7}">
          <x14:formula1>
            <xm:f>List!$B$3:$B$44</xm:f>
          </x14:formula1>
          <xm:sqref>C4:G5</xm:sqref>
        </x14:dataValidation>
        <x14:dataValidation type="list" allowBlank="1" showInputMessage="1" showErrorMessage="1" xr:uid="{9E8AC7B6-E0F6-4E8F-83CA-B099C4E88E55}">
          <x14:formula1>
            <xm:f>List!$A$3:$A$18</xm:f>
          </x14:formula1>
          <xm:sqref>C3:G3</xm:sqref>
        </x14:dataValidation>
        <x14:dataValidation type="list" allowBlank="1" showInputMessage="1" showErrorMessage="1" xr:uid="{58BFC83D-DAD2-44EF-8BDC-DFB06B178749}">
          <x14:formula1>
            <xm:f>List!$D$3:$D$4</xm:f>
          </x14:formula1>
          <xm:sqref>C6:G6</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CC1B7D-2B6B-498F-8DC0-E273780E1221}">
  <sheetPr codeName="Sheet12">
    <pageSetUpPr autoPageBreaks="0"/>
  </sheetPr>
  <dimension ref="A1:O177"/>
  <sheetViews>
    <sheetView showGridLines="0" zoomScale="55" zoomScaleNormal="55" workbookViewId="0">
      <selection activeCell="D30" sqref="D30"/>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SUM(E72:I72)</f>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row r="176" spans="10:10" x14ac:dyDescent="0.3">
      <c r="J176" s="182"/>
    </row>
    <row r="177" spans="10:10" x14ac:dyDescent="0.3">
      <c r="J177"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6685B63A-F059-49EF-B10C-0544DAE573FD}">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8B5DA8C6-D3A6-4255-B4E3-B7DFE042ED33}">
          <x14:formula1>
            <xm:f>List!$B$3:$B$44</xm:f>
          </x14:formula1>
          <xm:sqref>C4:G5</xm:sqref>
        </x14:dataValidation>
        <x14:dataValidation type="list" allowBlank="1" showInputMessage="1" showErrorMessage="1" xr:uid="{C5B6CB9D-186B-4CD5-B6BF-806F7EA564EB}">
          <x14:formula1>
            <xm:f>List!$A$3:$A$18</xm:f>
          </x14:formula1>
          <xm:sqref>C3:G3</xm:sqref>
        </x14:dataValidation>
        <x14:dataValidation type="list" allowBlank="1" showInputMessage="1" showErrorMessage="1" xr:uid="{31E9232E-8F21-4FE9-8826-3FE304A9409A}">
          <x14:formula1>
            <xm:f>List!$D$3:$D$4</xm:f>
          </x14:formula1>
          <xm:sqref>C6:G6</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9580DD-CFD1-475E-82D3-948714657748}">
  <sheetPr codeName="Sheet13">
    <pageSetUpPr autoPageBreaks="0"/>
  </sheetPr>
  <dimension ref="A1:O182"/>
  <sheetViews>
    <sheetView showGridLines="0" zoomScale="55" zoomScaleNormal="55" workbookViewId="0">
      <selection activeCell="D30" sqref="D30"/>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31"/>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31"/>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31"/>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1"/>
      <c r="F137" s="31"/>
      <c r="G137" s="30"/>
      <c r="H137" s="30"/>
      <c r="I137" s="31"/>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1"/>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row r="176" spans="10:10" x14ac:dyDescent="0.3">
      <c r="J176" s="182"/>
    </row>
    <row r="177" spans="10:10" x14ac:dyDescent="0.3">
      <c r="J177" s="182"/>
    </row>
    <row r="178" spans="10:10" x14ac:dyDescent="0.3">
      <c r="J178" s="182"/>
    </row>
    <row r="179" spans="10:10" x14ac:dyDescent="0.3">
      <c r="J179" s="182"/>
    </row>
    <row r="180" spans="10:10" x14ac:dyDescent="0.3">
      <c r="J180" s="182"/>
    </row>
    <row r="181" spans="10:10" x14ac:dyDescent="0.3">
      <c r="J181" s="182"/>
    </row>
    <row r="182" spans="10:10" x14ac:dyDescent="0.3">
      <c r="J182"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99F5FDD8-E6E4-4FB7-BDA0-8E4624F268E8}">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8837CBB8-A092-4A31-941D-9E550F8F1B8E}">
          <x14:formula1>
            <xm:f>List!$B$3:$B$44</xm:f>
          </x14:formula1>
          <xm:sqref>C4:G5</xm:sqref>
        </x14:dataValidation>
        <x14:dataValidation type="list" allowBlank="1" showInputMessage="1" showErrorMessage="1" xr:uid="{2D0F2A59-4931-4066-BCDE-9DB1EA55583B}">
          <x14:formula1>
            <xm:f>List!$A$3:$A$18</xm:f>
          </x14:formula1>
          <xm:sqref>C3:G3</xm:sqref>
        </x14:dataValidation>
        <x14:dataValidation type="list" allowBlank="1" showInputMessage="1" showErrorMessage="1" xr:uid="{DBADB12D-A64D-4DE1-B54C-32FB501B45AC}">
          <x14:formula1>
            <xm:f>List!$D$3:$D$4</xm:f>
          </x14:formula1>
          <xm:sqref>C6:G6</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3170E2-C4E8-4128-A019-FC6F38628F61}">
  <sheetPr codeName="Sheet14">
    <pageSetUpPr autoPageBreaks="0"/>
  </sheetPr>
  <dimension ref="A1:O170"/>
  <sheetViews>
    <sheetView showGridLines="0" zoomScale="55" zoomScaleNormal="55" workbookViewId="0">
      <selection activeCell="D30" sqref="D30"/>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SUM(E141:I141)</f>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B415359E-B56D-4345-AA4C-858C0253C6BB}">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BAD68CDF-D8B1-474D-99D3-FD84B6E38B7A}">
          <x14:formula1>
            <xm:f>List!$B$3:$B$44</xm:f>
          </x14:formula1>
          <xm:sqref>C4:G5</xm:sqref>
        </x14:dataValidation>
        <x14:dataValidation type="list" allowBlank="1" showInputMessage="1" showErrorMessage="1" xr:uid="{B87BFE4D-A296-4D71-B071-35D0E034ED59}">
          <x14:formula1>
            <xm:f>List!$A$3:$A$18</xm:f>
          </x14:formula1>
          <xm:sqref>C3:G3</xm:sqref>
        </x14:dataValidation>
        <x14:dataValidation type="list" allowBlank="1" showInputMessage="1" showErrorMessage="1" xr:uid="{B8D2545C-09FD-4A1C-8DC2-14E86E76A951}">
          <x14:formula1>
            <xm:f>List!$D$3:$D$4</xm:f>
          </x14:formula1>
          <xm:sqref>C6:G6</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19671-4117-4E95-88D8-6AD43E2C34C9}">
  <sheetPr codeName="Sheet15">
    <pageSetUpPr autoPageBreaks="0"/>
  </sheetPr>
  <dimension ref="A1:O176"/>
  <sheetViews>
    <sheetView showGridLines="0" zoomScale="55" zoomScaleNormal="55" workbookViewId="0">
      <selection activeCell="D30" sqref="D30"/>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row r="176" spans="10:10" x14ac:dyDescent="0.3">
      <c r="J176"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A157C307-89EF-4E28-B978-5F1663E3027F}">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DFFE56DD-2B41-4AF2-8ECC-38F659678C5B}">
          <x14:formula1>
            <xm:f>List!$B$3:$B$44</xm:f>
          </x14:formula1>
          <xm:sqref>C4:G5</xm:sqref>
        </x14:dataValidation>
        <x14:dataValidation type="list" allowBlank="1" showInputMessage="1" showErrorMessage="1" xr:uid="{FB198F1A-BB48-459F-A180-078F42A093C4}">
          <x14:formula1>
            <xm:f>List!$A$3:$A$18</xm:f>
          </x14:formula1>
          <xm:sqref>C3:G3</xm:sqref>
        </x14:dataValidation>
        <x14:dataValidation type="list" allowBlank="1" showInputMessage="1" showErrorMessage="1" xr:uid="{A5FBF61B-17B2-41AE-A485-A4F08440E3CA}">
          <x14:formula1>
            <xm:f>List!$D$3:$D$4</xm:f>
          </x14:formula1>
          <xm:sqref>C6:G6</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B3018F-78AA-419C-9282-474760FBC28C}">
  <sheetPr codeName="Sheet16">
    <pageSetUpPr autoPageBreaks="0"/>
  </sheetPr>
  <dimension ref="A1:O178"/>
  <sheetViews>
    <sheetView showGridLines="0" topLeftCell="A69" zoomScale="55" zoomScaleNormal="55" workbookViewId="0">
      <selection activeCell="I31" sqref="I31"/>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row r="176" spans="10:10" x14ac:dyDescent="0.3">
      <c r="J176" s="182"/>
    </row>
    <row r="177" spans="10:10" x14ac:dyDescent="0.3">
      <c r="J177" s="182"/>
    </row>
    <row r="178" spans="10:10" x14ac:dyDescent="0.3">
      <c r="J178"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43DAEE80-1800-43A6-8BF7-9DB23A18D07A}">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9CA64CD4-DC6F-43DC-8C8A-67A299EDA659}">
          <x14:formula1>
            <xm:f>List!$B$3:$B$44</xm:f>
          </x14:formula1>
          <xm:sqref>C4:G5</xm:sqref>
        </x14:dataValidation>
        <x14:dataValidation type="list" allowBlank="1" showInputMessage="1" showErrorMessage="1" xr:uid="{32604B60-43EA-4D17-B903-21EBB92A7114}">
          <x14:formula1>
            <xm:f>List!$A$3:$A$18</xm:f>
          </x14:formula1>
          <xm:sqref>C3:G3</xm:sqref>
        </x14:dataValidation>
        <x14:dataValidation type="list" allowBlank="1" showInputMessage="1" showErrorMessage="1" xr:uid="{ED61FFC0-A883-4D79-AA66-800047FFA5BC}">
          <x14:formula1>
            <xm:f>List!$D$3:$D$4</xm:f>
          </x14:formula1>
          <xm:sqref>C6:G6</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66B8E3-8423-4640-AB9F-C05F8ED9E3A3}">
  <sheetPr codeName="Sheet17">
    <pageSetUpPr autoPageBreaks="0"/>
  </sheetPr>
  <dimension ref="A1:O177"/>
  <sheetViews>
    <sheetView showGridLines="0" zoomScale="55" zoomScaleNormal="55" workbookViewId="0">
      <selection activeCell="D30" sqref="D30"/>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row r="176" spans="10:10" x14ac:dyDescent="0.3">
      <c r="J176" s="182"/>
    </row>
    <row r="177" spans="10:10" x14ac:dyDescent="0.3">
      <c r="J177"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E30BDAAF-885F-48FE-9E6E-B46C84C379D4}">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D097855A-B301-42D1-96F8-F026F7FD51C7}">
          <x14:formula1>
            <xm:f>List!$B$3:$B$44</xm:f>
          </x14:formula1>
          <xm:sqref>C4:G5</xm:sqref>
        </x14:dataValidation>
        <x14:dataValidation type="list" allowBlank="1" showInputMessage="1" showErrorMessage="1" xr:uid="{A2BEBB8B-F9C1-42B8-9BF3-1D8A407A5867}">
          <x14:formula1>
            <xm:f>List!$A$3:$A$18</xm:f>
          </x14:formula1>
          <xm:sqref>C3:G3</xm:sqref>
        </x14:dataValidation>
        <x14:dataValidation type="list" allowBlank="1" showInputMessage="1" showErrorMessage="1" xr:uid="{CC5AC061-B2CB-46B9-AF85-58BD6D2AB60C}">
          <x14:formula1>
            <xm:f>List!$D$3:$D$4</xm:f>
          </x14:formula1>
          <xm:sqref>C6:G6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D5FBE9-6A1D-4765-A939-4F88F77D366D}">
  <sheetPr codeName="Sheet18">
    <pageSetUpPr autoPageBreaks="0"/>
  </sheetPr>
  <dimension ref="A1:O175"/>
  <sheetViews>
    <sheetView showGridLines="0" zoomScale="55" zoomScaleNormal="55" workbookViewId="0">
      <selection activeCell="D30" sqref="D30"/>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SUM(E115:I115)</f>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ACE59E45-4E56-4D59-8577-D7D532B19D6D}">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472D96D2-39A5-44C6-9538-4AA3E16A1195}">
          <x14:formula1>
            <xm:f>List!$A$3:$A$18</xm:f>
          </x14:formula1>
          <xm:sqref>C3:G3</xm:sqref>
        </x14:dataValidation>
        <x14:dataValidation type="list" allowBlank="1" showInputMessage="1" showErrorMessage="1" xr:uid="{24D1349F-1FE4-4029-ADEB-954B1F285474}">
          <x14:formula1>
            <xm:f>List!$B$3:$B$44</xm:f>
          </x14:formula1>
          <xm:sqref>C4:G5</xm:sqref>
        </x14:dataValidation>
        <x14:dataValidation type="list" allowBlank="1" showInputMessage="1" showErrorMessage="1" xr:uid="{D6F09C4C-A210-436A-B3F0-B0BE16D9D5B7}">
          <x14:formula1>
            <xm:f>List!$D$3:$D$4</xm:f>
          </x14:formula1>
          <xm:sqref>C6:G6</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6B7C3-5F56-4093-87C8-57884AAD2EB2}">
  <sheetPr codeName="Sheet19">
    <pageSetUpPr autoPageBreaks="0"/>
  </sheetPr>
  <dimension ref="A1:O177"/>
  <sheetViews>
    <sheetView showGridLines="0" zoomScale="55" zoomScaleNormal="55" workbookViewId="0">
      <selection activeCell="D30" sqref="D30"/>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row r="176" spans="10:10" x14ac:dyDescent="0.3">
      <c r="J176" s="182"/>
    </row>
    <row r="177" spans="10:10" x14ac:dyDescent="0.3">
      <c r="J177"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D04D49B6-7672-42C6-AAAF-F407EA6DA6F0}">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597A57F4-2787-4991-8AD6-284200304BDD}">
          <x14:formula1>
            <xm:f>List!$B$3:$B$44</xm:f>
          </x14:formula1>
          <xm:sqref>C4:G5</xm:sqref>
        </x14:dataValidation>
        <x14:dataValidation type="list" allowBlank="1" showInputMessage="1" showErrorMessage="1" xr:uid="{649AC1AC-0CA7-4DC5-AA90-2F8A5C065B55}">
          <x14:formula1>
            <xm:f>List!$A$3:$A$18</xm:f>
          </x14:formula1>
          <xm:sqref>C3:G3</xm:sqref>
        </x14:dataValidation>
        <x14:dataValidation type="list" allowBlank="1" showInputMessage="1" showErrorMessage="1" xr:uid="{4C35BFA5-7B1E-4481-89C3-823A7BDE58CC}">
          <x14:formula1>
            <xm:f>List!$D$3:$D$4</xm:f>
          </x14:formula1>
          <xm:sqref>C6:G6</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6A5F6-1495-4F2D-B790-1F60306443B6}">
  <sheetPr codeName="Sheet20">
    <pageSetUpPr autoPageBreaks="0"/>
  </sheetPr>
  <dimension ref="A1:O175"/>
  <sheetViews>
    <sheetView showGridLines="0" topLeftCell="A4" zoomScale="55" zoomScaleNormal="55" workbookViewId="0">
      <selection activeCell="I136" sqref="I136"/>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1BBD23A9-5634-444F-99CD-A79BECE1AC92}">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1828AC85-71E6-42AD-B1AA-8CFE8F8249A9}">
          <x14:formula1>
            <xm:f>List!$B$3:$B$44</xm:f>
          </x14:formula1>
          <xm:sqref>C4:G5</xm:sqref>
        </x14:dataValidation>
        <x14:dataValidation type="list" allowBlank="1" showInputMessage="1" showErrorMessage="1" xr:uid="{39CB0296-FFB1-4B14-9BF2-E3255E8C596F}">
          <x14:formula1>
            <xm:f>List!$A$3:$A$18</xm:f>
          </x14:formula1>
          <xm:sqref>C3:G3</xm:sqref>
        </x14:dataValidation>
        <x14:dataValidation type="list" allowBlank="1" showInputMessage="1" showErrorMessage="1" xr:uid="{A5653724-984D-4CF5-B8A2-D9DF40F954AE}">
          <x14:formula1>
            <xm:f>List!$D$3:$D$4</xm:f>
          </x14:formula1>
          <xm:sqref>C6:G6</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E7C2A-CDB4-4248-B83D-35716EFF55CA}">
  <sheetPr codeName="Sheet21">
    <pageSetUpPr autoPageBreaks="0"/>
  </sheetPr>
  <dimension ref="A1:O177"/>
  <sheetViews>
    <sheetView showGridLines="0" zoomScale="84" zoomScaleNormal="84" workbookViewId="0">
      <selection activeCell="I138" sqref="I138"/>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SUM(E44:I44)</f>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SUM(E50:I50)</f>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row r="176" spans="10:10" x14ac:dyDescent="0.3">
      <c r="J176" s="182"/>
    </row>
    <row r="177" spans="10:10" x14ac:dyDescent="0.3">
      <c r="J177"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97F18309-62D4-4CAA-8459-EA56E2205CF9}">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14DD994C-004B-4884-99C5-A1F44A669481}">
          <x14:formula1>
            <xm:f>List!$B$3:$B$44</xm:f>
          </x14:formula1>
          <xm:sqref>C4:G5</xm:sqref>
        </x14:dataValidation>
        <x14:dataValidation type="list" allowBlank="1" showInputMessage="1" showErrorMessage="1" xr:uid="{E4DEEFD9-50D2-4D33-9BD1-AF371398C738}">
          <x14:formula1>
            <xm:f>List!$A$3:$A$18</xm:f>
          </x14:formula1>
          <xm:sqref>C3:G3</xm:sqref>
        </x14:dataValidation>
        <x14:dataValidation type="list" allowBlank="1" showInputMessage="1" showErrorMessage="1" xr:uid="{ECF92122-3677-4C4F-B882-68586A4E0067}">
          <x14:formula1>
            <xm:f>List!$D$3:$D$4</xm:f>
          </x14:formula1>
          <xm:sqref>C6:G6</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97807B-9093-4595-A0EE-B0B0EDBACDC9}">
  <sheetPr codeName="Sheet22">
    <pageSetUpPr autoPageBreaks="0"/>
  </sheetPr>
  <dimension ref="A1:O179"/>
  <sheetViews>
    <sheetView showGridLines="0" zoomScale="55" zoomScaleNormal="55" workbookViewId="0">
      <selection activeCell="I66" sqref="I66"/>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row r="176" spans="10:10" x14ac:dyDescent="0.3">
      <c r="J176" s="182"/>
    </row>
    <row r="177" spans="10:10" x14ac:dyDescent="0.3">
      <c r="J177" s="182"/>
    </row>
    <row r="178" spans="10:10" x14ac:dyDescent="0.3">
      <c r="J178" s="182"/>
    </row>
    <row r="179" spans="10:10" x14ac:dyDescent="0.3">
      <c r="J179"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5269C481-90E1-405A-8BA1-2052390BD00D}">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508418B5-7939-4881-AC98-3690C9D41EE5}">
          <x14:formula1>
            <xm:f>List!$B$3:$B$44</xm:f>
          </x14:formula1>
          <xm:sqref>C4:G5</xm:sqref>
        </x14:dataValidation>
        <x14:dataValidation type="list" allowBlank="1" showInputMessage="1" showErrorMessage="1" xr:uid="{1201EC1C-8663-4D2C-9F30-335DA2FE5587}">
          <x14:formula1>
            <xm:f>List!$A$3:$A$18</xm:f>
          </x14:formula1>
          <xm:sqref>C3:G3</xm:sqref>
        </x14:dataValidation>
        <x14:dataValidation type="list" allowBlank="1" showInputMessage="1" showErrorMessage="1" xr:uid="{A2982FC2-F391-417F-A9EA-3CB2CD54D4FA}">
          <x14:formula1>
            <xm:f>List!$D$3:$D$4</xm:f>
          </x14:formula1>
          <xm:sqref>C6:G6</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064079-43D7-45E5-8D44-CCCBED056953}">
  <sheetPr codeName="Sheet23">
    <pageSetUpPr autoPageBreaks="0"/>
  </sheetPr>
  <dimension ref="A1:O175"/>
  <sheetViews>
    <sheetView showGridLines="0" zoomScale="84" zoomScaleNormal="84" workbookViewId="0">
      <selection activeCell="I60" sqref="I60"/>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7E932090-596B-45BB-BDD6-A2718B53BB8C}">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D2E080BB-4422-4A4D-BD51-ADE68C292A73}">
          <x14:formula1>
            <xm:f>List!$B$3:$B$44</xm:f>
          </x14:formula1>
          <xm:sqref>C4:G5</xm:sqref>
        </x14:dataValidation>
        <x14:dataValidation type="list" allowBlank="1" showInputMessage="1" showErrorMessage="1" xr:uid="{3907DB40-2506-4432-B505-91C3D53CBAAC}">
          <x14:formula1>
            <xm:f>List!$A$3:$A$18</xm:f>
          </x14:formula1>
          <xm:sqref>C3:G3</xm:sqref>
        </x14:dataValidation>
        <x14:dataValidation type="list" allowBlank="1" showInputMessage="1" showErrorMessage="1" xr:uid="{E73BBD15-C83E-4B44-AA25-25FB907D30F1}">
          <x14:formula1>
            <xm:f>List!$D$3:$D$4</xm:f>
          </x14:formula1>
          <xm:sqref>C6:G6</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72B842-8588-4B01-9FAD-E9F575F1631C}">
  <sheetPr codeName="Sheet24">
    <pageSetUpPr autoPageBreaks="0"/>
  </sheetPr>
  <dimension ref="A1:O170"/>
  <sheetViews>
    <sheetView showGridLines="0" zoomScale="55" zoomScaleNormal="55" workbookViewId="0">
      <selection activeCell="I60" sqref="I60"/>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6817DFF5-6809-4917-9404-A9A322173E93}">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2382CDB5-A8E1-4F4D-BBBE-E2777F8BDEC3}">
          <x14:formula1>
            <xm:f>List!$B$3:$B$44</xm:f>
          </x14:formula1>
          <xm:sqref>C4:G5</xm:sqref>
        </x14:dataValidation>
        <x14:dataValidation type="list" allowBlank="1" showInputMessage="1" showErrorMessage="1" xr:uid="{D464DE10-9E91-42CA-9AD3-0B4A7D7019EC}">
          <x14:formula1>
            <xm:f>List!$A$3:$A$18</xm:f>
          </x14:formula1>
          <xm:sqref>C3:G3</xm:sqref>
        </x14:dataValidation>
        <x14:dataValidation type="list" allowBlank="1" showInputMessage="1" showErrorMessage="1" xr:uid="{027B40E8-D07F-47AB-8EA9-F234ED13E0ED}">
          <x14:formula1>
            <xm:f>List!$D$3:$D$4</xm:f>
          </x14:formula1>
          <xm:sqref>C6:G6</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C777F-64CA-42C5-ABA4-8C5106706090}">
  <sheetPr codeName="Sheet25">
    <pageSetUpPr autoPageBreaks="0"/>
  </sheetPr>
  <dimension ref="A1:O174"/>
  <sheetViews>
    <sheetView showGridLines="0" topLeftCell="A8" zoomScale="55" zoomScaleNormal="55" workbookViewId="0">
      <selection activeCell="D30" sqref="D30"/>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BC09BA72-10B4-4513-B900-F9C1A8FE6744}">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B201D83E-9867-4EF4-8F0A-24CE652726E8}">
          <x14:formula1>
            <xm:f>List!$B$3:$B$44</xm:f>
          </x14:formula1>
          <xm:sqref>C4:G5</xm:sqref>
        </x14:dataValidation>
        <x14:dataValidation type="list" allowBlank="1" showInputMessage="1" showErrorMessage="1" xr:uid="{86C04A70-3E92-409F-9111-F49977E73CD6}">
          <x14:formula1>
            <xm:f>List!$A$3:$A$18</xm:f>
          </x14:formula1>
          <xm:sqref>C3:G3</xm:sqref>
        </x14:dataValidation>
        <x14:dataValidation type="list" allowBlank="1" showInputMessage="1" showErrorMessage="1" xr:uid="{FB95636E-5267-4F3F-9EA6-4A32D999BBAC}">
          <x14:formula1>
            <xm:f>List!$D$3:$D$4</xm:f>
          </x14:formula1>
          <xm:sqref>C6:G6</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8EB9F3-C912-43D9-9D80-220EF209D6EA}">
  <sheetPr codeName="Sheet26">
    <pageSetUpPr autoPageBreaks="0"/>
  </sheetPr>
  <dimension ref="A1:O178"/>
  <sheetViews>
    <sheetView showGridLines="0" topLeftCell="A6" zoomScale="55" zoomScaleNormal="55" workbookViewId="0">
      <selection activeCell="D30" sqref="D30"/>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27.84375"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 t="shared" si="15"/>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row r="176" spans="10:10" x14ac:dyDescent="0.3">
      <c r="J176" s="182"/>
    </row>
    <row r="177" spans="10:10" x14ac:dyDescent="0.3">
      <c r="J177" s="182"/>
    </row>
    <row r="178" spans="10:10" x14ac:dyDescent="0.3">
      <c r="J178"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99606B3A-5017-4EAE-8773-5A8F37F6B33A}">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3FDDDF24-A781-4049-BAC0-BB82212DF1C9}">
          <x14:formula1>
            <xm:f>List!$B$3:$B$44</xm:f>
          </x14:formula1>
          <xm:sqref>C4:G5</xm:sqref>
        </x14:dataValidation>
        <x14:dataValidation type="list" allowBlank="1" showInputMessage="1" showErrorMessage="1" xr:uid="{D5AF8E60-7FF4-4A8E-89FB-CEC8F4DBD5F8}">
          <x14:formula1>
            <xm:f>List!$A$3:$A$18</xm:f>
          </x14:formula1>
          <xm:sqref>C3:G3</xm:sqref>
        </x14:dataValidation>
        <x14:dataValidation type="list" allowBlank="1" showInputMessage="1" showErrorMessage="1" xr:uid="{EB0D69EE-60C2-4F55-85A3-0BCAF4676607}">
          <x14:formula1>
            <xm:f>List!$D$3:$D$4</xm:f>
          </x14:formula1>
          <xm:sqref>C6:G6</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B110A6-CE81-429B-87B3-10C275E4D254}">
  <sheetPr codeName="Sheet27">
    <pageSetUpPr autoPageBreaks="0"/>
  </sheetPr>
  <dimension ref="A1:O177"/>
  <sheetViews>
    <sheetView showGridLines="0" zoomScale="84" zoomScaleNormal="84" workbookViewId="0">
      <selection activeCell="D30" sqref="D30"/>
    </sheetView>
  </sheetViews>
  <sheetFormatPr defaultColWidth="10.4609375" defaultRowHeight="13.5" x14ac:dyDescent="0.3"/>
  <cols>
    <col min="1" max="1" width="28" customWidth="1"/>
    <col min="2" max="2" width="35.61328125" customWidth="1"/>
    <col min="3" max="5" width="16.15234375" bestFit="1" customWidth="1"/>
    <col min="6" max="6" width="15.765625" bestFit="1" customWidth="1"/>
    <col min="7" max="8" width="15.61328125" customWidth="1"/>
    <col min="9" max="9" width="35.84375" bestFit="1" customWidth="1"/>
    <col min="10" max="10" width="15.61328125" customWidth="1"/>
    <col min="11" max="11" width="15.765625" bestFit="1" customWidth="1"/>
    <col min="12" max="13" width="15.84375" bestFit="1" customWidth="1"/>
    <col min="14" max="14" width="15.4609375" bestFit="1" customWidth="1"/>
    <col min="15" max="15" width="15.61328125" customWidth="1"/>
  </cols>
  <sheetData>
    <row r="1" spans="1:8" s="225" customFormat="1" ht="56.9" customHeight="1" x14ac:dyDescent="0.3"/>
    <row r="2" spans="1:8" s="43" customFormat="1" ht="24" customHeight="1" x14ac:dyDescent="0.3">
      <c r="A2" s="226" t="s">
        <v>67</v>
      </c>
      <c r="B2" s="226"/>
      <c r="C2" s="227"/>
      <c r="D2" s="227"/>
      <c r="E2" s="227"/>
      <c r="F2" s="227"/>
      <c r="G2" s="227"/>
      <c r="H2" s="1"/>
    </row>
    <row r="3" spans="1:8" s="43" customFormat="1" ht="24" customHeight="1" x14ac:dyDescent="0.3">
      <c r="A3" s="230" t="s">
        <v>68</v>
      </c>
      <c r="B3" s="69" t="s">
        <v>69</v>
      </c>
      <c r="C3" s="227"/>
      <c r="D3" s="227"/>
      <c r="E3" s="227"/>
      <c r="F3" s="227"/>
      <c r="G3" s="227"/>
      <c r="H3" s="1"/>
    </row>
    <row r="4" spans="1:8" s="43" customFormat="1" ht="24" customHeight="1" x14ac:dyDescent="0.3">
      <c r="A4" s="231"/>
      <c r="B4" s="69" t="s">
        <v>71</v>
      </c>
      <c r="C4" s="227"/>
      <c r="D4" s="227"/>
      <c r="E4" s="227"/>
      <c r="F4" s="227"/>
      <c r="G4" s="227"/>
      <c r="H4" s="1"/>
    </row>
    <row r="5" spans="1:8" s="43" customFormat="1" ht="24" customHeight="1" x14ac:dyDescent="0.3">
      <c r="A5" s="232"/>
      <c r="B5" s="69" t="s">
        <v>73</v>
      </c>
      <c r="C5" s="68"/>
      <c r="D5" s="68"/>
      <c r="E5" s="68"/>
      <c r="F5" s="68"/>
      <c r="G5" s="68"/>
      <c r="H5" s="1"/>
    </row>
    <row r="6" spans="1:8" s="56" customFormat="1" ht="24" customHeight="1" x14ac:dyDescent="0.3">
      <c r="A6" s="226" t="s">
        <v>34</v>
      </c>
      <c r="B6" s="226"/>
      <c r="C6" s="227"/>
      <c r="D6" s="227"/>
      <c r="E6" s="227"/>
      <c r="F6" s="227"/>
      <c r="G6" s="227"/>
      <c r="H6" s="55"/>
    </row>
    <row r="7" spans="1:8" s="56" customFormat="1" ht="24" customHeight="1" x14ac:dyDescent="0.3">
      <c r="A7" s="226" t="s">
        <v>35</v>
      </c>
      <c r="B7" s="226"/>
      <c r="C7" s="227"/>
      <c r="D7" s="227"/>
      <c r="E7" s="227"/>
      <c r="F7" s="227"/>
      <c r="G7" s="227"/>
      <c r="H7" s="55"/>
    </row>
    <row r="8" spans="1:8" x14ac:dyDescent="0.3">
      <c r="A8" s="43"/>
    </row>
    <row r="9" spans="1:8" x14ac:dyDescent="0.3">
      <c r="A9" s="43"/>
    </row>
    <row r="10" spans="1:8" s="6" customFormat="1" ht="10" x14ac:dyDescent="0.2">
      <c r="A10" s="72" t="s">
        <v>29</v>
      </c>
      <c r="B10" s="34"/>
      <c r="C10" s="35"/>
      <c r="D10" s="35"/>
      <c r="E10" s="35"/>
      <c r="F10" s="35"/>
      <c r="G10" s="7"/>
    </row>
    <row r="11" spans="1:8" s="6" customFormat="1" ht="27" customHeight="1" x14ac:dyDescent="0.2">
      <c r="A11" s="42" t="s">
        <v>76</v>
      </c>
      <c r="B11" s="2" t="s">
        <v>37</v>
      </c>
      <c r="C11" s="2" t="s">
        <v>38</v>
      </c>
      <c r="D11" s="2" t="s">
        <v>39</v>
      </c>
      <c r="E11" s="2" t="s">
        <v>40</v>
      </c>
      <c r="F11" s="2" t="s">
        <v>41</v>
      </c>
      <c r="G11" s="2" t="s">
        <v>7</v>
      </c>
    </row>
    <row r="12" spans="1:8" s="6" customFormat="1" ht="10" x14ac:dyDescent="0.2">
      <c r="A12" s="8" t="s">
        <v>77</v>
      </c>
      <c r="B12" s="104">
        <f t="shared" ref="B12:F16" si="0">SUM(B21+J21)</f>
        <v>0</v>
      </c>
      <c r="C12" s="104">
        <f t="shared" si="0"/>
        <v>0</v>
      </c>
      <c r="D12" s="104">
        <f t="shared" si="0"/>
        <v>0</v>
      </c>
      <c r="E12" s="104">
        <f t="shared" si="0"/>
        <v>0</v>
      </c>
      <c r="F12" s="104">
        <f t="shared" si="0"/>
        <v>0</v>
      </c>
      <c r="G12" s="104">
        <f t="shared" ref="G12:G16" si="1">SUM(B12:F12)</f>
        <v>0</v>
      </c>
    </row>
    <row r="13" spans="1:8" s="6" customFormat="1" ht="10" x14ac:dyDescent="0.2">
      <c r="A13" s="9" t="s">
        <v>78</v>
      </c>
      <c r="B13" s="104">
        <f t="shared" si="0"/>
        <v>0</v>
      </c>
      <c r="C13" s="104">
        <f t="shared" si="0"/>
        <v>0</v>
      </c>
      <c r="D13" s="104">
        <f t="shared" si="0"/>
        <v>0</v>
      </c>
      <c r="E13" s="104">
        <f t="shared" si="0"/>
        <v>0</v>
      </c>
      <c r="F13" s="104">
        <f t="shared" si="0"/>
        <v>0</v>
      </c>
      <c r="G13" s="104">
        <f t="shared" si="1"/>
        <v>0</v>
      </c>
    </row>
    <row r="14" spans="1:8" s="6" customFormat="1" ht="10" x14ac:dyDescent="0.2">
      <c r="A14" s="9" t="s">
        <v>79</v>
      </c>
      <c r="B14" s="104">
        <f t="shared" si="0"/>
        <v>0</v>
      </c>
      <c r="C14" s="104">
        <f t="shared" si="0"/>
        <v>0</v>
      </c>
      <c r="D14" s="104">
        <f t="shared" si="0"/>
        <v>0</v>
      </c>
      <c r="E14" s="104">
        <f t="shared" si="0"/>
        <v>0</v>
      </c>
      <c r="F14" s="104">
        <f t="shared" si="0"/>
        <v>0</v>
      </c>
      <c r="G14" s="104">
        <f t="shared" si="1"/>
        <v>0</v>
      </c>
    </row>
    <row r="15" spans="1:8" s="6" customFormat="1" ht="10" x14ac:dyDescent="0.2">
      <c r="A15" s="9" t="s">
        <v>80</v>
      </c>
      <c r="B15" s="104">
        <f t="shared" si="0"/>
        <v>0</v>
      </c>
      <c r="C15" s="104">
        <f t="shared" si="0"/>
        <v>0</v>
      </c>
      <c r="D15" s="104">
        <f t="shared" si="0"/>
        <v>0</v>
      </c>
      <c r="E15" s="104">
        <f t="shared" si="0"/>
        <v>0</v>
      </c>
      <c r="F15" s="104">
        <f t="shared" si="0"/>
        <v>0</v>
      </c>
      <c r="G15" s="104">
        <f t="shared" si="1"/>
        <v>0</v>
      </c>
    </row>
    <row r="16" spans="1:8" s="6" customFormat="1" ht="10" x14ac:dyDescent="0.2">
      <c r="A16" s="9" t="s">
        <v>81</v>
      </c>
      <c r="B16" s="104">
        <f t="shared" si="0"/>
        <v>0</v>
      </c>
      <c r="C16" s="104">
        <f t="shared" si="0"/>
        <v>0</v>
      </c>
      <c r="D16" s="104">
        <f t="shared" si="0"/>
        <v>0</v>
      </c>
      <c r="E16" s="104">
        <f t="shared" si="0"/>
        <v>0</v>
      </c>
      <c r="F16" s="104">
        <f t="shared" si="0"/>
        <v>0</v>
      </c>
      <c r="G16" s="104">
        <f t="shared" si="1"/>
        <v>0</v>
      </c>
    </row>
    <row r="17" spans="1:15" s="6" customFormat="1" ht="10" x14ac:dyDescent="0.2">
      <c r="A17" s="10" t="s">
        <v>21</v>
      </c>
      <c r="B17" s="105">
        <f t="shared" ref="B17:G17" si="2">SUM(B12:B16)</f>
        <v>0</v>
      </c>
      <c r="C17" s="105">
        <f t="shared" si="2"/>
        <v>0</v>
      </c>
      <c r="D17" s="105">
        <f t="shared" si="2"/>
        <v>0</v>
      </c>
      <c r="E17" s="105">
        <f t="shared" si="2"/>
        <v>0</v>
      </c>
      <c r="F17" s="105">
        <f t="shared" si="2"/>
        <v>0</v>
      </c>
      <c r="G17" s="105">
        <f t="shared" si="2"/>
        <v>0</v>
      </c>
    </row>
    <row r="18" spans="1:15" s="6" customFormat="1" ht="10" x14ac:dyDescent="0.2">
      <c r="A18" s="11"/>
    </row>
    <row r="19" spans="1:15" s="6" customFormat="1" ht="14.15" customHeight="1" x14ac:dyDescent="0.2">
      <c r="A19" s="73" t="s">
        <v>82</v>
      </c>
      <c r="B19" s="12"/>
      <c r="C19" s="12"/>
      <c r="D19" s="12"/>
      <c r="E19" s="12"/>
      <c r="F19" s="12"/>
      <c r="G19" s="12"/>
      <c r="H19" s="13"/>
      <c r="I19" s="228" t="s">
        <v>14</v>
      </c>
      <c r="J19" s="228"/>
      <c r="K19" s="228"/>
      <c r="L19" s="228"/>
      <c r="M19" s="228"/>
      <c r="N19" s="228"/>
      <c r="O19" s="228"/>
    </row>
    <row r="20" spans="1:15" s="6" customFormat="1" ht="20" x14ac:dyDescent="0.2">
      <c r="A20" s="14" t="s">
        <v>76</v>
      </c>
      <c r="B20" s="2" t="s">
        <v>37</v>
      </c>
      <c r="C20" s="2" t="s">
        <v>38</v>
      </c>
      <c r="D20" s="2" t="s">
        <v>39</v>
      </c>
      <c r="E20" s="2" t="s">
        <v>40</v>
      </c>
      <c r="F20" s="2" t="s">
        <v>41</v>
      </c>
      <c r="G20" s="2" t="s">
        <v>7</v>
      </c>
      <c r="H20" s="15"/>
      <c r="I20" s="42" t="s">
        <v>76</v>
      </c>
      <c r="J20" s="2" t="s">
        <v>37</v>
      </c>
      <c r="K20" s="2" t="s">
        <v>38</v>
      </c>
      <c r="L20" s="2" t="s">
        <v>39</v>
      </c>
      <c r="M20" s="2" t="s">
        <v>40</v>
      </c>
      <c r="N20" s="2" t="s">
        <v>41</v>
      </c>
      <c r="O20" s="2" t="s">
        <v>7</v>
      </c>
    </row>
    <row r="21" spans="1:15" s="6" customFormat="1" ht="10" x14ac:dyDescent="0.2">
      <c r="A21" s="8" t="s">
        <v>77</v>
      </c>
      <c r="B21" s="106">
        <f>SUMIFS(E$31:E$55,$B$31:$B$55,"Capex")</f>
        <v>0</v>
      </c>
      <c r="C21" s="106">
        <f>SUMIFS(F$31:F$55,$B$31:$B$55,"Capex")</f>
        <v>0</v>
      </c>
      <c r="D21" s="106">
        <f>SUMIFS(G$31:G$55,$B$31:$B$55,"Capex")</f>
        <v>0</v>
      </c>
      <c r="E21" s="106">
        <f>SUMIFS(H$31:H$55,$B$31:$B$55,"Capex")</f>
        <v>0</v>
      </c>
      <c r="F21" s="106">
        <f>SUMIFS(I$31:I$55,$B$31:$B$55,"Capex")</f>
        <v>0</v>
      </c>
      <c r="G21" s="106">
        <f>SUM(B21:F21)</f>
        <v>0</v>
      </c>
      <c r="I21" s="8" t="s">
        <v>77</v>
      </c>
      <c r="J21" s="106">
        <f>SUMIFS(E$31:E$55,$B$31:$B$55,"Opex")</f>
        <v>0</v>
      </c>
      <c r="K21" s="106">
        <f>SUMIFS(F$31:F$55,$B$31:$B$55,"Opex")</f>
        <v>0</v>
      </c>
      <c r="L21" s="106">
        <f>SUMIFS(G$31:G$55,$B$31:$B$55,"Opex")</f>
        <v>0</v>
      </c>
      <c r="M21" s="106">
        <f>SUMIFS(H$31:H$55,$B$31:$B$55,"Opex")</f>
        <v>0</v>
      </c>
      <c r="N21" s="106">
        <f>SUMIFS(I$31:I$55,$B$31:$B$55,"Opex")</f>
        <v>0</v>
      </c>
      <c r="O21" s="106">
        <f t="shared" ref="O21:O25" si="3">SUM(J21:N21)</f>
        <v>0</v>
      </c>
    </row>
    <row r="22" spans="1:15" s="6" customFormat="1" ht="10" x14ac:dyDescent="0.2">
      <c r="A22" s="9" t="s">
        <v>78</v>
      </c>
      <c r="B22" s="106">
        <f>SUMIFS(E$60:E$79,$B$60:$B$79,"Capex")</f>
        <v>0</v>
      </c>
      <c r="C22" s="106">
        <f>SUMIFS(F$60:F$79,$B$60:$B$79,"Capex")</f>
        <v>0</v>
      </c>
      <c r="D22" s="106">
        <f>SUMIFS(G$60:G$79,$B$60:$B$79,"Capex")</f>
        <v>0</v>
      </c>
      <c r="E22" s="106">
        <f>SUMIFS(H$60:H$79,$B$60:$B$79,"Capex")</f>
        <v>0</v>
      </c>
      <c r="F22" s="106">
        <f>SUMIFS(I$60:I$79,$B$60:$B$79,"Capex")</f>
        <v>0</v>
      </c>
      <c r="G22" s="106">
        <f t="shared" ref="G22:G25" si="4">SUM(B22:F22)</f>
        <v>0</v>
      </c>
      <c r="I22" s="9" t="s">
        <v>78</v>
      </c>
      <c r="J22" s="106">
        <f>SUMIFS(E$60:E$79,$B$60:$B$79,"Opex")</f>
        <v>0</v>
      </c>
      <c r="K22" s="106">
        <f>SUMIFS(F$60:F$79,$B$60:$B$79,"Opex")</f>
        <v>0</v>
      </c>
      <c r="L22" s="106">
        <f>SUMIFS(G$60:G$79,$B$60:$B$79,"Opex")</f>
        <v>0</v>
      </c>
      <c r="M22" s="106">
        <f>SUMIFS(H$60:H$79,$B$60:$B$79,"Opex")</f>
        <v>0</v>
      </c>
      <c r="N22" s="106">
        <f>SUMIFS(I$60:I$79,$B$60:$B$79,"Opex")</f>
        <v>0</v>
      </c>
      <c r="O22" s="106">
        <f t="shared" si="3"/>
        <v>0</v>
      </c>
    </row>
    <row r="23" spans="1:15" s="6" customFormat="1" ht="10" x14ac:dyDescent="0.2">
      <c r="A23" s="9" t="s">
        <v>79</v>
      </c>
      <c r="B23" s="106">
        <f>SUMIFS(E$84:E$103,$B$84:$B$103,"Capex")</f>
        <v>0</v>
      </c>
      <c r="C23" s="106">
        <f>SUMIFS(F$84:F$103,$B$84:$B$103,"Capex")</f>
        <v>0</v>
      </c>
      <c r="D23" s="106">
        <f>SUMIFS(G$84:G$103,$B$84:$B$103,"Capex")</f>
        <v>0</v>
      </c>
      <c r="E23" s="106">
        <f>SUMIFS(H$84:H$103,$B$84:$B$103,"Capex")</f>
        <v>0</v>
      </c>
      <c r="F23" s="106">
        <f>SUMIFS(I$84:I$103,$B$84:$B$103,"Capex")</f>
        <v>0</v>
      </c>
      <c r="G23" s="106">
        <f t="shared" si="4"/>
        <v>0</v>
      </c>
      <c r="I23" s="9" t="s">
        <v>79</v>
      </c>
      <c r="J23" s="106">
        <f>SUMIFS(E$84:E$103,$B$84:$B$103,"Opex")</f>
        <v>0</v>
      </c>
      <c r="K23" s="106">
        <f>SUMIFS(F$84:F$103,$B$84:$B$103,"Opex")</f>
        <v>0</v>
      </c>
      <c r="L23" s="106">
        <f>SUMIFS(G$84:G$103,$B$84:$B$103,"Opex")</f>
        <v>0</v>
      </c>
      <c r="M23" s="106">
        <f>SUMIFS(H$84:H$103,$B$84:$B$103,"Opex")</f>
        <v>0</v>
      </c>
      <c r="N23" s="106">
        <f>SUMIFS(I$84:I$103,$B$84:$B$103,"Opex")</f>
        <v>0</v>
      </c>
      <c r="O23" s="106">
        <f t="shared" si="3"/>
        <v>0</v>
      </c>
    </row>
    <row r="24" spans="1:15" s="6" customFormat="1" ht="10" x14ac:dyDescent="0.2">
      <c r="A24" s="9" t="s">
        <v>80</v>
      </c>
      <c r="B24" s="106">
        <f>SUMIFS(E$108:E$127,$B$108:$B$127,"Capex")</f>
        <v>0</v>
      </c>
      <c r="C24" s="106">
        <f>SUMIFS(F$108:F$127,$B$108:$B$127,"Capex")</f>
        <v>0</v>
      </c>
      <c r="D24" s="106">
        <f>SUMIFS(G$108:G$127,$B$108:$B$127,"Capex")</f>
        <v>0</v>
      </c>
      <c r="E24" s="106">
        <f>SUMIFS(H$108:H$127,$B$108:$B$127,"Capex")</f>
        <v>0</v>
      </c>
      <c r="F24" s="106">
        <f>SUMIFS(I$108:I$127,$B$108:$B$127,"Capex")</f>
        <v>0</v>
      </c>
      <c r="G24" s="106">
        <f t="shared" si="4"/>
        <v>0</v>
      </c>
      <c r="I24" s="9" t="s">
        <v>80</v>
      </c>
      <c r="J24" s="106">
        <f>SUMIFS(E$108:E$127,$B$108:$B$127,"Opex")</f>
        <v>0</v>
      </c>
      <c r="K24" s="106">
        <f>SUMIFS(F$108:F$127,$B$108:$B$127,"Opex")</f>
        <v>0</v>
      </c>
      <c r="L24" s="106">
        <f>SUMIFS(G$108:G$127,$B$108:$B$127,"Opex")</f>
        <v>0</v>
      </c>
      <c r="M24" s="106">
        <f>SUMIFS(H$108:H$127,$B$108:$B$127,"Opex")</f>
        <v>0</v>
      </c>
      <c r="N24" s="106">
        <f>SUMIFS(I$108:I$127,$B$108:$B$127,"Opex")</f>
        <v>0</v>
      </c>
      <c r="O24" s="106">
        <f t="shared" si="3"/>
        <v>0</v>
      </c>
    </row>
    <row r="25" spans="1:15" s="6" customFormat="1" ht="10" x14ac:dyDescent="0.2">
      <c r="A25" s="9" t="s">
        <v>81</v>
      </c>
      <c r="B25" s="106">
        <f>SUMIFS(E$132:E$151,$B$132:$B$151,"Capex")</f>
        <v>0</v>
      </c>
      <c r="C25" s="106">
        <f>SUMIFS(F$132:F$151,$B$132:$B$151,"Capex")</f>
        <v>0</v>
      </c>
      <c r="D25" s="106">
        <f>SUMIFS(G$132:G$151,$B$132:$B$151,"Capex")</f>
        <v>0</v>
      </c>
      <c r="E25" s="106">
        <f>SUMIFS(H$132:H$151,$B$132:$B$151,"Capex")</f>
        <v>0</v>
      </c>
      <c r="F25" s="106">
        <f>SUMIFS(I$132:I$151,$B$132:$B$151,"Capex")</f>
        <v>0</v>
      </c>
      <c r="G25" s="106">
        <f t="shared" si="4"/>
        <v>0</v>
      </c>
      <c r="I25" s="9" t="s">
        <v>81</v>
      </c>
      <c r="J25" s="106">
        <f>SUMIFS(E$132:E$151,$B$132:$B$151,"Opex")</f>
        <v>0</v>
      </c>
      <c r="K25" s="106">
        <f>SUMIFS(F$132:F$151,$B$132:$B$151,"Opex")</f>
        <v>0</v>
      </c>
      <c r="L25" s="106">
        <f>SUMIFS(G$132:G$151,$B$132:$B$151,"Opex")</f>
        <v>0</v>
      </c>
      <c r="M25" s="106">
        <f>SUMIFS(H$132:H$151,$B$132:$B$151,"Opex")</f>
        <v>0</v>
      </c>
      <c r="N25" s="106">
        <f>SUMIFS(I$132:I$151,$B$132:$B$151,"Opex")</f>
        <v>0</v>
      </c>
      <c r="O25" s="106">
        <f t="shared" si="3"/>
        <v>0</v>
      </c>
    </row>
    <row r="26" spans="1:15" s="6" customFormat="1" ht="10" x14ac:dyDescent="0.2">
      <c r="A26" s="10" t="s">
        <v>21</v>
      </c>
      <c r="B26" s="107">
        <f t="shared" ref="B26:G26" si="5">SUM(B21:B25)</f>
        <v>0</v>
      </c>
      <c r="C26" s="107">
        <f t="shared" si="5"/>
        <v>0</v>
      </c>
      <c r="D26" s="107">
        <f t="shared" si="5"/>
        <v>0</v>
      </c>
      <c r="E26" s="107">
        <f t="shared" si="5"/>
        <v>0</v>
      </c>
      <c r="F26" s="107">
        <f t="shared" si="5"/>
        <v>0</v>
      </c>
      <c r="G26" s="107">
        <f t="shared" si="5"/>
        <v>0</v>
      </c>
      <c r="I26" s="10" t="s">
        <v>21</v>
      </c>
      <c r="J26" s="107">
        <f t="shared" ref="J26:O26" si="6">SUM(J21:J25)</f>
        <v>0</v>
      </c>
      <c r="K26" s="107">
        <f t="shared" si="6"/>
        <v>0</v>
      </c>
      <c r="L26" s="107">
        <f t="shared" si="6"/>
        <v>0</v>
      </c>
      <c r="M26" s="107">
        <f t="shared" si="6"/>
        <v>0</v>
      </c>
      <c r="N26" s="107">
        <f t="shared" si="6"/>
        <v>0</v>
      </c>
      <c r="O26" s="107">
        <f t="shared" si="6"/>
        <v>0</v>
      </c>
    </row>
    <row r="27" spans="1:15" s="6" customFormat="1" ht="10" x14ac:dyDescent="0.2">
      <c r="A27" s="16"/>
      <c r="B27" s="17"/>
      <c r="C27" s="18"/>
      <c r="D27" s="18"/>
      <c r="E27" s="18"/>
      <c r="F27" s="18"/>
      <c r="G27" s="18"/>
      <c r="H27" s="18"/>
    </row>
    <row r="28" spans="1:15" s="6" customFormat="1" ht="10" x14ac:dyDescent="0.2">
      <c r="H28" s="18"/>
    </row>
    <row r="29" spans="1:15" s="6" customFormat="1" ht="10" x14ac:dyDescent="0.2">
      <c r="A29" s="74" t="s">
        <v>77</v>
      </c>
      <c r="B29" s="19"/>
      <c r="C29" s="19"/>
      <c r="D29" s="19"/>
      <c r="E29" s="19"/>
      <c r="F29" s="19"/>
      <c r="G29" s="19"/>
      <c r="H29" s="19"/>
      <c r="I29" s="19"/>
      <c r="J29" s="19"/>
      <c r="K29" s="19"/>
      <c r="L29" s="19"/>
      <c r="M29" s="19"/>
      <c r="N29" s="19"/>
      <c r="O29" s="19"/>
    </row>
    <row r="30" spans="1:15" s="6" customFormat="1" ht="20" x14ac:dyDescent="0.2">
      <c r="A30" s="80" t="s">
        <v>83</v>
      </c>
      <c r="B30" s="81" t="s">
        <v>84</v>
      </c>
      <c r="C30" s="82" t="s">
        <v>85</v>
      </c>
      <c r="D30" s="194" t="s">
        <v>157</v>
      </c>
      <c r="E30" s="82" t="s">
        <v>37</v>
      </c>
      <c r="F30" s="82" t="s">
        <v>38</v>
      </c>
      <c r="G30" s="82" t="s">
        <v>39</v>
      </c>
      <c r="H30" s="82" t="s">
        <v>40</v>
      </c>
      <c r="I30" s="82" t="s">
        <v>41</v>
      </c>
      <c r="J30" s="83" t="s">
        <v>7</v>
      </c>
      <c r="K30" s="229" t="s">
        <v>87</v>
      </c>
      <c r="L30" s="229"/>
      <c r="M30" s="229"/>
      <c r="N30" s="229"/>
      <c r="O30" s="229"/>
    </row>
    <row r="31" spans="1:15" s="6" customFormat="1" ht="10" x14ac:dyDescent="0.2">
      <c r="A31" s="57"/>
      <c r="B31" s="109"/>
      <c r="C31" s="110"/>
      <c r="D31" s="111"/>
      <c r="E31" s="112"/>
      <c r="F31" s="112"/>
      <c r="G31" s="112"/>
      <c r="H31" s="112"/>
      <c r="I31" s="112"/>
      <c r="J31" s="157">
        <f>SUM(E31:I31)</f>
        <v>0</v>
      </c>
      <c r="K31" s="222"/>
      <c r="L31" s="223"/>
      <c r="M31" s="223"/>
      <c r="N31" s="223"/>
      <c r="O31" s="224"/>
    </row>
    <row r="32" spans="1:15" s="6" customFormat="1" ht="10.5" x14ac:dyDescent="0.25">
      <c r="A32" s="58"/>
      <c r="B32" s="109"/>
      <c r="C32" s="110"/>
      <c r="D32" s="111"/>
      <c r="E32" s="112"/>
      <c r="F32" s="112"/>
      <c r="G32" s="112"/>
      <c r="H32" s="112"/>
      <c r="I32" s="112"/>
      <c r="J32" s="157">
        <f t="shared" ref="J32:J55" si="7">SUM(E32:I32)</f>
        <v>0</v>
      </c>
      <c r="K32" s="222"/>
      <c r="L32" s="223"/>
      <c r="M32" s="223"/>
      <c r="N32" s="223"/>
      <c r="O32" s="224"/>
    </row>
    <row r="33" spans="1:15" s="6" customFormat="1" ht="10" x14ac:dyDescent="0.2">
      <c r="A33" s="59"/>
      <c r="B33" s="109"/>
      <c r="C33" s="110"/>
      <c r="D33" s="111"/>
      <c r="E33" s="112"/>
      <c r="F33" s="112"/>
      <c r="G33" s="112"/>
      <c r="H33" s="112"/>
      <c r="I33" s="112"/>
      <c r="J33" s="157">
        <f t="shared" si="7"/>
        <v>0</v>
      </c>
      <c r="K33" s="222"/>
      <c r="L33" s="223"/>
      <c r="M33" s="223"/>
      <c r="N33" s="223"/>
      <c r="O33" s="224"/>
    </row>
    <row r="34" spans="1:15" s="6" customFormat="1" ht="10" x14ac:dyDescent="0.2">
      <c r="A34" s="59"/>
      <c r="B34" s="109"/>
      <c r="C34" s="110"/>
      <c r="D34" s="111"/>
      <c r="E34" s="112"/>
      <c r="F34" s="112"/>
      <c r="G34" s="112"/>
      <c r="H34" s="112"/>
      <c r="I34" s="112"/>
      <c r="J34" s="157">
        <f t="shared" si="7"/>
        <v>0</v>
      </c>
      <c r="K34" s="222"/>
      <c r="L34" s="223"/>
      <c r="M34" s="223"/>
      <c r="N34" s="223"/>
      <c r="O34" s="224"/>
    </row>
    <row r="35" spans="1:15" s="6" customFormat="1" ht="10" x14ac:dyDescent="0.2">
      <c r="A35" s="59"/>
      <c r="B35" s="109"/>
      <c r="C35" s="110"/>
      <c r="D35" s="111"/>
      <c r="E35" s="112"/>
      <c r="F35" s="112"/>
      <c r="G35" s="112"/>
      <c r="H35" s="112"/>
      <c r="I35" s="112"/>
      <c r="J35" s="157">
        <f t="shared" si="7"/>
        <v>0</v>
      </c>
      <c r="K35" s="222"/>
      <c r="L35" s="223"/>
      <c r="M35" s="223"/>
      <c r="N35" s="223"/>
      <c r="O35" s="224"/>
    </row>
    <row r="36" spans="1:15" s="6" customFormat="1" ht="10" x14ac:dyDescent="0.2">
      <c r="A36" s="59"/>
      <c r="B36" s="109"/>
      <c r="C36" s="110"/>
      <c r="D36" s="111"/>
      <c r="E36" s="112"/>
      <c r="F36" s="112"/>
      <c r="G36" s="112"/>
      <c r="H36" s="112"/>
      <c r="I36" s="112"/>
      <c r="J36" s="157">
        <f t="shared" si="7"/>
        <v>0</v>
      </c>
      <c r="K36" s="222"/>
      <c r="L36" s="223"/>
      <c r="M36" s="223"/>
      <c r="N36" s="223"/>
      <c r="O36" s="224"/>
    </row>
    <row r="37" spans="1:15" s="6" customFormat="1" ht="10" x14ac:dyDescent="0.2">
      <c r="A37" s="59"/>
      <c r="B37" s="109"/>
      <c r="C37" s="110"/>
      <c r="D37" s="111"/>
      <c r="E37" s="112"/>
      <c r="F37" s="112"/>
      <c r="G37" s="112"/>
      <c r="H37" s="112"/>
      <c r="I37" s="112"/>
      <c r="J37" s="157">
        <f t="shared" si="7"/>
        <v>0</v>
      </c>
      <c r="K37" s="222"/>
      <c r="L37" s="223"/>
      <c r="M37" s="223"/>
      <c r="N37" s="223"/>
      <c r="O37" s="224"/>
    </row>
    <row r="38" spans="1:15" s="6" customFormat="1" ht="10" x14ac:dyDescent="0.2">
      <c r="A38" s="59"/>
      <c r="B38" s="109"/>
      <c r="C38" s="110"/>
      <c r="D38" s="111"/>
      <c r="E38" s="112"/>
      <c r="F38" s="112"/>
      <c r="G38" s="112"/>
      <c r="H38" s="112"/>
      <c r="I38" s="112"/>
      <c r="J38" s="157">
        <f t="shared" si="7"/>
        <v>0</v>
      </c>
      <c r="K38" s="222"/>
      <c r="L38" s="223"/>
      <c r="M38" s="223"/>
      <c r="N38" s="223"/>
      <c r="O38" s="224"/>
    </row>
    <row r="39" spans="1:15" s="6" customFormat="1" ht="10" x14ac:dyDescent="0.2">
      <c r="A39" s="59"/>
      <c r="B39" s="109"/>
      <c r="C39" s="110"/>
      <c r="D39" s="111"/>
      <c r="E39" s="112"/>
      <c r="F39" s="112"/>
      <c r="G39" s="112"/>
      <c r="H39" s="112"/>
      <c r="I39" s="112"/>
      <c r="J39" s="157">
        <f t="shared" si="7"/>
        <v>0</v>
      </c>
      <c r="K39" s="222"/>
      <c r="L39" s="223"/>
      <c r="M39" s="223"/>
      <c r="N39" s="223"/>
      <c r="O39" s="224"/>
    </row>
    <row r="40" spans="1:15" s="6" customFormat="1" ht="10" x14ac:dyDescent="0.2">
      <c r="A40" s="59"/>
      <c r="B40" s="109"/>
      <c r="C40" s="110"/>
      <c r="D40" s="111"/>
      <c r="E40" s="112"/>
      <c r="F40" s="112"/>
      <c r="G40" s="112"/>
      <c r="H40" s="112"/>
      <c r="I40" s="112"/>
      <c r="J40" s="157">
        <f t="shared" si="7"/>
        <v>0</v>
      </c>
      <c r="K40" s="222"/>
      <c r="L40" s="223"/>
      <c r="M40" s="223"/>
      <c r="N40" s="223"/>
      <c r="O40" s="224"/>
    </row>
    <row r="41" spans="1:15" s="6" customFormat="1" ht="10" x14ac:dyDescent="0.2">
      <c r="A41" s="59"/>
      <c r="B41" s="109"/>
      <c r="C41" s="110"/>
      <c r="D41" s="111"/>
      <c r="E41" s="112"/>
      <c r="F41" s="112"/>
      <c r="G41" s="112"/>
      <c r="H41" s="112"/>
      <c r="I41" s="112"/>
      <c r="J41" s="157">
        <f t="shared" si="7"/>
        <v>0</v>
      </c>
      <c r="K41" s="222"/>
      <c r="L41" s="223"/>
      <c r="M41" s="223"/>
      <c r="N41" s="223"/>
      <c r="O41" s="224"/>
    </row>
    <row r="42" spans="1:15" s="6" customFormat="1" ht="10" x14ac:dyDescent="0.2">
      <c r="A42" s="78"/>
      <c r="B42" s="109"/>
      <c r="C42" s="110"/>
      <c r="D42" s="111"/>
      <c r="E42" s="112"/>
      <c r="F42" s="112"/>
      <c r="G42" s="112"/>
      <c r="H42" s="112"/>
      <c r="I42" s="112"/>
      <c r="J42" s="157">
        <f t="shared" si="7"/>
        <v>0</v>
      </c>
      <c r="K42" s="222"/>
      <c r="L42" s="223"/>
      <c r="M42" s="223"/>
      <c r="N42" s="223"/>
      <c r="O42" s="224"/>
    </row>
    <row r="43" spans="1:15" s="6" customFormat="1" ht="10" x14ac:dyDescent="0.2">
      <c r="A43" s="78"/>
      <c r="B43" s="109"/>
      <c r="C43" s="110"/>
      <c r="D43" s="111"/>
      <c r="E43" s="112"/>
      <c r="F43" s="112"/>
      <c r="G43" s="112"/>
      <c r="H43" s="112"/>
      <c r="I43" s="112"/>
      <c r="J43" s="157">
        <f t="shared" si="7"/>
        <v>0</v>
      </c>
      <c r="K43" s="222"/>
      <c r="L43" s="223"/>
      <c r="M43" s="223"/>
      <c r="N43" s="223"/>
      <c r="O43" s="224"/>
    </row>
    <row r="44" spans="1:15" s="6" customFormat="1" ht="10" x14ac:dyDescent="0.2">
      <c r="A44" s="78"/>
      <c r="B44" s="109"/>
      <c r="C44" s="110"/>
      <c r="D44" s="111"/>
      <c r="E44" s="112"/>
      <c r="F44" s="112"/>
      <c r="G44" s="112"/>
      <c r="H44" s="112"/>
      <c r="I44" s="112"/>
      <c r="J44" s="157">
        <f t="shared" si="7"/>
        <v>0</v>
      </c>
      <c r="K44" s="222"/>
      <c r="L44" s="223"/>
      <c r="M44" s="223"/>
      <c r="N44" s="223"/>
      <c r="O44" s="224"/>
    </row>
    <row r="45" spans="1:15" s="6" customFormat="1" ht="10" x14ac:dyDescent="0.2">
      <c r="A45" s="78"/>
      <c r="B45" s="109"/>
      <c r="C45" s="110"/>
      <c r="D45" s="111"/>
      <c r="E45" s="112"/>
      <c r="F45" s="112"/>
      <c r="G45" s="112"/>
      <c r="H45" s="112"/>
      <c r="I45" s="112"/>
      <c r="J45" s="157">
        <f t="shared" si="7"/>
        <v>0</v>
      </c>
      <c r="K45" s="222"/>
      <c r="L45" s="223"/>
      <c r="M45" s="223"/>
      <c r="N45" s="223"/>
      <c r="O45" s="224"/>
    </row>
    <row r="46" spans="1:15" s="6" customFormat="1" ht="10" x14ac:dyDescent="0.2">
      <c r="A46" s="78"/>
      <c r="B46" s="109"/>
      <c r="C46" s="110"/>
      <c r="D46" s="111"/>
      <c r="E46" s="112"/>
      <c r="F46" s="112"/>
      <c r="G46" s="112"/>
      <c r="H46" s="112"/>
      <c r="I46" s="112"/>
      <c r="J46" s="157">
        <f t="shared" si="7"/>
        <v>0</v>
      </c>
      <c r="K46" s="222"/>
      <c r="L46" s="223"/>
      <c r="M46" s="223"/>
      <c r="N46" s="223"/>
      <c r="O46" s="224"/>
    </row>
    <row r="47" spans="1:15" s="6" customFormat="1" ht="10" x14ac:dyDescent="0.2">
      <c r="A47" s="78"/>
      <c r="B47" s="109"/>
      <c r="C47" s="110"/>
      <c r="D47" s="111"/>
      <c r="E47" s="112"/>
      <c r="F47" s="112"/>
      <c r="G47" s="112"/>
      <c r="H47" s="112"/>
      <c r="I47" s="112"/>
      <c r="J47" s="157">
        <f t="shared" si="7"/>
        <v>0</v>
      </c>
      <c r="K47" s="222"/>
      <c r="L47" s="223"/>
      <c r="M47" s="223"/>
      <c r="N47" s="223"/>
      <c r="O47" s="224"/>
    </row>
    <row r="48" spans="1:15" s="6" customFormat="1" ht="10" x14ac:dyDescent="0.2">
      <c r="A48" s="78"/>
      <c r="B48" s="109"/>
      <c r="C48" s="110"/>
      <c r="D48" s="111"/>
      <c r="E48" s="112"/>
      <c r="F48" s="112"/>
      <c r="G48" s="112"/>
      <c r="H48" s="112"/>
      <c r="I48" s="112"/>
      <c r="J48" s="157">
        <f t="shared" si="7"/>
        <v>0</v>
      </c>
      <c r="K48" s="222"/>
      <c r="L48" s="223"/>
      <c r="M48" s="223"/>
      <c r="N48" s="223"/>
      <c r="O48" s="224"/>
    </row>
    <row r="49" spans="1:15" s="6" customFormat="1" ht="10" x14ac:dyDescent="0.2">
      <c r="A49" s="78"/>
      <c r="B49" s="109"/>
      <c r="C49" s="110"/>
      <c r="D49" s="111"/>
      <c r="E49" s="112"/>
      <c r="F49" s="112"/>
      <c r="G49" s="112"/>
      <c r="H49" s="112"/>
      <c r="I49" s="112"/>
      <c r="J49" s="157">
        <f t="shared" si="7"/>
        <v>0</v>
      </c>
      <c r="K49" s="222"/>
      <c r="L49" s="223"/>
      <c r="M49" s="223"/>
      <c r="N49" s="223"/>
      <c r="O49" s="224"/>
    </row>
    <row r="50" spans="1:15" s="6" customFormat="1" ht="10" x14ac:dyDescent="0.2">
      <c r="A50" s="78"/>
      <c r="B50" s="109"/>
      <c r="C50" s="110"/>
      <c r="D50" s="111"/>
      <c r="E50" s="112"/>
      <c r="F50" s="112"/>
      <c r="G50" s="112"/>
      <c r="H50" s="112"/>
      <c r="I50" s="112"/>
      <c r="J50" s="157">
        <f t="shared" si="7"/>
        <v>0</v>
      </c>
      <c r="K50" s="85"/>
      <c r="L50" s="86"/>
      <c r="M50" s="86"/>
      <c r="N50" s="86"/>
      <c r="O50" s="87"/>
    </row>
    <row r="51" spans="1:15" s="6" customFormat="1" ht="10" x14ac:dyDescent="0.2">
      <c r="A51" s="78"/>
      <c r="B51" s="109"/>
      <c r="C51" s="110"/>
      <c r="D51" s="111"/>
      <c r="E51" s="112"/>
      <c r="F51" s="112"/>
      <c r="G51" s="112"/>
      <c r="H51" s="112"/>
      <c r="I51" s="112"/>
      <c r="J51" s="157">
        <f t="shared" si="7"/>
        <v>0</v>
      </c>
      <c r="K51" s="85"/>
      <c r="L51" s="86"/>
      <c r="M51" s="86"/>
      <c r="N51" s="86"/>
      <c r="O51" s="87"/>
    </row>
    <row r="52" spans="1:15" s="6" customFormat="1" ht="10" x14ac:dyDescent="0.2">
      <c r="A52" s="78"/>
      <c r="B52" s="109"/>
      <c r="C52" s="110"/>
      <c r="D52" s="111"/>
      <c r="E52" s="112"/>
      <c r="F52" s="112"/>
      <c r="G52" s="112"/>
      <c r="H52" s="112"/>
      <c r="I52" s="112"/>
      <c r="J52" s="157">
        <f t="shared" si="7"/>
        <v>0</v>
      </c>
      <c r="K52" s="85"/>
      <c r="L52" s="86"/>
      <c r="M52" s="86"/>
      <c r="N52" s="86"/>
      <c r="O52" s="87"/>
    </row>
    <row r="53" spans="1:15" s="6" customFormat="1" ht="10" x14ac:dyDescent="0.2">
      <c r="A53" s="78"/>
      <c r="B53" s="109"/>
      <c r="C53" s="110"/>
      <c r="D53" s="111"/>
      <c r="E53" s="112"/>
      <c r="F53" s="112"/>
      <c r="G53" s="112"/>
      <c r="H53" s="112"/>
      <c r="I53" s="112"/>
      <c r="J53" s="157">
        <f t="shared" si="7"/>
        <v>0</v>
      </c>
      <c r="K53" s="85"/>
      <c r="L53" s="86"/>
      <c r="M53" s="86"/>
      <c r="N53" s="86"/>
      <c r="O53" s="87"/>
    </row>
    <row r="54" spans="1:15" s="6" customFormat="1" ht="10" x14ac:dyDescent="0.2">
      <c r="A54" s="78"/>
      <c r="B54" s="109"/>
      <c r="C54" s="110"/>
      <c r="D54" s="111"/>
      <c r="E54" s="112"/>
      <c r="F54" s="112"/>
      <c r="G54" s="112"/>
      <c r="H54" s="112"/>
      <c r="I54" s="112"/>
      <c r="J54" s="157">
        <f t="shared" si="7"/>
        <v>0</v>
      </c>
      <c r="K54" s="85"/>
      <c r="L54" s="86"/>
      <c r="M54" s="86"/>
      <c r="N54" s="86"/>
      <c r="O54" s="87"/>
    </row>
    <row r="55" spans="1:15" s="6" customFormat="1" ht="10" x14ac:dyDescent="0.2">
      <c r="A55" s="78"/>
      <c r="B55" s="109"/>
      <c r="C55" s="110"/>
      <c r="D55" s="111"/>
      <c r="E55" s="112"/>
      <c r="F55" s="112"/>
      <c r="G55" s="112"/>
      <c r="H55" s="112"/>
      <c r="I55" s="112"/>
      <c r="J55" s="157">
        <f t="shared" si="7"/>
        <v>0</v>
      </c>
      <c r="K55" s="85"/>
      <c r="L55" s="86"/>
      <c r="M55" s="86"/>
      <c r="N55" s="86"/>
      <c r="O55" s="87"/>
    </row>
    <row r="56" spans="1:15" s="6" customFormat="1" ht="14.5" x14ac:dyDescent="0.35">
      <c r="A56" s="84" t="s">
        <v>88</v>
      </c>
      <c r="B56" s="79"/>
      <c r="C56" s="175" t="s">
        <v>21</v>
      </c>
      <c r="D56" s="173">
        <f t="shared" ref="D56:J56" si="8">SUM(D31:D55)</f>
        <v>0</v>
      </c>
      <c r="E56" s="174">
        <f t="shared" si="8"/>
        <v>0</v>
      </c>
      <c r="F56" s="174">
        <f t="shared" si="8"/>
        <v>0</v>
      </c>
      <c r="G56" s="174">
        <f t="shared" si="8"/>
        <v>0</v>
      </c>
      <c r="H56" s="174">
        <f t="shared" si="8"/>
        <v>0</v>
      </c>
      <c r="I56" s="174">
        <f t="shared" si="8"/>
        <v>0</v>
      </c>
      <c r="J56" s="174">
        <f t="shared" si="8"/>
        <v>0</v>
      </c>
      <c r="K56" s="24"/>
    </row>
    <row r="57" spans="1:15" s="6" customFormat="1" ht="10" x14ac:dyDescent="0.2"/>
    <row r="58" spans="1:15" s="6" customFormat="1" ht="10" x14ac:dyDescent="0.2">
      <c r="A58" s="74" t="s">
        <v>78</v>
      </c>
      <c r="B58" s="7"/>
      <c r="C58" s="7"/>
      <c r="D58" s="7"/>
      <c r="E58" s="7"/>
      <c r="F58" s="7"/>
      <c r="G58" s="7"/>
      <c r="H58" s="7"/>
      <c r="I58" s="7"/>
      <c r="J58" s="7"/>
      <c r="K58" s="7"/>
      <c r="L58" s="7"/>
      <c r="M58" s="7"/>
      <c r="N58" s="7"/>
      <c r="O58" s="7"/>
    </row>
    <row r="59" spans="1:15" s="6" customFormat="1" ht="20" x14ac:dyDescent="0.2">
      <c r="A59" s="95" t="s">
        <v>89</v>
      </c>
      <c r="B59" s="81" t="s">
        <v>84</v>
      </c>
      <c r="C59" s="82" t="s">
        <v>85</v>
      </c>
      <c r="D59" s="96" t="s">
        <v>86</v>
      </c>
      <c r="E59" s="82" t="s">
        <v>37</v>
      </c>
      <c r="F59" s="82" t="s">
        <v>38</v>
      </c>
      <c r="G59" s="82" t="s">
        <v>39</v>
      </c>
      <c r="H59" s="82" t="s">
        <v>40</v>
      </c>
      <c r="I59" s="82" t="s">
        <v>41</v>
      </c>
      <c r="J59" s="83" t="s">
        <v>7</v>
      </c>
      <c r="K59" s="229" t="s">
        <v>87</v>
      </c>
      <c r="L59" s="229"/>
      <c r="M59" s="229"/>
      <c r="N59" s="229"/>
      <c r="O59" s="229"/>
    </row>
    <row r="60" spans="1:15" s="6" customFormat="1" ht="10" x14ac:dyDescent="0.2">
      <c r="A60" s="88"/>
      <c r="B60" s="20"/>
      <c r="C60" s="25"/>
      <c r="D60" s="26"/>
      <c r="E60" s="27"/>
      <c r="F60" s="27"/>
      <c r="G60" s="28"/>
      <c r="H60" s="28"/>
      <c r="I60" s="28"/>
      <c r="J60" s="157">
        <f>SUM(E60:I60)</f>
        <v>0</v>
      </c>
      <c r="K60" s="233"/>
      <c r="L60" s="233"/>
      <c r="M60" s="233"/>
      <c r="N60" s="233"/>
      <c r="O60" s="233"/>
    </row>
    <row r="61" spans="1:15" s="6" customFormat="1" ht="10" x14ac:dyDescent="0.2">
      <c r="A61" s="88"/>
      <c r="B61" s="20"/>
      <c r="C61" s="25"/>
      <c r="D61" s="26"/>
      <c r="E61" s="27"/>
      <c r="F61" s="27"/>
      <c r="G61" s="28"/>
      <c r="H61" s="28"/>
      <c r="I61" s="28"/>
      <c r="J61" s="157">
        <f t="shared" ref="J61:J79" si="9">SUM(E61:I61)</f>
        <v>0</v>
      </c>
      <c r="K61" s="233"/>
      <c r="L61" s="233"/>
      <c r="M61" s="233"/>
      <c r="N61" s="233"/>
      <c r="O61" s="233"/>
    </row>
    <row r="62" spans="1:15" s="6" customFormat="1" ht="10" x14ac:dyDescent="0.2">
      <c r="A62" s="88"/>
      <c r="B62" s="20"/>
      <c r="C62" s="25"/>
      <c r="D62" s="26"/>
      <c r="E62" s="27"/>
      <c r="F62" s="27"/>
      <c r="G62" s="28"/>
      <c r="H62" s="28"/>
      <c r="I62" s="28"/>
      <c r="J62" s="157">
        <f t="shared" si="9"/>
        <v>0</v>
      </c>
      <c r="K62" s="233"/>
      <c r="L62" s="233"/>
      <c r="M62" s="233"/>
      <c r="N62" s="233"/>
      <c r="O62" s="233"/>
    </row>
    <row r="63" spans="1:15" s="6" customFormat="1" ht="10" x14ac:dyDescent="0.2">
      <c r="A63" s="88"/>
      <c r="B63" s="20"/>
      <c r="C63" s="25"/>
      <c r="D63" s="26"/>
      <c r="E63" s="27"/>
      <c r="F63" s="29"/>
      <c r="G63" s="28"/>
      <c r="H63" s="28"/>
      <c r="I63" s="28"/>
      <c r="J63" s="157">
        <f t="shared" si="9"/>
        <v>0</v>
      </c>
      <c r="K63" s="233"/>
      <c r="L63" s="233"/>
      <c r="M63" s="233"/>
      <c r="N63" s="233"/>
      <c r="O63" s="233"/>
    </row>
    <row r="64" spans="1:15" s="6" customFormat="1" ht="10" x14ac:dyDescent="0.2">
      <c r="A64" s="88"/>
      <c r="B64" s="20"/>
      <c r="C64" s="25"/>
      <c r="D64" s="26"/>
      <c r="E64" s="28"/>
      <c r="F64" s="29"/>
      <c r="G64" s="28"/>
      <c r="H64" s="28"/>
      <c r="I64" s="28"/>
      <c r="J64" s="157">
        <f t="shared" si="9"/>
        <v>0</v>
      </c>
      <c r="K64" s="233"/>
      <c r="L64" s="233"/>
      <c r="M64" s="233"/>
      <c r="N64" s="233"/>
      <c r="O64" s="233"/>
    </row>
    <row r="65" spans="1:15" s="6" customFormat="1" ht="10" x14ac:dyDescent="0.2">
      <c r="A65" s="100"/>
      <c r="B65" s="20"/>
      <c r="C65" s="101"/>
      <c r="D65" s="102"/>
      <c r="E65" s="28"/>
      <c r="F65" s="29"/>
      <c r="G65" s="28"/>
      <c r="H65" s="28"/>
      <c r="I65" s="28"/>
      <c r="J65" s="157">
        <f t="shared" si="9"/>
        <v>0</v>
      </c>
      <c r="K65" s="234"/>
      <c r="L65" s="235"/>
      <c r="M65" s="235"/>
      <c r="N65" s="235"/>
      <c r="O65" s="236"/>
    </row>
    <row r="66" spans="1:15" s="6" customFormat="1" ht="10" x14ac:dyDescent="0.2">
      <c r="A66" s="100"/>
      <c r="B66" s="20"/>
      <c r="C66" s="101"/>
      <c r="D66" s="102"/>
      <c r="E66" s="28"/>
      <c r="F66" s="29"/>
      <c r="G66" s="28"/>
      <c r="H66" s="28"/>
      <c r="I66" s="28"/>
      <c r="J66" s="157">
        <f t="shared" si="9"/>
        <v>0</v>
      </c>
      <c r="K66" s="234"/>
      <c r="L66" s="235"/>
      <c r="M66" s="235"/>
      <c r="N66" s="235"/>
      <c r="O66" s="236"/>
    </row>
    <row r="67" spans="1:15" s="6" customFormat="1" ht="10" x14ac:dyDescent="0.2">
      <c r="A67" s="100"/>
      <c r="B67" s="20"/>
      <c r="C67" s="101"/>
      <c r="D67" s="102"/>
      <c r="E67" s="28"/>
      <c r="F67" s="29"/>
      <c r="G67" s="28"/>
      <c r="H67" s="28"/>
      <c r="I67" s="28"/>
      <c r="J67" s="157">
        <f t="shared" si="9"/>
        <v>0</v>
      </c>
      <c r="K67" s="234"/>
      <c r="L67" s="235"/>
      <c r="M67" s="235"/>
      <c r="N67" s="235"/>
      <c r="O67" s="236"/>
    </row>
    <row r="68" spans="1:15" s="6" customFormat="1" ht="10" x14ac:dyDescent="0.2">
      <c r="A68" s="100"/>
      <c r="B68" s="20"/>
      <c r="C68" s="101"/>
      <c r="D68" s="102"/>
      <c r="E68" s="28"/>
      <c r="F68" s="29"/>
      <c r="G68" s="28"/>
      <c r="H68" s="28"/>
      <c r="I68" s="28"/>
      <c r="J68" s="157">
        <f t="shared" si="9"/>
        <v>0</v>
      </c>
      <c r="K68" s="234"/>
      <c r="L68" s="235"/>
      <c r="M68" s="235"/>
      <c r="N68" s="235"/>
      <c r="O68" s="236"/>
    </row>
    <row r="69" spans="1:15" s="6" customFormat="1" ht="10" x14ac:dyDescent="0.2">
      <c r="A69" s="100"/>
      <c r="B69" s="20"/>
      <c r="C69" s="101"/>
      <c r="D69" s="102"/>
      <c r="E69" s="28"/>
      <c r="F69" s="29"/>
      <c r="G69" s="28"/>
      <c r="H69" s="28"/>
      <c r="I69" s="28"/>
      <c r="J69" s="157">
        <f t="shared" si="9"/>
        <v>0</v>
      </c>
      <c r="K69" s="234"/>
      <c r="L69" s="235"/>
      <c r="M69" s="235"/>
      <c r="N69" s="235"/>
      <c r="O69" s="236"/>
    </row>
    <row r="70" spans="1:15" s="6" customFormat="1" ht="10" x14ac:dyDescent="0.2">
      <c r="A70" s="100"/>
      <c r="B70" s="20"/>
      <c r="C70" s="101"/>
      <c r="D70" s="102"/>
      <c r="E70" s="28"/>
      <c r="F70" s="29"/>
      <c r="G70" s="28"/>
      <c r="H70" s="28"/>
      <c r="I70" s="28"/>
      <c r="J70" s="157">
        <f t="shared" si="9"/>
        <v>0</v>
      </c>
      <c r="K70" s="234"/>
      <c r="L70" s="235"/>
      <c r="M70" s="235"/>
      <c r="N70" s="235"/>
      <c r="O70" s="236"/>
    </row>
    <row r="71" spans="1:15" s="6" customFormat="1" ht="10" x14ac:dyDescent="0.2">
      <c r="A71" s="100"/>
      <c r="B71" s="20"/>
      <c r="C71" s="101"/>
      <c r="D71" s="102"/>
      <c r="E71" s="28"/>
      <c r="F71" s="29"/>
      <c r="G71" s="28"/>
      <c r="H71" s="28"/>
      <c r="I71" s="28"/>
      <c r="J71" s="157">
        <f t="shared" si="9"/>
        <v>0</v>
      </c>
      <c r="K71" s="234"/>
      <c r="L71" s="235"/>
      <c r="M71" s="235"/>
      <c r="N71" s="235"/>
      <c r="O71" s="236"/>
    </row>
    <row r="72" spans="1:15" s="6" customFormat="1" ht="10" x14ac:dyDescent="0.2">
      <c r="A72" s="100"/>
      <c r="B72" s="20"/>
      <c r="C72" s="101"/>
      <c r="D72" s="102"/>
      <c r="E72" s="28"/>
      <c r="F72" s="29"/>
      <c r="G72" s="28"/>
      <c r="H72" s="28"/>
      <c r="I72" s="28"/>
      <c r="J72" s="157">
        <f t="shared" si="9"/>
        <v>0</v>
      </c>
      <c r="K72" s="234"/>
      <c r="L72" s="235"/>
      <c r="M72" s="235"/>
      <c r="N72" s="235"/>
      <c r="O72" s="236"/>
    </row>
    <row r="73" spans="1:15" s="6" customFormat="1" ht="10" x14ac:dyDescent="0.2">
      <c r="A73" s="100"/>
      <c r="B73" s="20"/>
      <c r="C73" s="101"/>
      <c r="D73" s="102"/>
      <c r="E73" s="28"/>
      <c r="F73" s="29"/>
      <c r="G73" s="28"/>
      <c r="H73" s="28"/>
      <c r="I73" s="28"/>
      <c r="J73" s="157">
        <f t="shared" si="9"/>
        <v>0</v>
      </c>
      <c r="K73" s="234"/>
      <c r="L73" s="235"/>
      <c r="M73" s="235"/>
      <c r="N73" s="235"/>
      <c r="O73" s="236"/>
    </row>
    <row r="74" spans="1:15" s="6" customFormat="1" ht="10" x14ac:dyDescent="0.2">
      <c r="A74" s="100"/>
      <c r="B74" s="20"/>
      <c r="C74" s="101"/>
      <c r="D74" s="102"/>
      <c r="E74" s="28"/>
      <c r="F74" s="29"/>
      <c r="G74" s="28"/>
      <c r="H74" s="28"/>
      <c r="I74" s="28"/>
      <c r="J74" s="157">
        <f t="shared" si="9"/>
        <v>0</v>
      </c>
      <c r="K74" s="234"/>
      <c r="L74" s="235"/>
      <c r="M74" s="235"/>
      <c r="N74" s="235"/>
      <c r="O74" s="236"/>
    </row>
    <row r="75" spans="1:15" s="6" customFormat="1" ht="10" x14ac:dyDescent="0.2">
      <c r="A75" s="100"/>
      <c r="B75" s="20"/>
      <c r="C75" s="101"/>
      <c r="D75" s="102"/>
      <c r="E75" s="28"/>
      <c r="F75" s="29"/>
      <c r="G75" s="28"/>
      <c r="H75" s="28"/>
      <c r="I75" s="28"/>
      <c r="J75" s="157">
        <f t="shared" si="9"/>
        <v>0</v>
      </c>
      <c r="K75" s="234"/>
      <c r="L75" s="235"/>
      <c r="M75" s="235"/>
      <c r="N75" s="235"/>
      <c r="O75" s="236"/>
    </row>
    <row r="76" spans="1:15" s="6" customFormat="1" ht="10" x14ac:dyDescent="0.2">
      <c r="A76" s="100"/>
      <c r="B76" s="20"/>
      <c r="C76" s="101"/>
      <c r="D76" s="102"/>
      <c r="E76" s="28"/>
      <c r="F76" s="29"/>
      <c r="G76" s="28"/>
      <c r="H76" s="28"/>
      <c r="I76" s="28"/>
      <c r="J76" s="157">
        <f t="shared" si="9"/>
        <v>0</v>
      </c>
      <c r="K76" s="234"/>
      <c r="L76" s="235"/>
      <c r="M76" s="235"/>
      <c r="N76" s="235"/>
      <c r="O76" s="236"/>
    </row>
    <row r="77" spans="1:15" s="6" customFormat="1" ht="10" x14ac:dyDescent="0.2">
      <c r="A77" s="100"/>
      <c r="B77" s="20"/>
      <c r="C77" s="101"/>
      <c r="D77" s="102"/>
      <c r="E77" s="28"/>
      <c r="F77" s="29"/>
      <c r="G77" s="28"/>
      <c r="H77" s="28"/>
      <c r="I77" s="28"/>
      <c r="J77" s="157">
        <f t="shared" si="9"/>
        <v>0</v>
      </c>
      <c r="K77" s="234"/>
      <c r="L77" s="235"/>
      <c r="M77" s="235"/>
      <c r="N77" s="235"/>
      <c r="O77" s="236"/>
    </row>
    <row r="78" spans="1:15" s="6" customFormat="1" ht="10" x14ac:dyDescent="0.2">
      <c r="A78" s="100"/>
      <c r="B78" s="20"/>
      <c r="C78" s="101"/>
      <c r="D78" s="102"/>
      <c r="E78" s="28"/>
      <c r="F78" s="29"/>
      <c r="G78" s="28"/>
      <c r="H78" s="28"/>
      <c r="I78" s="28"/>
      <c r="J78" s="157">
        <f t="shared" si="9"/>
        <v>0</v>
      </c>
      <c r="K78" s="234"/>
      <c r="L78" s="235"/>
      <c r="M78" s="235"/>
      <c r="N78" s="235"/>
      <c r="O78" s="236"/>
    </row>
    <row r="79" spans="1:15" s="6" customFormat="1" ht="10" x14ac:dyDescent="0.2">
      <c r="A79" s="89"/>
      <c r="B79" s="20"/>
      <c r="C79" s="90"/>
      <c r="D79" s="91"/>
      <c r="E79" s="92"/>
      <c r="F79" s="93"/>
      <c r="G79" s="92"/>
      <c r="H79" s="92"/>
      <c r="I79" s="92"/>
      <c r="J79" s="157">
        <f t="shared" si="9"/>
        <v>0</v>
      </c>
      <c r="K79" s="237"/>
      <c r="L79" s="237"/>
      <c r="M79" s="237"/>
      <c r="N79" s="237"/>
      <c r="O79" s="237"/>
    </row>
    <row r="80" spans="1:15" s="6" customFormat="1" ht="14.5" x14ac:dyDescent="0.35">
      <c r="A80" s="84" t="s">
        <v>88</v>
      </c>
      <c r="B80" s="23"/>
      <c r="C80" s="175" t="s">
        <v>21</v>
      </c>
      <c r="D80" s="173">
        <f t="shared" ref="D80:J80" si="10">SUM(D60:D79)</f>
        <v>0</v>
      </c>
      <c r="E80" s="174">
        <f t="shared" si="10"/>
        <v>0</v>
      </c>
      <c r="F80" s="174">
        <f t="shared" si="10"/>
        <v>0</v>
      </c>
      <c r="G80" s="174">
        <f t="shared" si="10"/>
        <v>0</v>
      </c>
      <c r="H80" s="174">
        <f t="shared" si="10"/>
        <v>0</v>
      </c>
      <c r="I80" s="174">
        <f t="shared" si="10"/>
        <v>0</v>
      </c>
      <c r="J80" s="174">
        <f t="shared" si="10"/>
        <v>0</v>
      </c>
      <c r="K80" s="24"/>
    </row>
    <row r="81" spans="1:15" s="6" customFormat="1" ht="10" x14ac:dyDescent="0.2"/>
    <row r="82" spans="1:15" s="6" customFormat="1" ht="10" x14ac:dyDescent="0.2">
      <c r="A82" s="75" t="s">
        <v>79</v>
      </c>
      <c r="B82" s="7"/>
      <c r="C82" s="7"/>
      <c r="D82" s="7"/>
      <c r="E82" s="7"/>
      <c r="F82" s="7"/>
      <c r="G82" s="7"/>
      <c r="H82" s="7"/>
      <c r="I82" s="7"/>
      <c r="J82" s="7"/>
      <c r="K82" s="7"/>
      <c r="L82" s="7"/>
      <c r="M82" s="7"/>
      <c r="N82" s="7"/>
      <c r="O82" s="7"/>
    </row>
    <row r="83" spans="1:15" s="6" customFormat="1" ht="20" x14ac:dyDescent="0.2">
      <c r="A83" s="103" t="s">
        <v>79</v>
      </c>
      <c r="B83" s="98" t="s">
        <v>84</v>
      </c>
      <c r="C83" s="82" t="s">
        <v>90</v>
      </c>
      <c r="D83" s="99" t="s">
        <v>91</v>
      </c>
      <c r="E83" s="82" t="s">
        <v>37</v>
      </c>
      <c r="F83" s="82" t="s">
        <v>38</v>
      </c>
      <c r="G83" s="82" t="s">
        <v>39</v>
      </c>
      <c r="H83" s="82" t="s">
        <v>40</v>
      </c>
      <c r="I83" s="82" t="s">
        <v>41</v>
      </c>
      <c r="J83" s="83" t="s">
        <v>7</v>
      </c>
      <c r="K83" s="229" t="s">
        <v>87</v>
      </c>
      <c r="L83" s="229"/>
      <c r="M83" s="229"/>
      <c r="N83" s="229"/>
      <c r="O83" s="229"/>
    </row>
    <row r="84" spans="1:15" s="6" customFormat="1" ht="10" x14ac:dyDescent="0.2">
      <c r="A84" s="87"/>
      <c r="B84" s="20"/>
      <c r="C84" s="21"/>
      <c r="D84" s="22"/>
      <c r="E84" s="27"/>
      <c r="F84" s="27"/>
      <c r="G84" s="28"/>
      <c r="H84" s="28"/>
      <c r="I84" s="28"/>
      <c r="J84" s="157">
        <f>SUM(E84:I84)</f>
        <v>0</v>
      </c>
      <c r="K84" s="33"/>
      <c r="L84" s="33"/>
      <c r="M84" s="33"/>
      <c r="N84" s="33"/>
      <c r="O84" s="33"/>
    </row>
    <row r="85" spans="1:15" s="6" customFormat="1" ht="10" x14ac:dyDescent="0.2">
      <c r="A85" s="87"/>
      <c r="B85" s="20"/>
      <c r="C85" s="21"/>
      <c r="D85" s="22"/>
      <c r="E85" s="27"/>
      <c r="F85" s="27"/>
      <c r="G85" s="28"/>
      <c r="H85" s="28"/>
      <c r="I85" s="28"/>
      <c r="J85" s="157">
        <f t="shared" ref="J85:J103" si="11">SUM(E85:I85)</f>
        <v>0</v>
      </c>
      <c r="K85" s="237"/>
      <c r="L85" s="237"/>
      <c r="M85" s="237"/>
      <c r="N85" s="237"/>
      <c r="O85" s="237"/>
    </row>
    <row r="86" spans="1:15" s="6" customFormat="1" ht="10" x14ac:dyDescent="0.2">
      <c r="A86" s="87"/>
      <c r="B86" s="20"/>
      <c r="C86" s="21"/>
      <c r="D86" s="22"/>
      <c r="E86" s="27"/>
      <c r="F86" s="29"/>
      <c r="G86" s="28"/>
      <c r="H86" s="28"/>
      <c r="I86" s="28"/>
      <c r="J86" s="157">
        <f t="shared" si="11"/>
        <v>0</v>
      </c>
      <c r="K86" s="237"/>
      <c r="L86" s="237"/>
      <c r="M86" s="237"/>
      <c r="N86" s="237"/>
      <c r="O86" s="237"/>
    </row>
    <row r="87" spans="1:15" s="6" customFormat="1" ht="11.5" x14ac:dyDescent="0.25">
      <c r="A87" s="87"/>
      <c r="B87" s="20"/>
      <c r="C87" s="176"/>
      <c r="D87" s="22"/>
      <c r="E87" s="28"/>
      <c r="F87" s="29"/>
      <c r="G87" s="28"/>
      <c r="H87" s="28"/>
      <c r="I87" s="28"/>
      <c r="J87" s="157">
        <f t="shared" si="11"/>
        <v>0</v>
      </c>
      <c r="K87" s="237"/>
      <c r="L87" s="237"/>
      <c r="M87" s="237"/>
      <c r="N87" s="237"/>
      <c r="O87" s="237"/>
    </row>
    <row r="88" spans="1:15" s="6" customFormat="1" ht="10" x14ac:dyDescent="0.2">
      <c r="A88" s="87"/>
      <c r="B88" s="20"/>
      <c r="C88" s="21"/>
      <c r="D88" s="22"/>
      <c r="E88" s="30"/>
      <c r="F88" s="31"/>
      <c r="G88" s="30"/>
      <c r="H88" s="30"/>
      <c r="I88" s="30"/>
      <c r="J88" s="157">
        <f t="shared" si="11"/>
        <v>0</v>
      </c>
      <c r="K88" s="237"/>
      <c r="L88" s="237"/>
      <c r="M88" s="237"/>
      <c r="N88" s="237"/>
      <c r="O88" s="237"/>
    </row>
    <row r="89" spans="1:15" s="6" customFormat="1" ht="10" x14ac:dyDescent="0.2">
      <c r="A89" s="89"/>
      <c r="B89" s="20"/>
      <c r="C89" s="90"/>
      <c r="D89" s="94"/>
      <c r="E89" s="30"/>
      <c r="F89" s="31"/>
      <c r="G89" s="30"/>
      <c r="H89" s="30"/>
      <c r="I89" s="30"/>
      <c r="J89" s="157">
        <f t="shared" si="11"/>
        <v>0</v>
      </c>
      <c r="K89" s="238"/>
      <c r="L89" s="239"/>
      <c r="M89" s="239"/>
      <c r="N89" s="239"/>
      <c r="O89" s="240"/>
    </row>
    <row r="90" spans="1:15" s="6" customFormat="1" ht="10" x14ac:dyDescent="0.2">
      <c r="A90" s="89"/>
      <c r="B90" s="20"/>
      <c r="C90" s="90"/>
      <c r="D90" s="94"/>
      <c r="E90" s="30"/>
      <c r="F90" s="31"/>
      <c r="G90" s="30"/>
      <c r="H90" s="30"/>
      <c r="I90" s="30"/>
      <c r="J90" s="157">
        <f t="shared" si="11"/>
        <v>0</v>
      </c>
      <c r="K90" s="238"/>
      <c r="L90" s="239"/>
      <c r="M90" s="239"/>
      <c r="N90" s="239"/>
      <c r="O90" s="240"/>
    </row>
    <row r="91" spans="1:15" s="6" customFormat="1" ht="10" x14ac:dyDescent="0.2">
      <c r="A91" s="89"/>
      <c r="B91" s="20"/>
      <c r="C91" s="90"/>
      <c r="D91" s="94"/>
      <c r="E91" s="30"/>
      <c r="F91" s="31"/>
      <c r="G91" s="30"/>
      <c r="H91" s="30"/>
      <c r="I91" s="30"/>
      <c r="J91" s="157">
        <f t="shared" si="11"/>
        <v>0</v>
      </c>
      <c r="K91" s="238"/>
      <c r="L91" s="239"/>
      <c r="M91" s="239"/>
      <c r="N91" s="239"/>
      <c r="O91" s="240"/>
    </row>
    <row r="92" spans="1:15" s="6" customFormat="1" ht="10" x14ac:dyDescent="0.2">
      <c r="A92" s="89"/>
      <c r="B92" s="20"/>
      <c r="C92" s="90"/>
      <c r="D92" s="94"/>
      <c r="E92" s="30"/>
      <c r="F92" s="31"/>
      <c r="G92" s="30"/>
      <c r="H92" s="30"/>
      <c r="I92" s="30"/>
      <c r="J92" s="157">
        <f t="shared" si="11"/>
        <v>0</v>
      </c>
      <c r="K92" s="238"/>
      <c r="L92" s="239"/>
      <c r="M92" s="239"/>
      <c r="N92" s="239"/>
      <c r="O92" s="240"/>
    </row>
    <row r="93" spans="1:15" s="6" customFormat="1" ht="10" x14ac:dyDescent="0.2">
      <c r="A93" s="89"/>
      <c r="B93" s="20"/>
      <c r="C93" s="90"/>
      <c r="D93" s="94"/>
      <c r="E93" s="30"/>
      <c r="F93" s="31"/>
      <c r="G93" s="30"/>
      <c r="H93" s="30"/>
      <c r="I93" s="30"/>
      <c r="J93" s="157">
        <f t="shared" si="11"/>
        <v>0</v>
      </c>
      <c r="K93" s="238"/>
      <c r="L93" s="239"/>
      <c r="M93" s="239"/>
      <c r="N93" s="239"/>
      <c r="O93" s="240"/>
    </row>
    <row r="94" spans="1:15" s="6" customFormat="1" ht="10" x14ac:dyDescent="0.2">
      <c r="A94" s="89"/>
      <c r="B94" s="20"/>
      <c r="C94" s="90"/>
      <c r="D94" s="94"/>
      <c r="E94" s="30"/>
      <c r="F94" s="31"/>
      <c r="G94" s="30"/>
      <c r="H94" s="30"/>
      <c r="I94" s="30"/>
      <c r="J94" s="157">
        <f t="shared" si="11"/>
        <v>0</v>
      </c>
      <c r="K94" s="238"/>
      <c r="L94" s="239"/>
      <c r="M94" s="239"/>
      <c r="N94" s="239"/>
      <c r="O94" s="240"/>
    </row>
    <row r="95" spans="1:15" s="6" customFormat="1" ht="10" x14ac:dyDescent="0.2">
      <c r="A95" s="89"/>
      <c r="B95" s="20"/>
      <c r="C95" s="90"/>
      <c r="D95" s="94"/>
      <c r="E95" s="30"/>
      <c r="F95" s="31"/>
      <c r="G95" s="30"/>
      <c r="H95" s="30"/>
      <c r="I95" s="30"/>
      <c r="J95" s="157">
        <f t="shared" si="11"/>
        <v>0</v>
      </c>
      <c r="K95" s="238"/>
      <c r="L95" s="239"/>
      <c r="M95" s="239"/>
      <c r="N95" s="239"/>
      <c r="O95" s="240"/>
    </row>
    <row r="96" spans="1:15" s="6" customFormat="1" ht="10" x14ac:dyDescent="0.2">
      <c r="A96" s="89"/>
      <c r="B96" s="20"/>
      <c r="C96" s="90"/>
      <c r="D96" s="94"/>
      <c r="E96" s="30"/>
      <c r="F96" s="31"/>
      <c r="G96" s="30"/>
      <c r="H96" s="30"/>
      <c r="I96" s="30"/>
      <c r="J96" s="157">
        <f t="shared" si="11"/>
        <v>0</v>
      </c>
      <c r="K96" s="238"/>
      <c r="L96" s="239"/>
      <c r="M96" s="239"/>
      <c r="N96" s="239"/>
      <c r="O96" s="240"/>
    </row>
    <row r="97" spans="1:15" s="6" customFormat="1" ht="10" x14ac:dyDescent="0.2">
      <c r="A97" s="89"/>
      <c r="B97" s="20"/>
      <c r="C97" s="90"/>
      <c r="D97" s="94"/>
      <c r="E97" s="30"/>
      <c r="F97" s="31"/>
      <c r="G97" s="30"/>
      <c r="H97" s="30"/>
      <c r="I97" s="30"/>
      <c r="J97" s="157">
        <f t="shared" si="11"/>
        <v>0</v>
      </c>
      <c r="K97" s="238"/>
      <c r="L97" s="239"/>
      <c r="M97" s="239"/>
      <c r="N97" s="239"/>
      <c r="O97" s="240"/>
    </row>
    <row r="98" spans="1:15" s="6" customFormat="1" ht="10" x14ac:dyDescent="0.2">
      <c r="A98" s="89"/>
      <c r="B98" s="20"/>
      <c r="C98" s="90"/>
      <c r="D98" s="94"/>
      <c r="E98" s="30"/>
      <c r="F98" s="31"/>
      <c r="G98" s="30"/>
      <c r="H98" s="30"/>
      <c r="I98" s="30"/>
      <c r="J98" s="157">
        <f t="shared" si="11"/>
        <v>0</v>
      </c>
      <c r="K98" s="238"/>
      <c r="L98" s="239"/>
      <c r="M98" s="239"/>
      <c r="N98" s="239"/>
      <c r="O98" s="240"/>
    </row>
    <row r="99" spans="1:15" s="6" customFormat="1" ht="10" x14ac:dyDescent="0.2">
      <c r="A99" s="89"/>
      <c r="B99" s="20"/>
      <c r="C99" s="90"/>
      <c r="D99" s="94"/>
      <c r="E99" s="30"/>
      <c r="F99" s="31"/>
      <c r="G99" s="30"/>
      <c r="H99" s="30"/>
      <c r="I99" s="30"/>
      <c r="J99" s="157">
        <f t="shared" si="11"/>
        <v>0</v>
      </c>
      <c r="K99" s="238"/>
      <c r="L99" s="239"/>
      <c r="M99" s="239"/>
      <c r="N99" s="239"/>
      <c r="O99" s="240"/>
    </row>
    <row r="100" spans="1:15" s="6" customFormat="1" ht="10" x14ac:dyDescent="0.2">
      <c r="A100" s="89"/>
      <c r="B100" s="20"/>
      <c r="C100" s="90"/>
      <c r="D100" s="94"/>
      <c r="E100" s="30"/>
      <c r="F100" s="31"/>
      <c r="G100" s="30"/>
      <c r="H100" s="30"/>
      <c r="I100" s="30"/>
      <c r="J100" s="157">
        <f t="shared" si="11"/>
        <v>0</v>
      </c>
      <c r="K100" s="238"/>
      <c r="L100" s="239"/>
      <c r="M100" s="239"/>
      <c r="N100" s="239"/>
      <c r="O100" s="240"/>
    </row>
    <row r="101" spans="1:15" s="6" customFormat="1" ht="10" x14ac:dyDescent="0.2">
      <c r="A101" s="89"/>
      <c r="B101" s="20"/>
      <c r="C101" s="90"/>
      <c r="D101" s="94"/>
      <c r="E101" s="30"/>
      <c r="F101" s="31"/>
      <c r="G101" s="30"/>
      <c r="H101" s="30"/>
      <c r="I101" s="30"/>
      <c r="J101" s="157">
        <f t="shared" si="11"/>
        <v>0</v>
      </c>
      <c r="K101" s="238"/>
      <c r="L101" s="239"/>
      <c r="M101" s="239"/>
      <c r="N101" s="239"/>
      <c r="O101" s="240"/>
    </row>
    <row r="102" spans="1:15" s="6" customFormat="1" ht="10" x14ac:dyDescent="0.2">
      <c r="A102" s="89"/>
      <c r="B102" s="20"/>
      <c r="C102" s="90"/>
      <c r="D102" s="94"/>
      <c r="E102" s="30"/>
      <c r="F102" s="31"/>
      <c r="G102" s="30"/>
      <c r="H102" s="30"/>
      <c r="I102" s="30"/>
      <c r="J102" s="157">
        <f t="shared" si="11"/>
        <v>0</v>
      </c>
      <c r="K102" s="238"/>
      <c r="L102" s="239"/>
      <c r="M102" s="239"/>
      <c r="N102" s="239"/>
      <c r="O102" s="240"/>
    </row>
    <row r="103" spans="1:15" s="6" customFormat="1" ht="10" x14ac:dyDescent="0.2">
      <c r="A103" s="89"/>
      <c r="B103" s="20"/>
      <c r="C103" s="90"/>
      <c r="D103" s="94"/>
      <c r="E103" s="92"/>
      <c r="F103" s="93"/>
      <c r="G103" s="92"/>
      <c r="H103" s="92"/>
      <c r="I103" s="92"/>
      <c r="J103" s="157">
        <f t="shared" si="11"/>
        <v>0</v>
      </c>
      <c r="K103" s="237"/>
      <c r="L103" s="237"/>
      <c r="M103" s="237"/>
      <c r="N103" s="237"/>
      <c r="O103" s="237"/>
    </row>
    <row r="104" spans="1:15" s="6" customFormat="1" ht="14.5" x14ac:dyDescent="0.35">
      <c r="A104" s="84" t="s">
        <v>88</v>
      </c>
      <c r="B104" s="23"/>
      <c r="C104" s="186" t="s">
        <v>21</v>
      </c>
      <c r="D104" s="187">
        <f>SUM(D84:D103)</f>
        <v>0</v>
      </c>
      <c r="E104" s="185">
        <f t="shared" ref="E104:J104" si="12">SUM(E84:E103)</f>
        <v>0</v>
      </c>
      <c r="F104" s="185">
        <f t="shared" si="12"/>
        <v>0</v>
      </c>
      <c r="G104" s="185">
        <f t="shared" si="12"/>
        <v>0</v>
      </c>
      <c r="H104" s="185">
        <f t="shared" si="12"/>
        <v>0</v>
      </c>
      <c r="I104" s="185">
        <f t="shared" si="12"/>
        <v>0</v>
      </c>
      <c r="J104" s="185">
        <f t="shared" si="12"/>
        <v>0</v>
      </c>
      <c r="K104" s="24"/>
    </row>
    <row r="105" spans="1:15" s="54" customFormat="1" ht="10.5" x14ac:dyDescent="0.25">
      <c r="A105" s="49"/>
      <c r="B105" s="50"/>
      <c r="C105" s="51"/>
      <c r="D105" s="52"/>
      <c r="E105" s="53"/>
      <c r="F105" s="53"/>
      <c r="G105" s="53"/>
      <c r="H105" s="53"/>
      <c r="I105" s="53"/>
      <c r="J105" s="53"/>
      <c r="K105" s="49"/>
    </row>
    <row r="106" spans="1:15" s="6" customFormat="1" ht="10" x14ac:dyDescent="0.2">
      <c r="A106" s="75" t="s">
        <v>80</v>
      </c>
      <c r="B106" s="7"/>
      <c r="C106" s="7"/>
      <c r="D106" s="7"/>
      <c r="E106" s="7"/>
      <c r="F106" s="7"/>
      <c r="G106" s="7"/>
      <c r="H106" s="7"/>
      <c r="I106" s="7"/>
      <c r="J106" s="178"/>
      <c r="K106" s="7"/>
      <c r="L106" s="7"/>
      <c r="M106" s="7"/>
      <c r="N106" s="7"/>
      <c r="O106" s="7"/>
    </row>
    <row r="107" spans="1:15" s="6" customFormat="1" ht="20" x14ac:dyDescent="0.2">
      <c r="A107" s="97" t="s">
        <v>80</v>
      </c>
      <c r="B107" s="81" t="s">
        <v>84</v>
      </c>
      <c r="C107" s="82" t="s">
        <v>90</v>
      </c>
      <c r="D107" s="96" t="s">
        <v>91</v>
      </c>
      <c r="E107" s="82" t="s">
        <v>37</v>
      </c>
      <c r="F107" s="82" t="s">
        <v>38</v>
      </c>
      <c r="G107" s="82" t="s">
        <v>39</v>
      </c>
      <c r="H107" s="82" t="s">
        <v>40</v>
      </c>
      <c r="I107" s="82" t="s">
        <v>41</v>
      </c>
      <c r="J107" s="83" t="s">
        <v>7</v>
      </c>
      <c r="K107" s="229" t="s">
        <v>87</v>
      </c>
      <c r="L107" s="229"/>
      <c r="M107" s="229"/>
      <c r="N107" s="229"/>
      <c r="O107" s="229"/>
    </row>
    <row r="108" spans="1:15" s="6" customFormat="1" ht="10" x14ac:dyDescent="0.2">
      <c r="A108" s="87"/>
      <c r="B108" s="20"/>
      <c r="C108" s="21"/>
      <c r="D108" s="22"/>
      <c r="E108" s="27"/>
      <c r="F108" s="27"/>
      <c r="G108" s="28"/>
      <c r="H108" s="28"/>
      <c r="I108" s="28"/>
      <c r="J108" s="157">
        <f>SUM(E108:I108)</f>
        <v>0</v>
      </c>
      <c r="K108" s="237"/>
      <c r="L108" s="237"/>
      <c r="M108" s="237"/>
      <c r="N108" s="237"/>
      <c r="O108" s="237"/>
    </row>
    <row r="109" spans="1:15" s="6" customFormat="1" ht="10" x14ac:dyDescent="0.2">
      <c r="A109" s="87"/>
      <c r="B109" s="20"/>
      <c r="C109" s="21"/>
      <c r="D109" s="22"/>
      <c r="E109" s="27"/>
      <c r="F109" s="27"/>
      <c r="G109" s="28"/>
      <c r="H109" s="28"/>
      <c r="I109" s="28"/>
      <c r="J109" s="157">
        <f t="shared" ref="J109:J127" si="13">SUM(E109:I109)</f>
        <v>0</v>
      </c>
      <c r="K109" s="237"/>
      <c r="L109" s="237"/>
      <c r="M109" s="237"/>
      <c r="N109" s="237"/>
      <c r="O109" s="237"/>
    </row>
    <row r="110" spans="1:15" s="6" customFormat="1" ht="10" x14ac:dyDescent="0.2">
      <c r="A110" s="87"/>
      <c r="B110" s="20"/>
      <c r="C110" s="21"/>
      <c r="D110" s="22"/>
      <c r="E110" s="27"/>
      <c r="F110" s="29"/>
      <c r="G110" s="28"/>
      <c r="H110" s="28"/>
      <c r="I110" s="28"/>
      <c r="J110" s="157">
        <f t="shared" si="13"/>
        <v>0</v>
      </c>
      <c r="K110" s="237"/>
      <c r="L110" s="237"/>
      <c r="M110" s="237"/>
      <c r="N110" s="237"/>
      <c r="O110" s="237"/>
    </row>
    <row r="111" spans="1:15" s="6" customFormat="1" ht="11.5" x14ac:dyDescent="0.25">
      <c r="A111" s="87"/>
      <c r="B111" s="20"/>
      <c r="C111" s="176"/>
      <c r="D111" s="22"/>
      <c r="E111" s="28"/>
      <c r="F111" s="29"/>
      <c r="G111" s="28"/>
      <c r="H111" s="28"/>
      <c r="I111" s="28"/>
      <c r="J111" s="157">
        <f t="shared" si="13"/>
        <v>0</v>
      </c>
      <c r="K111" s="237"/>
      <c r="L111" s="237"/>
      <c r="M111" s="237"/>
      <c r="N111" s="237"/>
      <c r="O111" s="237"/>
    </row>
    <row r="112" spans="1:15" s="6" customFormat="1" ht="10" x14ac:dyDescent="0.2">
      <c r="A112" s="87"/>
      <c r="B112" s="20"/>
      <c r="C112" s="21"/>
      <c r="D112" s="22"/>
      <c r="E112" s="30"/>
      <c r="F112" s="31"/>
      <c r="G112" s="30"/>
      <c r="H112" s="30"/>
      <c r="I112" s="30"/>
      <c r="J112" s="157">
        <f t="shared" si="13"/>
        <v>0</v>
      </c>
      <c r="K112" s="237"/>
      <c r="L112" s="237"/>
      <c r="M112" s="237"/>
      <c r="N112" s="237"/>
      <c r="O112" s="237"/>
    </row>
    <row r="113" spans="1:15" s="6" customFormat="1" ht="10" x14ac:dyDescent="0.2">
      <c r="A113" s="89"/>
      <c r="B113" s="20"/>
      <c r="C113" s="90"/>
      <c r="D113" s="94"/>
      <c r="E113" s="30"/>
      <c r="F113" s="31"/>
      <c r="G113" s="30"/>
      <c r="H113" s="30"/>
      <c r="I113" s="30"/>
      <c r="J113" s="157">
        <f t="shared" si="13"/>
        <v>0</v>
      </c>
      <c r="K113" s="238"/>
      <c r="L113" s="239"/>
      <c r="M113" s="239"/>
      <c r="N113" s="239"/>
      <c r="O113" s="240"/>
    </row>
    <row r="114" spans="1:15" s="6" customFormat="1" ht="10" x14ac:dyDescent="0.2">
      <c r="A114" s="89"/>
      <c r="B114" s="20"/>
      <c r="C114" s="90"/>
      <c r="D114" s="94"/>
      <c r="E114" s="30"/>
      <c r="F114" s="31"/>
      <c r="G114" s="30"/>
      <c r="H114" s="30"/>
      <c r="I114" s="30"/>
      <c r="J114" s="157">
        <f t="shared" si="13"/>
        <v>0</v>
      </c>
      <c r="K114" s="238"/>
      <c r="L114" s="239"/>
      <c r="M114" s="239"/>
      <c r="N114" s="239"/>
      <c r="O114" s="240"/>
    </row>
    <row r="115" spans="1:15" s="6" customFormat="1" ht="10" x14ac:dyDescent="0.2">
      <c r="A115" s="89"/>
      <c r="B115" s="20"/>
      <c r="C115" s="90"/>
      <c r="D115" s="94"/>
      <c r="E115" s="30"/>
      <c r="F115" s="31"/>
      <c r="G115" s="30"/>
      <c r="H115" s="30"/>
      <c r="I115" s="30"/>
      <c r="J115" s="157">
        <f t="shared" si="13"/>
        <v>0</v>
      </c>
      <c r="K115" s="238"/>
      <c r="L115" s="239"/>
      <c r="M115" s="239"/>
      <c r="N115" s="239"/>
      <c r="O115" s="240"/>
    </row>
    <row r="116" spans="1:15" s="6" customFormat="1" ht="10" x14ac:dyDescent="0.2">
      <c r="A116" s="89"/>
      <c r="B116" s="20"/>
      <c r="C116" s="90"/>
      <c r="D116" s="94"/>
      <c r="E116" s="30"/>
      <c r="F116" s="31"/>
      <c r="G116" s="30"/>
      <c r="H116" s="30"/>
      <c r="I116" s="30"/>
      <c r="J116" s="157">
        <f t="shared" si="13"/>
        <v>0</v>
      </c>
      <c r="K116" s="238"/>
      <c r="L116" s="239"/>
      <c r="M116" s="239"/>
      <c r="N116" s="239"/>
      <c r="O116" s="240"/>
    </row>
    <row r="117" spans="1:15" s="6" customFormat="1" ht="10" x14ac:dyDescent="0.2">
      <c r="A117" s="89"/>
      <c r="B117" s="20"/>
      <c r="C117" s="90"/>
      <c r="D117" s="94"/>
      <c r="E117" s="30"/>
      <c r="F117" s="31"/>
      <c r="G117" s="30"/>
      <c r="H117" s="30"/>
      <c r="I117" s="30"/>
      <c r="J117" s="157">
        <f t="shared" si="13"/>
        <v>0</v>
      </c>
      <c r="K117" s="238"/>
      <c r="L117" s="239"/>
      <c r="M117" s="239"/>
      <c r="N117" s="239"/>
      <c r="O117" s="240"/>
    </row>
    <row r="118" spans="1:15" s="6" customFormat="1" ht="10" x14ac:dyDescent="0.2">
      <c r="A118" s="89"/>
      <c r="B118" s="20"/>
      <c r="C118" s="90"/>
      <c r="D118" s="94"/>
      <c r="E118" s="30"/>
      <c r="F118" s="31"/>
      <c r="G118" s="30"/>
      <c r="H118" s="30"/>
      <c r="I118" s="30"/>
      <c r="J118" s="157">
        <f t="shared" si="13"/>
        <v>0</v>
      </c>
      <c r="K118" s="238"/>
      <c r="L118" s="239"/>
      <c r="M118" s="239"/>
      <c r="N118" s="239"/>
      <c r="O118" s="240"/>
    </row>
    <row r="119" spans="1:15" s="6" customFormat="1" ht="10" x14ac:dyDescent="0.2">
      <c r="A119" s="89"/>
      <c r="B119" s="20"/>
      <c r="C119" s="90"/>
      <c r="D119" s="94"/>
      <c r="E119" s="30"/>
      <c r="F119" s="31"/>
      <c r="G119" s="30"/>
      <c r="H119" s="30"/>
      <c r="I119" s="30"/>
      <c r="J119" s="157">
        <f t="shared" si="13"/>
        <v>0</v>
      </c>
      <c r="K119" s="238"/>
      <c r="L119" s="239"/>
      <c r="M119" s="239"/>
      <c r="N119" s="239"/>
      <c r="O119" s="240"/>
    </row>
    <row r="120" spans="1:15" s="6" customFormat="1" ht="10" x14ac:dyDescent="0.2">
      <c r="A120" s="89"/>
      <c r="B120" s="20"/>
      <c r="C120" s="90"/>
      <c r="D120" s="94"/>
      <c r="E120" s="30"/>
      <c r="F120" s="31"/>
      <c r="G120" s="30"/>
      <c r="H120" s="30"/>
      <c r="I120" s="30"/>
      <c r="J120" s="157">
        <f t="shared" si="13"/>
        <v>0</v>
      </c>
      <c r="K120" s="238"/>
      <c r="L120" s="239"/>
      <c r="M120" s="239"/>
      <c r="N120" s="239"/>
      <c r="O120" s="240"/>
    </row>
    <row r="121" spans="1:15" s="6" customFormat="1" ht="10" x14ac:dyDescent="0.2">
      <c r="A121" s="89"/>
      <c r="B121" s="20"/>
      <c r="C121" s="90"/>
      <c r="D121" s="94"/>
      <c r="E121" s="30"/>
      <c r="F121" s="31"/>
      <c r="G121" s="30"/>
      <c r="H121" s="30"/>
      <c r="I121" s="30"/>
      <c r="J121" s="157">
        <f t="shared" si="13"/>
        <v>0</v>
      </c>
      <c r="K121" s="238"/>
      <c r="L121" s="239"/>
      <c r="M121" s="239"/>
      <c r="N121" s="239"/>
      <c r="O121" s="240"/>
    </row>
    <row r="122" spans="1:15" s="6" customFormat="1" ht="10" x14ac:dyDescent="0.2">
      <c r="A122" s="89"/>
      <c r="B122" s="20"/>
      <c r="C122" s="90"/>
      <c r="D122" s="94"/>
      <c r="E122" s="30"/>
      <c r="F122" s="31"/>
      <c r="G122" s="30"/>
      <c r="H122" s="30"/>
      <c r="I122" s="30"/>
      <c r="J122" s="157">
        <f t="shared" si="13"/>
        <v>0</v>
      </c>
      <c r="K122" s="238"/>
      <c r="L122" s="239"/>
      <c r="M122" s="239"/>
      <c r="N122" s="239"/>
      <c r="O122" s="240"/>
    </row>
    <row r="123" spans="1:15" s="6" customFormat="1" ht="10" x14ac:dyDescent="0.2">
      <c r="A123" s="89"/>
      <c r="B123" s="20"/>
      <c r="C123" s="90"/>
      <c r="D123" s="94"/>
      <c r="E123" s="30"/>
      <c r="F123" s="31"/>
      <c r="G123" s="30"/>
      <c r="H123" s="30"/>
      <c r="I123" s="30"/>
      <c r="J123" s="157">
        <f t="shared" si="13"/>
        <v>0</v>
      </c>
      <c r="K123" s="238"/>
      <c r="L123" s="239"/>
      <c r="M123" s="239"/>
      <c r="N123" s="239"/>
      <c r="O123" s="240"/>
    </row>
    <row r="124" spans="1:15" s="6" customFormat="1" ht="10" x14ac:dyDescent="0.2">
      <c r="A124" s="89"/>
      <c r="B124" s="20"/>
      <c r="C124" s="90"/>
      <c r="D124" s="94"/>
      <c r="E124" s="30"/>
      <c r="F124" s="31"/>
      <c r="G124" s="30"/>
      <c r="H124" s="30"/>
      <c r="I124" s="30"/>
      <c r="J124" s="157">
        <f t="shared" si="13"/>
        <v>0</v>
      </c>
      <c r="K124" s="238"/>
      <c r="L124" s="239"/>
      <c r="M124" s="239"/>
      <c r="N124" s="239"/>
      <c r="O124" s="240"/>
    </row>
    <row r="125" spans="1:15" s="6" customFormat="1" ht="10" x14ac:dyDescent="0.2">
      <c r="A125" s="89"/>
      <c r="B125" s="20"/>
      <c r="C125" s="90"/>
      <c r="D125" s="94"/>
      <c r="E125" s="30"/>
      <c r="F125" s="31"/>
      <c r="G125" s="30"/>
      <c r="H125" s="30"/>
      <c r="I125" s="30"/>
      <c r="J125" s="157">
        <f t="shared" si="13"/>
        <v>0</v>
      </c>
      <c r="K125" s="238"/>
      <c r="L125" s="239"/>
      <c r="M125" s="239"/>
      <c r="N125" s="239"/>
      <c r="O125" s="240"/>
    </row>
    <row r="126" spans="1:15" s="6" customFormat="1" ht="10" x14ac:dyDescent="0.2">
      <c r="A126" s="89"/>
      <c r="B126" s="20"/>
      <c r="C126" s="90"/>
      <c r="D126" s="94"/>
      <c r="E126" s="30"/>
      <c r="F126" s="31"/>
      <c r="G126" s="30"/>
      <c r="H126" s="30"/>
      <c r="I126" s="30"/>
      <c r="J126" s="157">
        <f t="shared" si="13"/>
        <v>0</v>
      </c>
      <c r="K126" s="238"/>
      <c r="L126" s="239"/>
      <c r="M126" s="239"/>
      <c r="N126" s="239"/>
      <c r="O126" s="240"/>
    </row>
    <row r="127" spans="1:15" s="6" customFormat="1" ht="10" x14ac:dyDescent="0.2">
      <c r="A127" s="89"/>
      <c r="B127" s="20"/>
      <c r="C127" s="90"/>
      <c r="D127" s="94"/>
      <c r="E127" s="30"/>
      <c r="F127" s="31"/>
      <c r="G127" s="30"/>
      <c r="H127" s="30"/>
      <c r="I127" s="30"/>
      <c r="J127" s="157">
        <f t="shared" si="13"/>
        <v>0</v>
      </c>
      <c r="K127" s="238"/>
      <c r="L127" s="239"/>
      <c r="M127" s="239"/>
      <c r="N127" s="239"/>
      <c r="O127" s="240"/>
    </row>
    <row r="128" spans="1:15" s="6" customFormat="1" ht="14.5" x14ac:dyDescent="0.35">
      <c r="A128" s="84" t="s">
        <v>88</v>
      </c>
      <c r="B128" s="23"/>
      <c r="C128" s="186" t="s">
        <v>21</v>
      </c>
      <c r="D128" s="187">
        <f t="shared" ref="D128:J128" si="14">SUM(D108:D127)</f>
        <v>0</v>
      </c>
      <c r="E128" s="185">
        <f t="shared" si="14"/>
        <v>0</v>
      </c>
      <c r="F128" s="185">
        <f t="shared" si="14"/>
        <v>0</v>
      </c>
      <c r="G128" s="185">
        <f t="shared" si="14"/>
        <v>0</v>
      </c>
      <c r="H128" s="185">
        <f t="shared" si="14"/>
        <v>0</v>
      </c>
      <c r="I128" s="185">
        <f t="shared" si="14"/>
        <v>0</v>
      </c>
      <c r="J128" s="185">
        <f t="shared" si="14"/>
        <v>0</v>
      </c>
      <c r="K128" s="24"/>
    </row>
    <row r="129" spans="1:15" s="6" customFormat="1" ht="10" x14ac:dyDescent="0.2">
      <c r="J129" s="13"/>
    </row>
    <row r="130" spans="1:15" s="6" customFormat="1" ht="10" x14ac:dyDescent="0.2">
      <c r="A130" s="75" t="s">
        <v>81</v>
      </c>
      <c r="B130" s="7"/>
      <c r="C130" s="7"/>
      <c r="D130" s="7"/>
      <c r="E130" s="7"/>
      <c r="F130" s="7"/>
      <c r="G130" s="7"/>
      <c r="H130" s="7"/>
      <c r="I130" s="7"/>
      <c r="J130" s="178"/>
      <c r="K130" s="7"/>
      <c r="L130" s="7"/>
      <c r="M130" s="7"/>
      <c r="N130" s="7"/>
      <c r="O130" s="7"/>
    </row>
    <row r="131" spans="1:15" s="6" customFormat="1" ht="20" x14ac:dyDescent="0.2">
      <c r="A131" s="99" t="s">
        <v>81</v>
      </c>
      <c r="B131" s="98" t="s">
        <v>84</v>
      </c>
      <c r="C131" s="82" t="s">
        <v>90</v>
      </c>
      <c r="D131" s="99" t="s">
        <v>91</v>
      </c>
      <c r="E131" s="82" t="s">
        <v>37</v>
      </c>
      <c r="F131" s="82" t="s">
        <v>38</v>
      </c>
      <c r="G131" s="82" t="s">
        <v>39</v>
      </c>
      <c r="H131" s="82" t="s">
        <v>40</v>
      </c>
      <c r="I131" s="82" t="s">
        <v>41</v>
      </c>
      <c r="J131" s="83" t="s">
        <v>7</v>
      </c>
      <c r="K131" s="229" t="s">
        <v>87</v>
      </c>
      <c r="L131" s="229"/>
      <c r="M131" s="229"/>
      <c r="N131" s="229"/>
      <c r="O131" s="229"/>
    </row>
    <row r="132" spans="1:15" s="6" customFormat="1" ht="10" x14ac:dyDescent="0.2">
      <c r="A132" s="41"/>
      <c r="B132" s="20"/>
      <c r="C132" s="21"/>
      <c r="D132" s="22"/>
      <c r="E132" s="27"/>
      <c r="F132" s="27"/>
      <c r="G132" s="28"/>
      <c r="H132" s="28"/>
      <c r="I132" s="28"/>
      <c r="J132" s="157">
        <f>SUM(E132:I132)</f>
        <v>0</v>
      </c>
      <c r="K132" s="237"/>
      <c r="L132" s="237"/>
      <c r="M132" s="237"/>
      <c r="N132" s="237"/>
      <c r="O132" s="237"/>
    </row>
    <row r="133" spans="1:15" s="6" customFormat="1" ht="10" x14ac:dyDescent="0.2">
      <c r="A133" s="32"/>
      <c r="B133" s="20"/>
      <c r="C133" s="21"/>
      <c r="D133" s="22"/>
      <c r="E133" s="27"/>
      <c r="F133" s="27"/>
      <c r="G133" s="28"/>
      <c r="H133" s="28"/>
      <c r="I133" s="28"/>
      <c r="J133" s="157">
        <f t="shared" ref="J133:J151" si="15">SUM(E133:I133)</f>
        <v>0</v>
      </c>
      <c r="K133" s="237"/>
      <c r="L133" s="237"/>
      <c r="M133" s="237"/>
      <c r="N133" s="237"/>
      <c r="O133" s="237"/>
    </row>
    <row r="134" spans="1:15" s="6" customFormat="1" ht="10" x14ac:dyDescent="0.2">
      <c r="A134" s="32"/>
      <c r="B134" s="20"/>
      <c r="C134" s="21"/>
      <c r="D134" s="22"/>
      <c r="E134" s="27"/>
      <c r="F134" s="29"/>
      <c r="G134" s="28"/>
      <c r="H134" s="28"/>
      <c r="I134" s="28"/>
      <c r="J134" s="157">
        <f t="shared" si="15"/>
        <v>0</v>
      </c>
      <c r="K134" s="237"/>
      <c r="L134" s="237"/>
      <c r="M134" s="237"/>
      <c r="N134" s="237"/>
      <c r="O134" s="237"/>
    </row>
    <row r="135" spans="1:15" s="6" customFormat="1" ht="11.5" x14ac:dyDescent="0.25">
      <c r="A135" s="32"/>
      <c r="B135" s="20"/>
      <c r="C135" s="176"/>
      <c r="D135" s="22"/>
      <c r="E135" s="28"/>
      <c r="F135" s="29"/>
      <c r="G135" s="28"/>
      <c r="H135" s="28"/>
      <c r="I135" s="28"/>
      <c r="J135" s="157">
        <f t="shared" si="15"/>
        <v>0</v>
      </c>
      <c r="K135" s="237"/>
      <c r="L135" s="237"/>
      <c r="M135" s="237"/>
      <c r="N135" s="237"/>
      <c r="O135" s="237"/>
    </row>
    <row r="136" spans="1:15" s="6" customFormat="1" ht="10" x14ac:dyDescent="0.2">
      <c r="A136" s="32"/>
      <c r="B136" s="20"/>
      <c r="C136" s="21"/>
      <c r="D136" s="22"/>
      <c r="E136" s="30"/>
      <c r="F136" s="31"/>
      <c r="G136" s="30"/>
      <c r="H136" s="30"/>
      <c r="I136" s="30"/>
      <c r="J136" s="157">
        <f t="shared" si="15"/>
        <v>0</v>
      </c>
      <c r="K136" s="237"/>
      <c r="L136" s="237"/>
      <c r="M136" s="237"/>
      <c r="N136" s="237"/>
      <c r="O136" s="237"/>
    </row>
    <row r="137" spans="1:15" s="6" customFormat="1" ht="10" x14ac:dyDescent="0.2">
      <c r="A137" s="32"/>
      <c r="B137" s="20"/>
      <c r="C137" s="21"/>
      <c r="D137" s="22"/>
      <c r="E137" s="30"/>
      <c r="F137" s="31"/>
      <c r="G137" s="30"/>
      <c r="H137" s="30"/>
      <c r="I137" s="30"/>
      <c r="J137" s="157">
        <f t="shared" si="15"/>
        <v>0</v>
      </c>
      <c r="K137" s="238"/>
      <c r="L137" s="239"/>
      <c r="M137" s="239"/>
      <c r="N137" s="239"/>
      <c r="O137" s="240"/>
    </row>
    <row r="138" spans="1:15" s="6" customFormat="1" ht="10" x14ac:dyDescent="0.2">
      <c r="A138" s="32"/>
      <c r="B138" s="20"/>
      <c r="C138" s="21"/>
      <c r="D138" s="22"/>
      <c r="E138" s="30"/>
      <c r="F138" s="31"/>
      <c r="G138" s="30"/>
      <c r="H138" s="30"/>
      <c r="I138" s="30"/>
      <c r="J138" s="157">
        <f t="shared" si="15"/>
        <v>0</v>
      </c>
      <c r="K138" s="238"/>
      <c r="L138" s="239"/>
      <c r="M138" s="239"/>
      <c r="N138" s="239"/>
      <c r="O138" s="240"/>
    </row>
    <row r="139" spans="1:15" s="6" customFormat="1" ht="10" x14ac:dyDescent="0.2">
      <c r="A139" s="32"/>
      <c r="B139" s="20"/>
      <c r="C139" s="21"/>
      <c r="D139" s="22"/>
      <c r="E139" s="30"/>
      <c r="F139" s="31"/>
      <c r="G139" s="30"/>
      <c r="H139" s="30"/>
      <c r="I139" s="30"/>
      <c r="J139" s="157">
        <f t="shared" si="15"/>
        <v>0</v>
      </c>
      <c r="K139" s="238"/>
      <c r="L139" s="239"/>
      <c r="M139" s="239"/>
      <c r="N139" s="239"/>
      <c r="O139" s="240"/>
    </row>
    <row r="140" spans="1:15" s="6" customFormat="1" ht="10" x14ac:dyDescent="0.2">
      <c r="A140" s="32"/>
      <c r="B140" s="20"/>
      <c r="C140" s="21"/>
      <c r="D140" s="22"/>
      <c r="E140" s="30"/>
      <c r="F140" s="31"/>
      <c r="G140" s="30"/>
      <c r="H140" s="30"/>
      <c r="I140" s="30"/>
      <c r="J140" s="157">
        <f t="shared" si="15"/>
        <v>0</v>
      </c>
      <c r="K140" s="238"/>
      <c r="L140" s="239"/>
      <c r="M140" s="239"/>
      <c r="N140" s="239"/>
      <c r="O140" s="240"/>
    </row>
    <row r="141" spans="1:15" s="6" customFormat="1" ht="10" x14ac:dyDescent="0.2">
      <c r="A141" s="32"/>
      <c r="B141" s="20"/>
      <c r="C141" s="21"/>
      <c r="D141" s="22"/>
      <c r="E141" s="30"/>
      <c r="F141" s="31"/>
      <c r="G141" s="30"/>
      <c r="H141" s="30"/>
      <c r="I141" s="30"/>
      <c r="J141" s="157">
        <f t="shared" si="15"/>
        <v>0</v>
      </c>
      <c r="K141" s="238"/>
      <c r="L141" s="239"/>
      <c r="M141" s="239"/>
      <c r="N141" s="239"/>
      <c r="O141" s="240"/>
    </row>
    <row r="142" spans="1:15" s="6" customFormat="1" ht="10" x14ac:dyDescent="0.2">
      <c r="A142" s="32"/>
      <c r="B142" s="20"/>
      <c r="C142" s="21"/>
      <c r="D142" s="22"/>
      <c r="E142" s="30"/>
      <c r="F142" s="31"/>
      <c r="G142" s="30"/>
      <c r="H142" s="30"/>
      <c r="I142" s="30"/>
      <c r="J142" s="157">
        <f t="shared" si="15"/>
        <v>0</v>
      </c>
      <c r="K142" s="238"/>
      <c r="L142" s="239"/>
      <c r="M142" s="239"/>
      <c r="N142" s="239"/>
      <c r="O142" s="240"/>
    </row>
    <row r="143" spans="1:15" s="6" customFormat="1" ht="10" x14ac:dyDescent="0.2">
      <c r="A143" s="32"/>
      <c r="B143" s="20"/>
      <c r="C143" s="21"/>
      <c r="D143" s="22"/>
      <c r="E143" s="30"/>
      <c r="F143" s="31"/>
      <c r="G143" s="30"/>
      <c r="H143" s="30"/>
      <c r="I143" s="30"/>
      <c r="J143" s="157">
        <f t="shared" si="15"/>
        <v>0</v>
      </c>
      <c r="K143" s="238"/>
      <c r="L143" s="239"/>
      <c r="M143" s="239"/>
      <c r="N143" s="239"/>
      <c r="O143" s="240"/>
    </row>
    <row r="144" spans="1:15" s="6" customFormat="1" ht="10" x14ac:dyDescent="0.2">
      <c r="A144" s="32"/>
      <c r="B144" s="20"/>
      <c r="C144" s="21"/>
      <c r="D144" s="22"/>
      <c r="E144" s="30"/>
      <c r="F144" s="31"/>
      <c r="G144" s="30"/>
      <c r="H144" s="30"/>
      <c r="I144" s="30"/>
      <c r="J144" s="157">
        <f t="shared" si="15"/>
        <v>0</v>
      </c>
      <c r="K144" s="238"/>
      <c r="L144" s="239"/>
      <c r="M144" s="239"/>
      <c r="N144" s="239"/>
      <c r="O144" s="240"/>
    </row>
    <row r="145" spans="1:15" s="6" customFormat="1" ht="10" x14ac:dyDescent="0.2">
      <c r="A145" s="32"/>
      <c r="B145" s="20"/>
      <c r="C145" s="21"/>
      <c r="D145" s="22"/>
      <c r="E145" s="30"/>
      <c r="F145" s="31"/>
      <c r="G145" s="30"/>
      <c r="H145" s="30"/>
      <c r="I145" s="30"/>
      <c r="J145" s="157">
        <f t="shared" si="15"/>
        <v>0</v>
      </c>
      <c r="K145" s="238"/>
      <c r="L145" s="239"/>
      <c r="M145" s="239"/>
      <c r="N145" s="239"/>
      <c r="O145" s="240"/>
    </row>
    <row r="146" spans="1:15" s="6" customFormat="1" ht="10" x14ac:dyDescent="0.2">
      <c r="A146" s="32"/>
      <c r="B146" s="20"/>
      <c r="C146" s="21"/>
      <c r="D146" s="22"/>
      <c r="E146" s="30"/>
      <c r="F146" s="31"/>
      <c r="G146" s="30"/>
      <c r="H146" s="30"/>
      <c r="I146" s="30"/>
      <c r="J146" s="157">
        <f t="shared" si="15"/>
        <v>0</v>
      </c>
      <c r="K146" s="238"/>
      <c r="L146" s="239"/>
      <c r="M146" s="239"/>
      <c r="N146" s="239"/>
      <c r="O146" s="240"/>
    </row>
    <row r="147" spans="1:15" s="6" customFormat="1" ht="10" x14ac:dyDescent="0.2">
      <c r="A147" s="32"/>
      <c r="B147" s="20"/>
      <c r="C147" s="21"/>
      <c r="D147" s="22"/>
      <c r="E147" s="30"/>
      <c r="F147" s="31"/>
      <c r="G147" s="30"/>
      <c r="H147" s="30"/>
      <c r="I147" s="30"/>
      <c r="J147" s="157">
        <f>SUM(E147:I147)</f>
        <v>0</v>
      </c>
      <c r="K147" s="238"/>
      <c r="L147" s="239"/>
      <c r="M147" s="239"/>
      <c r="N147" s="239"/>
      <c r="O147" s="240"/>
    </row>
    <row r="148" spans="1:15" s="6" customFormat="1" ht="10" x14ac:dyDescent="0.2">
      <c r="A148" s="32"/>
      <c r="B148" s="20"/>
      <c r="C148" s="21"/>
      <c r="D148" s="22"/>
      <c r="E148" s="30"/>
      <c r="F148" s="31"/>
      <c r="G148" s="30"/>
      <c r="H148" s="30"/>
      <c r="I148" s="30"/>
      <c r="J148" s="157">
        <f t="shared" si="15"/>
        <v>0</v>
      </c>
      <c r="K148" s="238"/>
      <c r="L148" s="239"/>
      <c r="M148" s="239"/>
      <c r="N148" s="239"/>
      <c r="O148" s="240"/>
    </row>
    <row r="149" spans="1:15" s="6" customFormat="1" ht="10" x14ac:dyDescent="0.2">
      <c r="A149" s="32"/>
      <c r="B149" s="20"/>
      <c r="C149" s="21"/>
      <c r="D149" s="22"/>
      <c r="E149" s="30"/>
      <c r="F149" s="31"/>
      <c r="G149" s="30"/>
      <c r="H149" s="30"/>
      <c r="I149" s="30"/>
      <c r="J149" s="157">
        <f t="shared" si="15"/>
        <v>0</v>
      </c>
      <c r="K149" s="238"/>
      <c r="L149" s="239"/>
      <c r="M149" s="239"/>
      <c r="N149" s="239"/>
      <c r="O149" s="240"/>
    </row>
    <row r="150" spans="1:15" s="6" customFormat="1" ht="10" x14ac:dyDescent="0.2">
      <c r="A150" s="32"/>
      <c r="B150" s="20"/>
      <c r="C150" s="21"/>
      <c r="D150" s="22"/>
      <c r="E150" s="30"/>
      <c r="F150" s="31"/>
      <c r="G150" s="30"/>
      <c r="H150" s="30"/>
      <c r="I150" s="30"/>
      <c r="J150" s="157">
        <f t="shared" si="15"/>
        <v>0</v>
      </c>
      <c r="K150" s="238"/>
      <c r="L150" s="239"/>
      <c r="M150" s="239"/>
      <c r="N150" s="239"/>
      <c r="O150" s="240"/>
    </row>
    <row r="151" spans="1:15" s="6" customFormat="1" ht="10" x14ac:dyDescent="0.2">
      <c r="A151" s="32"/>
      <c r="B151" s="20"/>
      <c r="C151" s="21"/>
      <c r="D151" s="22"/>
      <c r="E151" s="30"/>
      <c r="F151" s="31"/>
      <c r="G151" s="30"/>
      <c r="H151" s="30"/>
      <c r="I151" s="30"/>
      <c r="J151" s="157">
        <f t="shared" si="15"/>
        <v>0</v>
      </c>
      <c r="K151" s="237"/>
      <c r="L151" s="237"/>
      <c r="M151" s="237"/>
      <c r="N151" s="237"/>
      <c r="O151" s="237"/>
    </row>
    <row r="152" spans="1:15" s="6" customFormat="1" ht="14.5" x14ac:dyDescent="0.35">
      <c r="A152" s="84" t="s">
        <v>88</v>
      </c>
      <c r="B152" s="23"/>
      <c r="C152" s="186" t="s">
        <v>21</v>
      </c>
      <c r="D152" s="187">
        <f>SUM(D132:D151)</f>
        <v>0</v>
      </c>
      <c r="E152" s="185">
        <f t="shared" ref="E152:J152" si="16">SUM(E132:E151)</f>
        <v>0</v>
      </c>
      <c r="F152" s="185">
        <f t="shared" si="16"/>
        <v>0</v>
      </c>
      <c r="G152" s="185">
        <f t="shared" si="16"/>
        <v>0</v>
      </c>
      <c r="H152" s="185">
        <f t="shared" si="16"/>
        <v>0</v>
      </c>
      <c r="I152" s="185">
        <f t="shared" si="16"/>
        <v>0</v>
      </c>
      <c r="J152" s="188">
        <f t="shared" si="16"/>
        <v>0</v>
      </c>
      <c r="K152" s="24"/>
    </row>
    <row r="153" spans="1:15" s="6" customFormat="1" ht="10" x14ac:dyDescent="0.2">
      <c r="J153" s="181"/>
    </row>
    <row r="154" spans="1:15" s="6" customFormat="1" ht="10" x14ac:dyDescent="0.2">
      <c r="J154" s="181"/>
    </row>
    <row r="155" spans="1:15" s="6" customFormat="1" ht="10" x14ac:dyDescent="0.2">
      <c r="J155" s="181"/>
    </row>
    <row r="156" spans="1:15" x14ac:dyDescent="0.3">
      <c r="J156" s="182"/>
    </row>
    <row r="157" spans="1:15" x14ac:dyDescent="0.3">
      <c r="J157" s="182"/>
    </row>
    <row r="158" spans="1:15" x14ac:dyDescent="0.3">
      <c r="J158" s="182"/>
    </row>
    <row r="159" spans="1:15" x14ac:dyDescent="0.3">
      <c r="C159" s="189"/>
      <c r="D159" s="190"/>
      <c r="E159" s="191"/>
      <c r="F159" s="192"/>
      <c r="G159" s="191"/>
      <c r="H159" s="191"/>
      <c r="I159" s="191"/>
      <c r="J159" s="193"/>
    </row>
    <row r="163" spans="10:10" x14ac:dyDescent="0.3">
      <c r="J163" s="182"/>
    </row>
    <row r="164" spans="10:10" x14ac:dyDescent="0.3">
      <c r="J164" s="182"/>
    </row>
    <row r="165" spans="10:10" x14ac:dyDescent="0.3">
      <c r="J165" s="182"/>
    </row>
    <row r="166" spans="10:10" x14ac:dyDescent="0.3">
      <c r="J166" s="182"/>
    </row>
    <row r="167" spans="10:10" x14ac:dyDescent="0.3">
      <c r="J167" s="182"/>
    </row>
    <row r="168" spans="10:10" x14ac:dyDescent="0.3">
      <c r="J168" s="182"/>
    </row>
    <row r="169" spans="10:10" x14ac:dyDescent="0.3">
      <c r="J169" s="182"/>
    </row>
    <row r="170" spans="10:10" x14ac:dyDescent="0.3">
      <c r="J170" s="182"/>
    </row>
    <row r="171" spans="10:10" x14ac:dyDescent="0.3">
      <c r="J171" s="182"/>
    </row>
    <row r="172" spans="10:10" x14ac:dyDescent="0.3">
      <c r="J172" s="182"/>
    </row>
    <row r="173" spans="10:10" x14ac:dyDescent="0.3">
      <c r="J173" s="182"/>
    </row>
    <row r="174" spans="10:10" x14ac:dyDescent="0.3">
      <c r="J174" s="182"/>
    </row>
    <row r="175" spans="10:10" x14ac:dyDescent="0.3">
      <c r="J175" s="182"/>
    </row>
    <row r="176" spans="10:10" x14ac:dyDescent="0.3">
      <c r="J176" s="182"/>
    </row>
    <row r="177" spans="10:10" x14ac:dyDescent="0.3">
      <c r="J177" s="182"/>
    </row>
  </sheetData>
  <mergeCells count="114">
    <mergeCell ref="K131:O131"/>
    <mergeCell ref="K111:O111"/>
    <mergeCell ref="K112:O112"/>
    <mergeCell ref="K113:O113"/>
    <mergeCell ref="K114:O114"/>
    <mergeCell ref="K115:O115"/>
    <mergeCell ref="K116:O116"/>
    <mergeCell ref="K117:O117"/>
    <mergeCell ref="K141:O141"/>
    <mergeCell ref="K122:O122"/>
    <mergeCell ref="K132:O132"/>
    <mergeCell ref="K133:O133"/>
    <mergeCell ref="K134:O134"/>
    <mergeCell ref="K135:O135"/>
    <mergeCell ref="K125:O125"/>
    <mergeCell ref="K142:O142"/>
    <mergeCell ref="K143:O143"/>
    <mergeCell ref="K144:O144"/>
    <mergeCell ref="K136:O136"/>
    <mergeCell ref="K137:O137"/>
    <mergeCell ref="K138:O138"/>
    <mergeCell ref="K139:O139"/>
    <mergeCell ref="K140:O140"/>
    <mergeCell ref="K146:O146"/>
    <mergeCell ref="K145:O145"/>
    <mergeCell ref="K85:O85"/>
    <mergeCell ref="K86:O86"/>
    <mergeCell ref="K87:O87"/>
    <mergeCell ref="K91:O91"/>
    <mergeCell ref="K92:O92"/>
    <mergeCell ref="K93:O93"/>
    <mergeCell ref="K94:O94"/>
    <mergeCell ref="K95:O95"/>
    <mergeCell ref="K88:O88"/>
    <mergeCell ref="K89:O89"/>
    <mergeCell ref="K90:O90"/>
    <mergeCell ref="K107:O107"/>
    <mergeCell ref="K126:O126"/>
    <mergeCell ref="K127:O127"/>
    <mergeCell ref="K96:O96"/>
    <mergeCell ref="K97:O97"/>
    <mergeCell ref="K108:O108"/>
    <mergeCell ref="K67:O67"/>
    <mergeCell ref="K62:O62"/>
    <mergeCell ref="K63:O63"/>
    <mergeCell ref="K64:O64"/>
    <mergeCell ref="K118:O118"/>
    <mergeCell ref="K119:O119"/>
    <mergeCell ref="K120:O120"/>
    <mergeCell ref="K121:O121"/>
    <mergeCell ref="K98:O98"/>
    <mergeCell ref="K102:O102"/>
    <mergeCell ref="K103:O103"/>
    <mergeCell ref="K99:O99"/>
    <mergeCell ref="K100:O100"/>
    <mergeCell ref="K101:O101"/>
    <mergeCell ref="K109:O109"/>
    <mergeCell ref="K110:O110"/>
    <mergeCell ref="K123:O123"/>
    <mergeCell ref="K124:O124"/>
    <mergeCell ref="K46:O46"/>
    <mergeCell ref="K47:O47"/>
    <mergeCell ref="K48:O48"/>
    <mergeCell ref="K74:O74"/>
    <mergeCell ref="K83:O83"/>
    <mergeCell ref="K71:O71"/>
    <mergeCell ref="K78:O78"/>
    <mergeCell ref="K70:O70"/>
    <mergeCell ref="K68:O68"/>
    <mergeCell ref="K69:O69"/>
    <mergeCell ref="K72:O72"/>
    <mergeCell ref="K73:O73"/>
    <mergeCell ref="K75:O75"/>
    <mergeCell ref="K76:O76"/>
    <mergeCell ref="K77:O77"/>
    <mergeCell ref="K79:O79"/>
    <mergeCell ref="K59:O59"/>
    <mergeCell ref="K60:O60"/>
    <mergeCell ref="K61:O61"/>
    <mergeCell ref="K65:O65"/>
    <mergeCell ref="K66:O66"/>
    <mergeCell ref="K33:O33"/>
    <mergeCell ref="K34:O34"/>
    <mergeCell ref="K35:O35"/>
    <mergeCell ref="K37:O37"/>
    <mergeCell ref="K38:O38"/>
    <mergeCell ref="K39:O39"/>
    <mergeCell ref="K40:O40"/>
    <mergeCell ref="K41:O41"/>
    <mergeCell ref="K45:O45"/>
    <mergeCell ref="K147:O147"/>
    <mergeCell ref="K148:O148"/>
    <mergeCell ref="K149:O149"/>
    <mergeCell ref="K150:O150"/>
    <mergeCell ref="K151:O151"/>
    <mergeCell ref="A1:XFD1"/>
    <mergeCell ref="A2:B2"/>
    <mergeCell ref="C2:G2"/>
    <mergeCell ref="A3:A5"/>
    <mergeCell ref="C3:G3"/>
    <mergeCell ref="C4:G4"/>
    <mergeCell ref="K49:O49"/>
    <mergeCell ref="K42:O42"/>
    <mergeCell ref="K43:O43"/>
    <mergeCell ref="K44:O44"/>
    <mergeCell ref="K36:O36"/>
    <mergeCell ref="A6:B6"/>
    <mergeCell ref="C6:G6"/>
    <mergeCell ref="A7:B7"/>
    <mergeCell ref="C7:G7"/>
    <mergeCell ref="I19:O19"/>
    <mergeCell ref="K30:O30"/>
    <mergeCell ref="K31:O31"/>
    <mergeCell ref="K32:O32"/>
  </mergeCells>
  <dataValidations count="1">
    <dataValidation type="list" allowBlank="1" showInputMessage="1" showErrorMessage="1" sqref="B108:B127 B60:B79 B84:B103 B132:B151 B31:B55" xr:uid="{0D6FA8BD-7D93-4132-91FC-31D6925A04A6}">
      <formula1>"Capex, Opex"</formula1>
    </dataValidation>
  </dataValidations>
  <pageMargins left="0.7" right="0.7" top="0.75" bottom="0.75" header="0.3" footer="0.3"/>
  <pageSetup orientation="portrait" r:id="rId1"/>
  <drawing r:id="rId2"/>
  <tableParts count="5">
    <tablePart r:id="rId3"/>
    <tablePart r:id="rId4"/>
    <tablePart r:id="rId5"/>
    <tablePart r:id="rId6"/>
    <tablePart r:id="rId7"/>
  </tableParts>
  <extLst>
    <ext xmlns:x14="http://schemas.microsoft.com/office/spreadsheetml/2009/9/main" uri="{CCE6A557-97BC-4b89-ADB6-D9C93CAAB3DF}">
      <x14:dataValidations xmlns:xm="http://schemas.microsoft.com/office/excel/2006/main" count="3">
        <x14:dataValidation type="list" allowBlank="1" showInputMessage="1" showErrorMessage="1" xr:uid="{B411A7E8-046E-499D-BEA0-E156222CD154}">
          <x14:formula1>
            <xm:f>List!$B$3:$B$44</xm:f>
          </x14:formula1>
          <xm:sqref>C4:G5</xm:sqref>
        </x14:dataValidation>
        <x14:dataValidation type="list" allowBlank="1" showInputMessage="1" showErrorMessage="1" xr:uid="{9DEF9145-C403-453D-A5ED-999C3984EDA2}">
          <x14:formula1>
            <xm:f>List!$A$3:$A$18</xm:f>
          </x14:formula1>
          <xm:sqref>C3:G3</xm:sqref>
        </x14:dataValidation>
        <x14:dataValidation type="list" allowBlank="1" showInputMessage="1" showErrorMessage="1" xr:uid="{D1D655E5-5062-479B-AA17-BBACBA0B0218}">
          <x14:formula1>
            <xm:f>List!$D$3:$D$4</xm:f>
          </x14:formula1>
          <xm:sqref>C6:G6</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4CF5B-2D85-4EE2-8826-72245496946B}">
  <sheetPr codeName="Sheet28">
    <pageSetUpPr autoPageBreaks="0"/>
  </sheetPr>
  <dimension ref="A2:D44"/>
  <sheetViews>
    <sheetView workbookViewId="0">
      <selection activeCell="C14" sqref="C14"/>
    </sheetView>
  </sheetViews>
  <sheetFormatPr defaultColWidth="23.15234375" defaultRowHeight="13.5" x14ac:dyDescent="0.3"/>
  <cols>
    <col min="1" max="1" width="25.921875" customWidth="1"/>
    <col min="2" max="2" width="33.84375" customWidth="1"/>
  </cols>
  <sheetData>
    <row r="2" spans="1:4" x14ac:dyDescent="0.3">
      <c r="A2" s="3" t="s">
        <v>92</v>
      </c>
      <c r="B2" s="3" t="s">
        <v>93</v>
      </c>
      <c r="C2" s="3" t="s">
        <v>94</v>
      </c>
      <c r="D2" s="3" t="s">
        <v>34</v>
      </c>
    </row>
    <row r="3" spans="1:4" x14ac:dyDescent="0.3">
      <c r="A3" s="48" t="s">
        <v>95</v>
      </c>
      <c r="B3" s="48" t="s">
        <v>96</v>
      </c>
      <c r="C3" s="48" t="s">
        <v>22</v>
      </c>
      <c r="D3" s="48" t="s">
        <v>97</v>
      </c>
    </row>
    <row r="4" spans="1:4" x14ac:dyDescent="0.3">
      <c r="A4" s="48" t="s">
        <v>70</v>
      </c>
      <c r="B4" s="48" t="s">
        <v>74</v>
      </c>
      <c r="C4" s="48" t="s">
        <v>24</v>
      </c>
      <c r="D4" s="48" t="s">
        <v>75</v>
      </c>
    </row>
    <row r="5" spans="1:4" x14ac:dyDescent="0.3">
      <c r="A5" s="48" t="s">
        <v>98</v>
      </c>
      <c r="B5" s="48" t="s">
        <v>72</v>
      </c>
      <c r="C5" s="48" t="s">
        <v>99</v>
      </c>
      <c r="D5" s="48"/>
    </row>
    <row r="6" spans="1:4" x14ac:dyDescent="0.3">
      <c r="A6" s="48" t="s">
        <v>100</v>
      </c>
      <c r="B6" s="48" t="s">
        <v>101</v>
      </c>
      <c r="C6" s="48" t="s">
        <v>26</v>
      </c>
      <c r="D6" s="48"/>
    </row>
    <row r="7" spans="1:4" x14ac:dyDescent="0.3">
      <c r="A7" s="48" t="s">
        <v>102</v>
      </c>
      <c r="B7" s="48" t="s">
        <v>103</v>
      </c>
      <c r="C7" s="48" t="s">
        <v>27</v>
      </c>
      <c r="D7" s="48"/>
    </row>
    <row r="8" spans="1:4" ht="17" customHeight="1" x14ac:dyDescent="0.3">
      <c r="A8" s="48" t="s">
        <v>104</v>
      </c>
      <c r="B8" s="48" t="s">
        <v>105</v>
      </c>
    </row>
    <row r="9" spans="1:4" x14ac:dyDescent="0.3">
      <c r="A9" s="48" t="s">
        <v>106</v>
      </c>
      <c r="B9" s="48" t="s">
        <v>107</v>
      </c>
    </row>
    <row r="10" spans="1:4" ht="16" customHeight="1" x14ac:dyDescent="0.3">
      <c r="A10" s="48" t="s">
        <v>108</v>
      </c>
      <c r="B10" s="48" t="s">
        <v>109</v>
      </c>
    </row>
    <row r="11" spans="1:4" ht="16" customHeight="1" x14ac:dyDescent="0.3">
      <c r="A11" s="48" t="s">
        <v>110</v>
      </c>
      <c r="B11" s="48" t="s">
        <v>111</v>
      </c>
    </row>
    <row r="12" spans="1:4" ht="17" customHeight="1" x14ac:dyDescent="0.3">
      <c r="A12" s="48" t="s">
        <v>112</v>
      </c>
      <c r="B12" s="48" t="s">
        <v>113</v>
      </c>
    </row>
    <row r="13" spans="1:4" x14ac:dyDescent="0.3">
      <c r="A13" s="48" t="s">
        <v>114</v>
      </c>
      <c r="B13" s="48" t="s">
        <v>115</v>
      </c>
    </row>
    <row r="14" spans="1:4" ht="26" x14ac:dyDescent="0.3">
      <c r="A14" s="48" t="s">
        <v>116</v>
      </c>
      <c r="B14" s="48" t="s">
        <v>117</v>
      </c>
    </row>
    <row r="15" spans="1:4" x14ac:dyDescent="0.3">
      <c r="A15" s="48" t="s">
        <v>118</v>
      </c>
      <c r="B15" s="48" t="s">
        <v>119</v>
      </c>
    </row>
    <row r="16" spans="1:4" x14ac:dyDescent="0.3">
      <c r="A16" s="48" t="s">
        <v>120</v>
      </c>
      <c r="B16" s="48" t="s">
        <v>121</v>
      </c>
    </row>
    <row r="17" spans="1:2" ht="26" x14ac:dyDescent="0.3">
      <c r="A17" s="48" t="s">
        <v>122</v>
      </c>
      <c r="B17" s="48" t="s">
        <v>123</v>
      </c>
    </row>
    <row r="18" spans="1:2" ht="26" x14ac:dyDescent="0.3">
      <c r="A18" s="48" t="s">
        <v>124</v>
      </c>
      <c r="B18" s="48" t="s">
        <v>125</v>
      </c>
    </row>
    <row r="19" spans="1:2" x14ac:dyDescent="0.3">
      <c r="B19" s="48" t="s">
        <v>126</v>
      </c>
    </row>
    <row r="20" spans="1:2" x14ac:dyDescent="0.3">
      <c r="B20" s="48" t="s">
        <v>127</v>
      </c>
    </row>
    <row r="21" spans="1:2" x14ac:dyDescent="0.3">
      <c r="B21" s="48" t="s">
        <v>128</v>
      </c>
    </row>
    <row r="22" spans="1:2" x14ac:dyDescent="0.3">
      <c r="B22" s="48" t="s">
        <v>129</v>
      </c>
    </row>
    <row r="23" spans="1:2" x14ac:dyDescent="0.3">
      <c r="B23" s="48" t="s">
        <v>130</v>
      </c>
    </row>
    <row r="24" spans="1:2" x14ac:dyDescent="0.3">
      <c r="B24" s="48" t="s">
        <v>131</v>
      </c>
    </row>
    <row r="25" spans="1:2" x14ac:dyDescent="0.3">
      <c r="B25" s="48" t="s">
        <v>132</v>
      </c>
    </row>
    <row r="26" spans="1:2" x14ac:dyDescent="0.3">
      <c r="B26" s="48" t="s">
        <v>133</v>
      </c>
    </row>
    <row r="27" spans="1:2" x14ac:dyDescent="0.3">
      <c r="B27" s="48" t="s">
        <v>134</v>
      </c>
    </row>
    <row r="28" spans="1:2" x14ac:dyDescent="0.3">
      <c r="B28" s="48" t="s">
        <v>135</v>
      </c>
    </row>
    <row r="29" spans="1:2" x14ac:dyDescent="0.3">
      <c r="B29" s="48" t="s">
        <v>136</v>
      </c>
    </row>
    <row r="30" spans="1:2" x14ac:dyDescent="0.3">
      <c r="B30" s="48" t="s">
        <v>137</v>
      </c>
    </row>
    <row r="31" spans="1:2" x14ac:dyDescent="0.3">
      <c r="B31" s="48" t="s">
        <v>138</v>
      </c>
    </row>
    <row r="32" spans="1:2" x14ac:dyDescent="0.3">
      <c r="B32" s="48" t="s">
        <v>139</v>
      </c>
    </row>
    <row r="33" spans="2:2" x14ac:dyDescent="0.3">
      <c r="B33" s="48" t="s">
        <v>140</v>
      </c>
    </row>
    <row r="34" spans="2:2" x14ac:dyDescent="0.3">
      <c r="B34" s="48" t="s">
        <v>141</v>
      </c>
    </row>
    <row r="35" spans="2:2" x14ac:dyDescent="0.3">
      <c r="B35" s="48" t="s">
        <v>142</v>
      </c>
    </row>
    <row r="36" spans="2:2" x14ac:dyDescent="0.3">
      <c r="B36" s="48" t="s">
        <v>143</v>
      </c>
    </row>
    <row r="37" spans="2:2" x14ac:dyDescent="0.3">
      <c r="B37" s="48" t="s">
        <v>144</v>
      </c>
    </row>
    <row r="38" spans="2:2" x14ac:dyDescent="0.3">
      <c r="B38" s="48" t="s">
        <v>145</v>
      </c>
    </row>
    <row r="39" spans="2:2" x14ac:dyDescent="0.3">
      <c r="B39" s="48" t="s">
        <v>146</v>
      </c>
    </row>
    <row r="40" spans="2:2" x14ac:dyDescent="0.3">
      <c r="B40" s="48" t="s">
        <v>147</v>
      </c>
    </row>
    <row r="41" spans="2:2" x14ac:dyDescent="0.3">
      <c r="B41" s="48" t="s">
        <v>148</v>
      </c>
    </row>
    <row r="42" spans="2:2" ht="26" x14ac:dyDescent="0.3">
      <c r="B42" s="48" t="s">
        <v>149</v>
      </c>
    </row>
    <row r="43" spans="2:2" ht="26" x14ac:dyDescent="0.3">
      <c r="B43" s="48" t="s">
        <v>150</v>
      </c>
    </row>
    <row r="44" spans="2:2" x14ac:dyDescent="0.3">
      <c r="B44" s="48" t="s">
        <v>151</v>
      </c>
    </row>
  </sheetData>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lcf76f155ced4ddcb4097134ff3c332f xmlns="978a1c12-3ab7-471e-b134-e7ba3975f64f">
      <Terms xmlns="http://schemas.microsoft.com/office/infopath/2007/PartnerControls"/>
    </lcf76f155ced4ddcb4097134ff3c332f>
    <Publish xmlns="978a1c12-3ab7-471e-b134-e7ba3975f64f">false</Publish>
    <_ip_UnifiedCompliancePolicyProperties xmlns="http://schemas.microsoft.com/sharepoint/v3" xsi:nil="true"/>
    <Permission_x0020_to_x0020_publish xmlns="978a1c12-3ab7-471e-b134-e7ba3975f64f">false</Permission_x0020_to_x0020_publish>
    <TaxCatchAll xmlns="f35b5cbd-7b0b-4440-92cd-b510cab4ec67"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3D6E278D99252B4B99C7589ABDD35CB5" ma:contentTypeVersion="22" ma:contentTypeDescription="Create a new document." ma:contentTypeScope="" ma:versionID="b1358d794b2d215b7d96cee75a82a7c9">
  <xsd:schema xmlns:xsd="http://www.w3.org/2001/XMLSchema" xmlns:xs="http://www.w3.org/2001/XMLSchema" xmlns:p="http://schemas.microsoft.com/office/2006/metadata/properties" xmlns:ns1="http://schemas.microsoft.com/sharepoint/v3" xmlns:ns2="978a1c12-3ab7-471e-b134-e7ba3975f64f" xmlns:ns3="f35b5cbd-7b0b-4440-92cd-b510cab4ec67" targetNamespace="http://schemas.microsoft.com/office/2006/metadata/properties" ma:root="true" ma:fieldsID="f9881aeec51f319d1e5288ffdacc4475" ns1:_="" ns2:_="" ns3:_="">
    <xsd:import namespace="http://schemas.microsoft.com/sharepoint/v3"/>
    <xsd:import namespace="978a1c12-3ab7-471e-b134-e7ba3975f64f"/>
    <xsd:import namespace="f35b5cbd-7b0b-4440-92cd-b510cab4ec6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1:_ip_UnifiedCompliancePolicyProperties" minOccurs="0"/>
                <xsd:element ref="ns1:_ip_UnifiedCompliancePolicyUIAction" minOccurs="0"/>
                <xsd:element ref="ns2:lcf76f155ced4ddcb4097134ff3c332f" minOccurs="0"/>
                <xsd:element ref="ns3:TaxCatchAll" minOccurs="0"/>
                <xsd:element ref="ns2:Permission_x0020_to_x0020_publish" minOccurs="0"/>
                <xsd:element ref="ns2:Publish" minOccurs="0"/>
                <xsd:element ref="ns2:MediaServiceObjectDetectorVersions"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8a1c12-3ab7-471e-b134-e7ba3975f6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ternalName="MediaServiceDateTake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f1db303c-1d0a-4523-bf11-6998614b3713" ma:termSetId="09814cd3-568e-fe90-9814-8d621ff8fb84" ma:anchorId="fba54fb3-c3e1-fe81-a776-ca4b69148c4d" ma:open="true" ma:isKeyword="false">
      <xsd:complexType>
        <xsd:sequence>
          <xsd:element ref="pc:Terms" minOccurs="0" maxOccurs="1"/>
        </xsd:sequence>
      </xsd:complexType>
    </xsd:element>
    <xsd:element name="Permission_x0020_to_x0020_publish" ma:index="24" nillable="true" ma:displayName="Permission to publish" ma:default="1" ma:internalName="Permission_x0020_to_x0020_publish">
      <xsd:simpleType>
        <xsd:restriction base="dms:Boolean"/>
      </xsd:simpleType>
    </xsd:element>
    <xsd:element name="Publish" ma:index="25" nillable="true" ma:displayName="Publish" ma:default="0" ma:internalName="Publish">
      <xsd:simpleType>
        <xsd:restriction base="dms:Boolean"/>
      </xsd:simple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element name="MediaServiceLocation" ma:index="28"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5b5cbd-7b0b-4440-92cd-b510cab4ec67"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77a2cc27-9336-4350-bc0d-088c503e09fe}" ma:internalName="TaxCatchAll" ma:showField="CatchAllData" ma:web="f35b5cbd-7b0b-4440-92cd-b510cab4ec6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sisl xmlns:xsd="http://www.w3.org/2001/XMLSchema" xmlns:xsi="http://www.w3.org/2001/XMLSchema-instance" xmlns="http://www.boldonjames.com/2008/01/sie/internal/label" sislVersion="0" policy="973096ae-7329-4b3b-9368-47aeba6959e1" origin="userSelected">
  <element uid="id_classification_nonbusiness" value=""/>
</sisl>
</file>

<file path=customXml/itemProps1.xml><?xml version="1.0" encoding="utf-8"?>
<ds:datastoreItem xmlns:ds="http://schemas.openxmlformats.org/officeDocument/2006/customXml" ds:itemID="{FBC0783D-8C6D-4581-96C0-AE0227C9F4F2}">
  <ds:schemaRefs>
    <ds:schemaRef ds:uri="http://schemas.microsoft.com/office/2006/metadata/properties"/>
    <ds:schemaRef ds:uri="http://purl.org/dc/elements/1.1/"/>
    <ds:schemaRef ds:uri="http://www.w3.org/XML/1998/namespace"/>
    <ds:schemaRef ds:uri="041baeec-a1dd-452f-8e9c-94d5f850f51e"/>
    <ds:schemaRef ds:uri="http://schemas.microsoft.com/office/2006/documentManagement/types"/>
    <ds:schemaRef ds:uri="http://purl.org/dc/terms/"/>
    <ds:schemaRef ds:uri="http://purl.org/dc/dcmitype/"/>
    <ds:schemaRef ds:uri="http://schemas.microsoft.com/office/infopath/2007/PartnerControls"/>
    <ds:schemaRef ds:uri="http://schemas.openxmlformats.org/package/2006/metadata/core-properties"/>
    <ds:schemaRef ds:uri="http://schemas.microsoft.com/sharepoint/v3/fields"/>
  </ds:schemaRefs>
</ds:datastoreItem>
</file>

<file path=customXml/itemProps2.xml><?xml version="1.0" encoding="utf-8"?>
<ds:datastoreItem xmlns:ds="http://schemas.openxmlformats.org/officeDocument/2006/customXml" ds:itemID="{86FA0A2F-E11E-4FC7-8558-83D963702175}"/>
</file>

<file path=customXml/itemProps3.xml><?xml version="1.0" encoding="utf-8"?>
<ds:datastoreItem xmlns:ds="http://schemas.openxmlformats.org/officeDocument/2006/customXml" ds:itemID="{423A3228-1A85-4733-870C-0AA6ADE7DBB4}">
  <ds:schemaRefs>
    <ds:schemaRef ds:uri="http://schemas.microsoft.com/sharepoint/v3/contenttype/forms"/>
  </ds:schemaRefs>
</ds:datastoreItem>
</file>

<file path=customXml/itemProps4.xml><?xml version="1.0" encoding="utf-8"?>
<ds:datastoreItem xmlns:ds="http://schemas.openxmlformats.org/officeDocument/2006/customXml" ds:itemID="{5155364D-BAD1-441D-A9A1-B89BC1AE8376}">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27</vt:i4>
      </vt:variant>
    </vt:vector>
  </HeadingPairs>
  <TitlesOfParts>
    <vt:vector size="27" baseType="lpstr">
      <vt:lpstr>Overview</vt:lpstr>
      <vt:lpstr>Project 1</vt:lpstr>
      <vt:lpstr>Project 2</vt:lpstr>
      <vt:lpstr>Project 3</vt:lpstr>
      <vt:lpstr>Project 4</vt:lpstr>
      <vt:lpstr>Project 5</vt:lpstr>
      <vt:lpstr>Project 6</vt:lpstr>
      <vt:lpstr>Project 7</vt:lpstr>
      <vt:lpstr>Project 8</vt:lpstr>
      <vt:lpstr>Project 9</vt:lpstr>
      <vt:lpstr>Project 10</vt:lpstr>
      <vt:lpstr>Project 11</vt:lpstr>
      <vt:lpstr>Project 12</vt:lpstr>
      <vt:lpstr>Project 13</vt:lpstr>
      <vt:lpstr>Project 14</vt:lpstr>
      <vt:lpstr>Project 15</vt:lpstr>
      <vt:lpstr>Project 16</vt:lpstr>
      <vt:lpstr>Project 17</vt:lpstr>
      <vt:lpstr>Project 18</vt:lpstr>
      <vt:lpstr>Project 19</vt:lpstr>
      <vt:lpstr>Project 20</vt:lpstr>
      <vt:lpstr>Project 21</vt:lpstr>
      <vt:lpstr>Project 22</vt:lpstr>
      <vt:lpstr>Project 23</vt:lpstr>
      <vt:lpstr>Project 24</vt:lpstr>
      <vt:lpstr>Project 25</vt:lpstr>
      <vt:lpstr>List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2022-01-21T11:30:47Z</dcterms:created>
  <dcterms:modified xsi:type="dcterms:W3CDTF">2024-09-12T16:22:01Z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29cf438f-7a42-41a4-8d87-0b5702a577c0</vt:lpwstr>
  </property>
  <property fmtid="{D5CDD505-2E9C-101B-9397-08002B2CF9AE}" pid="3" name="bjClsUserRVM">
    <vt:lpwstr>[]</vt:lpwstr>
  </property>
  <property fmtid="{D5CDD505-2E9C-101B-9397-08002B2CF9AE}" pid="4" name="ContentTypeId">
    <vt:lpwstr>0x0101003D6E278D99252B4B99C7589ABDD35CB5</vt:lpwstr>
  </property>
  <property fmtid="{D5CDD505-2E9C-101B-9397-08002B2CF9AE}" pid="5" name="MediaServiceImageTags">
    <vt:lpwstr/>
  </property>
  <property fmtid="{D5CDD505-2E9C-101B-9397-08002B2CF9AE}" pid="6" name="bjSaver">
    <vt:lpwstr>T5boj/SyHBo2OG140h0lC2yEUQzYd21t</vt:lpwstr>
  </property>
  <property fmtid="{D5CDD505-2E9C-101B-9397-08002B2CF9AE}" pid="7" name="MSIP_Label_7b67b050-2e12-4c1b-9cc6-12fcbcc0bbf7_ActionId">
    <vt:lpwstr>e3273cbf-ba3c-461f-ac80-5c7b03b74fc7</vt:lpwstr>
  </property>
  <property fmtid="{D5CDD505-2E9C-101B-9397-08002B2CF9AE}" pid="8" name="MSIP_Label_7b67b050-2e12-4c1b-9cc6-12fcbcc0bbf7_Name">
    <vt:lpwstr>Official \ External Permitted</vt:lpwstr>
  </property>
  <property fmtid="{D5CDD505-2E9C-101B-9397-08002B2CF9AE}" pid="9" name="MSIP_Label_7b67b050-2e12-4c1b-9cc6-12fcbcc0bbf7_SetDate">
    <vt:lpwstr>2023-09-20T22:06:43Z</vt:lpwstr>
  </property>
  <property fmtid="{D5CDD505-2E9C-101B-9397-08002B2CF9AE}" pid="10" name="MSIP_Label_7b67b050-2e12-4c1b-9cc6-12fcbcc0bbf7_SiteId">
    <vt:lpwstr>185562ad-39bc-4840-8e40-be6216340c52</vt:lpwstr>
  </property>
  <property fmtid="{D5CDD505-2E9C-101B-9397-08002B2CF9AE}" pid="11" name="MSIP_Label_7b67b050-2e12-4c1b-9cc6-12fcbcc0bbf7_Enabled">
    <vt:lpwstr>True</vt:lpwstr>
  </property>
  <property fmtid="{D5CDD505-2E9C-101B-9397-08002B2CF9AE}" pid="12" name="SV_QUERY_LIST_4F35BF76-6C0D-4D9B-82B2-816C12CF3733">
    <vt:lpwstr>empty_477D106A-C0D6-4607-AEBD-E2C9D60EA279</vt:lpwstr>
  </property>
  <property fmtid="{D5CDD505-2E9C-101B-9397-08002B2CF9AE}" pid="13" name="SV_HIDDEN_GRID_QUERY_LIST_4F35BF76-6C0D-4D9B-82B2-816C12CF3733">
    <vt:lpwstr>empty_477D106A-C0D6-4607-AEBD-E2C9D60EA279</vt:lpwstr>
  </property>
  <property fmtid="{D5CDD505-2E9C-101B-9397-08002B2CF9AE}" pid="14" name="MSIP_Label_7b67b050-2e12-4c1b-9cc6-12fcbcc0bbf7_Removed">
    <vt:lpwstr>False</vt:lpwstr>
  </property>
  <property fmtid="{D5CDD505-2E9C-101B-9397-08002B2CF9AE}" pid="15" name="MSIP_Label_7b67b050-2e12-4c1b-9cc6-12fcbcc0bbf7_Parent">
    <vt:lpwstr>8dbff476-1836-4f70-ae84-d1ff97414a3a</vt:lpwstr>
  </property>
  <property fmtid="{D5CDD505-2E9C-101B-9397-08002B2CF9AE}" pid="16" name="MSIP_Label_7b67b050-2e12-4c1b-9cc6-12fcbcc0bbf7_Extended_MSFT_Method">
    <vt:lpwstr>Standard</vt:lpwstr>
  </property>
  <property fmtid="{D5CDD505-2E9C-101B-9397-08002B2CF9AE}" pid="17" name="MSIP_Label_8dbff476-1836-4f70-ae84-d1ff97414a3a_Enabled">
    <vt:lpwstr>True</vt:lpwstr>
  </property>
  <property fmtid="{D5CDD505-2E9C-101B-9397-08002B2CF9AE}" pid="18" name="MSIP_Label_8dbff476-1836-4f70-ae84-d1ff97414a3a_SiteId">
    <vt:lpwstr>185562ad-39bc-4840-8e40-be6216340c52</vt:lpwstr>
  </property>
  <property fmtid="{D5CDD505-2E9C-101B-9397-08002B2CF9AE}" pid="19" name="MSIP_Label_8dbff476-1836-4f70-ae84-d1ff97414a3a_SetDate">
    <vt:lpwstr>2023-09-20T22:06:43Z</vt:lpwstr>
  </property>
  <property fmtid="{D5CDD505-2E9C-101B-9397-08002B2CF9AE}" pid="20" name="MSIP_Label_8dbff476-1836-4f70-ae84-d1ff97414a3a_Name">
    <vt:lpwstr>Official</vt:lpwstr>
  </property>
  <property fmtid="{D5CDD505-2E9C-101B-9397-08002B2CF9AE}" pid="21" name="MSIP_Label_8dbff476-1836-4f70-ae84-d1ff97414a3a_ActionId">
    <vt:lpwstr>c7f55ed8-c1d0-45b8-a133-51ca8f042ad1</vt:lpwstr>
  </property>
  <property fmtid="{D5CDD505-2E9C-101B-9397-08002B2CF9AE}" pid="22" name="MSIP_Label_8dbff476-1836-4f70-ae84-d1ff97414a3a_Extended_MSFT_Method">
    <vt:lpwstr>Standard</vt:lpwstr>
  </property>
  <property fmtid="{D5CDD505-2E9C-101B-9397-08002B2CF9AE}" pid="23" name="Sensitivity">
    <vt:lpwstr>Official \ External Permitted Official</vt:lpwstr>
  </property>
  <property fmtid="{D5CDD505-2E9C-101B-9397-08002B2CF9AE}" pid="24" name="lcf76f155ced4ddcb4097134ff3c332f">
    <vt:lpwstr/>
  </property>
  <property fmtid="{D5CDD505-2E9C-101B-9397-08002B2CF9AE}" pid="25" name="TaxCatchAll">
    <vt:lpwstr/>
  </property>
  <property fmtid="{D5CDD505-2E9C-101B-9397-08002B2CF9AE}" pid="26" name="bjDocumentLabelXML">
    <vt:lpwstr>&lt;?xml version="1.0" encoding="us-ascii"?&gt;&lt;sisl xmlns:xsd="http://www.w3.org/2001/XMLSchema" xmlns:xsi="http://www.w3.org/2001/XMLSchema-instance" sislVersion="0" policy="973096ae-7329-4b3b-9368-47aeba6959e1" origin="userSelected" xmlns="http://www.boldonj</vt:lpwstr>
  </property>
  <property fmtid="{D5CDD505-2E9C-101B-9397-08002B2CF9AE}" pid="27" name="bjDocumentLabelXML-0">
    <vt:lpwstr>ames.com/2008/01/sie/internal/label"&gt;&lt;element uid="id_classification_nonbusiness" value="" /&gt;&lt;/sisl&gt;</vt:lpwstr>
  </property>
  <property fmtid="{D5CDD505-2E9C-101B-9397-08002B2CF9AE}" pid="28" name="bjDocumentSecurityLabel">
    <vt:lpwstr>OFFICIAL</vt:lpwstr>
  </property>
  <property fmtid="{D5CDD505-2E9C-101B-9397-08002B2CF9AE}" pid="29" name="OES">
    <vt:lpwstr>N/A</vt:lpwstr>
  </property>
  <property fmtid="{D5CDD505-2E9C-101B-9397-08002B2CF9AE}" pid="30" name="File-Type">
    <vt:lpwstr>;#RIIO Other;#</vt:lpwstr>
  </property>
  <property fmtid="{D5CDD505-2E9C-101B-9397-08002B2CF9AE}" pid="31" name="RIIO">
    <vt:lpwstr>;#GD;#T;#</vt:lpwstr>
  </property>
  <property fmtid="{D5CDD505-2E9C-101B-9397-08002B2CF9AE}" pid="32" name="Year">
    <vt:lpwstr>2024</vt:lpwstr>
  </property>
</Properties>
</file>