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7024B9BD-E379-4A10-94F8-8BF66D449B5B}" xr6:coauthVersionLast="47" xr6:coauthVersionMax="47" xr10:uidLastSave="{00000000-0000-0000-0000-000000000000}"/>
  <bookViews>
    <workbookView xWindow="-120" yWindow="-16320" windowWidth="29040" windowHeight="15840" tabRatio="880" firstSheet="4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109" i="7" l="1"/>
  <c r="G109" i="7"/>
  <c r="H109" i="7"/>
  <c r="I109" i="7"/>
  <c r="F110" i="7"/>
  <c r="G110" i="7"/>
  <c r="H110" i="7"/>
  <c r="I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K107" i="17"/>
  <c r="J107" i="17"/>
  <c r="I107" i="17"/>
  <c r="H107" i="17"/>
  <c r="G107" i="17"/>
  <c r="F107" i="17"/>
  <c r="E107" i="17"/>
  <c r="D107" i="17"/>
  <c r="B107" i="17"/>
  <c r="A107" i="17"/>
  <c r="M106" i="17"/>
  <c r="L106" i="17"/>
  <c r="K106" i="17"/>
  <c r="J106" i="17"/>
  <c r="I106" i="17"/>
  <c r="H106" i="17"/>
  <c r="G106" i="17"/>
  <c r="F106" i="17"/>
  <c r="E106" i="17"/>
  <c r="D106" i="17"/>
  <c r="B106" i="17"/>
  <c r="A106" i="17"/>
  <c r="M105" i="17"/>
  <c r="L105" i="17"/>
  <c r="K105" i="17"/>
  <c r="J105" i="17"/>
  <c r="I105" i="17"/>
  <c r="H105" i="17"/>
  <c r="G105" i="17"/>
  <c r="F105" i="17"/>
  <c r="E105" i="17"/>
  <c r="D105" i="17"/>
  <c r="B105" i="17"/>
  <c r="A105" i="17"/>
  <c r="M104" i="17"/>
  <c r="L104" i="17"/>
  <c r="K104" i="17"/>
  <c r="J104" i="17"/>
  <c r="I104" i="17"/>
  <c r="H104" i="17"/>
  <c r="G104" i="17"/>
  <c r="F104" i="17"/>
  <c r="E104" i="17"/>
  <c r="D104" i="17"/>
  <c r="B104" i="17"/>
  <c r="A104" i="17"/>
  <c r="M103" i="17"/>
  <c r="L103" i="17"/>
  <c r="K103" i="17"/>
  <c r="J103" i="17"/>
  <c r="I103" i="17"/>
  <c r="H103" i="17"/>
  <c r="G103" i="17"/>
  <c r="F103" i="17"/>
  <c r="E103" i="17"/>
  <c r="D103" i="17"/>
  <c r="B103" i="17"/>
  <c r="A103" i="17"/>
  <c r="M102" i="17"/>
  <c r="L102" i="17"/>
  <c r="K102" i="17"/>
  <c r="J102" i="17"/>
  <c r="I102" i="17"/>
  <c r="H102" i="17"/>
  <c r="G102" i="17"/>
  <c r="F102" i="17"/>
  <c r="E102" i="17"/>
  <c r="D102" i="17"/>
  <c r="B102" i="17"/>
  <c r="A102" i="17"/>
  <c r="M101" i="17"/>
  <c r="L101" i="17"/>
  <c r="K101" i="17"/>
  <c r="J101" i="17"/>
  <c r="I101" i="17"/>
  <c r="H101" i="17"/>
  <c r="G101" i="17"/>
  <c r="F101" i="17"/>
  <c r="E101" i="17"/>
  <c r="D101" i="17"/>
  <c r="B101" i="17"/>
  <c r="A101" i="17"/>
  <c r="M100" i="17"/>
  <c r="L100" i="17"/>
  <c r="K100" i="17"/>
  <c r="J100" i="17"/>
  <c r="I100" i="17"/>
  <c r="H100" i="17"/>
  <c r="G100" i="17"/>
  <c r="F100" i="17"/>
  <c r="E100" i="17"/>
  <c r="D100" i="17"/>
  <c r="B100" i="17"/>
  <c r="A100" i="17"/>
  <c r="M99" i="17"/>
  <c r="L99" i="17"/>
  <c r="K99" i="17"/>
  <c r="J99" i="17"/>
  <c r="I99" i="17"/>
  <c r="H99" i="17"/>
  <c r="G99" i="17"/>
  <c r="F99" i="17"/>
  <c r="E99" i="17"/>
  <c r="D99" i="17"/>
  <c r="B99" i="17"/>
  <c r="A99" i="17"/>
  <c r="M98" i="17"/>
  <c r="L98" i="17"/>
  <c r="K98" i="17"/>
  <c r="J98" i="17"/>
  <c r="I98" i="17"/>
  <c r="H98" i="17"/>
  <c r="G98" i="17"/>
  <c r="F98" i="17"/>
  <c r="E98" i="17"/>
  <c r="D98" i="17"/>
  <c r="B98" i="17"/>
  <c r="A98" i="17"/>
  <c r="M97" i="17"/>
  <c r="L97" i="17"/>
  <c r="K97" i="17"/>
  <c r="J97" i="17"/>
  <c r="I97" i="17"/>
  <c r="H97" i="17"/>
  <c r="G97" i="17"/>
  <c r="F97" i="17"/>
  <c r="E97" i="17"/>
  <c r="D97" i="17"/>
  <c r="B97" i="17"/>
  <c r="A97" i="17"/>
  <c r="M96" i="17"/>
  <c r="L96" i="17"/>
  <c r="K96" i="17"/>
  <c r="J96" i="17"/>
  <c r="I96" i="17"/>
  <c r="H96" i="17"/>
  <c r="G96" i="17"/>
  <c r="F96" i="17"/>
  <c r="E96" i="17"/>
  <c r="D96" i="17"/>
  <c r="B96" i="17"/>
  <c r="A96" i="17"/>
  <c r="M95" i="17"/>
  <c r="L95" i="17"/>
  <c r="K95" i="17"/>
  <c r="J95" i="17"/>
  <c r="I95" i="17"/>
  <c r="H95" i="17"/>
  <c r="G95" i="17"/>
  <c r="F95" i="17"/>
  <c r="E95" i="17"/>
  <c r="D95" i="17"/>
  <c r="B95" i="17"/>
  <c r="A95" i="17"/>
  <c r="M94" i="17"/>
  <c r="L94" i="17"/>
  <c r="K94" i="17"/>
  <c r="J94" i="17"/>
  <c r="I94" i="17"/>
  <c r="H94" i="17"/>
  <c r="G94" i="17"/>
  <c r="F94" i="17"/>
  <c r="E94" i="17"/>
  <c r="D94" i="17"/>
  <c r="B94" i="17"/>
  <c r="A94" i="17"/>
  <c r="M93" i="17"/>
  <c r="L93" i="17"/>
  <c r="K93" i="17"/>
  <c r="J93" i="17"/>
  <c r="I93" i="17"/>
  <c r="H93" i="17"/>
  <c r="G93" i="17"/>
  <c r="F93" i="17"/>
  <c r="E93" i="17"/>
  <c r="D93" i="17"/>
  <c r="B93" i="17"/>
  <c r="A93" i="17"/>
  <c r="M92" i="17"/>
  <c r="L92" i="17"/>
  <c r="K92" i="17"/>
  <c r="J92" i="17"/>
  <c r="I92" i="17"/>
  <c r="H92" i="17"/>
  <c r="G92" i="17"/>
  <c r="F92" i="17"/>
  <c r="E92" i="17"/>
  <c r="D92" i="17"/>
  <c r="B92" i="17"/>
  <c r="A92" i="17"/>
  <c r="M91" i="17"/>
  <c r="L91" i="17"/>
  <c r="K91" i="17"/>
  <c r="J91" i="17"/>
  <c r="I91" i="17"/>
  <c r="H91" i="17"/>
  <c r="G91" i="17"/>
  <c r="F91" i="17"/>
  <c r="E91" i="17"/>
  <c r="D91" i="17"/>
  <c r="B91" i="17"/>
  <c r="A91" i="17"/>
  <c r="M90" i="17"/>
  <c r="L90" i="17"/>
  <c r="K90" i="17"/>
  <c r="J90" i="17"/>
  <c r="I90" i="17"/>
  <c r="H90" i="17"/>
  <c r="G90" i="17"/>
  <c r="F90" i="17"/>
  <c r="E90" i="17"/>
  <c r="D90" i="17"/>
  <c r="B90" i="17"/>
  <c r="A90" i="17"/>
  <c r="M89" i="17"/>
  <c r="L89" i="17"/>
  <c r="K89" i="17"/>
  <c r="J89" i="17"/>
  <c r="I89" i="17"/>
  <c r="H89" i="17"/>
  <c r="G89" i="17"/>
  <c r="F89" i="17"/>
  <c r="E89" i="17"/>
  <c r="D89" i="17"/>
  <c r="B89" i="17"/>
  <c r="A89" i="17"/>
  <c r="M88" i="17"/>
  <c r="L88" i="17"/>
  <c r="K88" i="17"/>
  <c r="J88" i="17"/>
  <c r="I88" i="17"/>
  <c r="H88" i="17"/>
  <c r="G88" i="17"/>
  <c r="F88" i="17"/>
  <c r="E88" i="17"/>
  <c r="D88" i="17"/>
  <c r="B88" i="17"/>
  <c r="A88" i="17"/>
  <c r="M87" i="17"/>
  <c r="L87" i="17"/>
  <c r="K87" i="17"/>
  <c r="J87" i="17"/>
  <c r="I87" i="17"/>
  <c r="H87" i="17"/>
  <c r="G87" i="17"/>
  <c r="F87" i="17"/>
  <c r="E87" i="17"/>
  <c r="D87" i="17"/>
  <c r="B87" i="17"/>
  <c r="A87" i="17"/>
  <c r="M86" i="17"/>
  <c r="L86" i="17"/>
  <c r="K86" i="17"/>
  <c r="J86" i="17"/>
  <c r="I86" i="17"/>
  <c r="H86" i="17"/>
  <c r="G86" i="17"/>
  <c r="F86" i="17"/>
  <c r="E86" i="17"/>
  <c r="D86" i="17"/>
  <c r="B86" i="17"/>
  <c r="A86" i="17"/>
  <c r="M85" i="17"/>
  <c r="L85" i="17"/>
  <c r="K85" i="17"/>
  <c r="J85" i="17"/>
  <c r="I85" i="17"/>
  <c r="H85" i="17"/>
  <c r="G85" i="17"/>
  <c r="F85" i="17"/>
  <c r="E85" i="17"/>
  <c r="D85" i="17"/>
  <c r="B85" i="17"/>
  <c r="A85" i="17"/>
  <c r="M84" i="17"/>
  <c r="L84" i="17"/>
  <c r="K84" i="17"/>
  <c r="J84" i="17"/>
  <c r="I84" i="17"/>
  <c r="H84" i="17"/>
  <c r="G84" i="17"/>
  <c r="F84" i="17"/>
  <c r="E84" i="17"/>
  <c r="D84" i="17"/>
  <c r="B84" i="17"/>
  <c r="A84" i="17"/>
  <c r="M83" i="17"/>
  <c r="L83" i="17"/>
  <c r="K83" i="17"/>
  <c r="J83" i="17"/>
  <c r="I83" i="17"/>
  <c r="H83" i="17"/>
  <c r="G83" i="17"/>
  <c r="F83" i="17"/>
  <c r="E83" i="17"/>
  <c r="D83" i="17"/>
  <c r="B83" i="17"/>
  <c r="A83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O80" i="3"/>
  <c r="P80" i="3"/>
  <c r="Q80" i="3"/>
  <c r="R80" i="3"/>
  <c r="S80" i="3"/>
  <c r="E81" i="3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O101" i="3"/>
  <c r="P101" i="3"/>
  <c r="Q101" i="3"/>
  <c r="R101" i="3"/>
  <c r="S101" i="3"/>
  <c r="E102" i="3"/>
  <c r="E102" i="7" s="1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E80" i="7"/>
  <c r="F80" i="7"/>
  <c r="J80" i="7" s="1"/>
  <c r="G80" i="7"/>
  <c r="K80" i="7" s="1"/>
  <c r="H80" i="7"/>
  <c r="O80" i="7" s="1"/>
  <c r="V80" i="7" s="1"/>
  <c r="L80" i="7" s="1"/>
  <c r="E81" i="7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E97" i="7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E101" i="7"/>
  <c r="F101" i="7"/>
  <c r="J101" i="7" s="1"/>
  <c r="G101" i="7"/>
  <c r="K101" i="7" s="1"/>
  <c r="H101" i="7"/>
  <c r="O101" i="7" s="1"/>
  <c r="V101" i="7" s="1"/>
  <c r="L101" i="7" s="1"/>
  <c r="F102" i="7"/>
  <c r="J102" i="7" s="1"/>
  <c r="G102" i="7"/>
  <c r="K102" i="7" s="1"/>
  <c r="H102" i="7"/>
  <c r="O102" i="7" s="1"/>
  <c r="V102" i="7" s="1"/>
  <c r="L102" i="7" s="1"/>
  <c r="F103" i="7"/>
  <c r="G103" i="7"/>
  <c r="K103" i="7" s="1"/>
  <c r="H103" i="7"/>
  <c r="O103" i="7" s="1"/>
  <c r="V103" i="7" s="1"/>
  <c r="L103" i="7" s="1"/>
  <c r="J103" i="7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79" i="7" l="1"/>
  <c r="I79" i="3" s="1"/>
  <c r="M82" i="7"/>
  <c r="I82" i="3" s="1"/>
  <c r="M106" i="7"/>
  <c r="I106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8" i="7" l="1"/>
  <c r="C92" i="7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88" i="3"/>
  <c r="D88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88" i="7"/>
  <c r="H88" i="3" s="1"/>
  <c r="J88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6" i="3"/>
  <c r="C395" i="3"/>
  <c r="C394" i="3"/>
  <c r="C393" i="3"/>
  <c r="C392" i="3"/>
  <c r="C391" i="3"/>
  <c r="C390" i="3"/>
  <c r="C390" i="12" s="1"/>
  <c r="C389" i="3"/>
  <c r="C388" i="3"/>
  <c r="C387" i="3"/>
  <c r="C386" i="3"/>
  <c r="C386" i="8" s="1"/>
  <c r="C385" i="3"/>
  <c r="C384" i="3"/>
  <c r="C383" i="3"/>
  <c r="C382" i="3"/>
  <c r="C382" i="10" s="1"/>
  <c r="C381" i="3"/>
  <c r="C380" i="3"/>
  <c r="C379" i="3"/>
  <c r="C378" i="3"/>
  <c r="C377" i="3"/>
  <c r="C376" i="3"/>
  <c r="C375" i="3"/>
  <c r="C374" i="3"/>
  <c r="C374" i="10" s="1"/>
  <c r="C373" i="3"/>
  <c r="C372" i="3"/>
  <c r="C371" i="3"/>
  <c r="C370" i="3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H417" i="3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K64" i="7" s="1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J61" i="7" s="1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K56" i="7" s="1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K37" i="7" s="1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K32" i="7" s="1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K29" i="7" s="1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O28" i="7" s="1"/>
  <c r="V28" i="7" s="1"/>
  <c r="L28" i="7" s="1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A229" i="3"/>
  <c r="B253" i="3"/>
  <c r="B253" i="11" s="1"/>
  <c r="A261" i="3"/>
  <c r="A261" i="12" s="1"/>
  <c r="B285" i="3"/>
  <c r="B285" i="8" s="1"/>
  <c r="A293" i="3"/>
  <c r="A293" i="12" s="1"/>
  <c r="B317" i="3"/>
  <c r="B317" i="10" s="1"/>
  <c r="A325" i="3"/>
  <c r="B349" i="3"/>
  <c r="B349" i="10" s="1"/>
  <c r="A357" i="3"/>
  <c r="B381" i="3"/>
  <c r="B381" i="12" s="1"/>
  <c r="A389" i="3"/>
  <c r="A389" i="7" s="1"/>
  <c r="B413" i="3"/>
  <c r="B413" i="8" s="1"/>
  <c r="A421" i="3"/>
  <c r="A421" i="10" s="1"/>
  <c r="B445" i="3"/>
  <c r="A453" i="3"/>
  <c r="A453" i="12" s="1"/>
  <c r="B477" i="3"/>
  <c r="B477" i="12" s="1"/>
  <c r="A485" i="3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B291" i="12" s="1"/>
  <c r="A291" i="3"/>
  <c r="A291" i="7" s="1"/>
  <c r="B307" i="3"/>
  <c r="A307" i="3"/>
  <c r="B339" i="3"/>
  <c r="B341" i="14" s="1"/>
  <c r="A339" i="3"/>
  <c r="A339" i="8" s="1"/>
  <c r="B363" i="3"/>
  <c r="B363" i="7" s="1"/>
  <c r="A363" i="3"/>
  <c r="A363" i="10" s="1"/>
  <c r="B387" i="3"/>
  <c r="B389" i="14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9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A244" i="10" s="1"/>
  <c r="B244" i="3"/>
  <c r="A252" i="3"/>
  <c r="A252" i="10" s="1"/>
  <c r="B252" i="3"/>
  <c r="A260" i="3"/>
  <c r="A262" i="14" s="1"/>
  <c r="B260" i="3"/>
  <c r="A268" i="3"/>
  <c r="B268" i="3"/>
  <c r="B268" i="11" s="1"/>
  <c r="A276" i="3"/>
  <c r="A276" i="9" s="1"/>
  <c r="B276" i="3"/>
  <c r="A284" i="3"/>
  <c r="A284" i="12" s="1"/>
  <c r="B284" i="3"/>
  <c r="A292" i="3"/>
  <c r="A294" i="14" s="1"/>
  <c r="B292" i="3"/>
  <c r="A300" i="3"/>
  <c r="A300" i="9" s="1"/>
  <c r="B300" i="3"/>
  <c r="B300" i="11" s="1"/>
  <c r="A308" i="3"/>
  <c r="A308" i="10" s="1"/>
  <c r="B308" i="3"/>
  <c r="B308" i="10" s="1"/>
  <c r="A316" i="3"/>
  <c r="A316" i="13" s="1"/>
  <c r="B316" i="3"/>
  <c r="A324" i="3"/>
  <c r="A324" i="9" s="1"/>
  <c r="B324" i="3"/>
  <c r="B324" i="11" s="1"/>
  <c r="A332" i="3"/>
  <c r="A332" i="7" s="1"/>
  <c r="B332" i="3"/>
  <c r="B332" i="8" s="1"/>
  <c r="A340" i="3"/>
  <c r="A340" i="9" s="1"/>
  <c r="B340" i="3"/>
  <c r="B340" i="7" s="1"/>
  <c r="A348" i="3"/>
  <c r="A348" i="13" s="1"/>
  <c r="B348" i="3"/>
  <c r="A356" i="3"/>
  <c r="A356" i="8" s="1"/>
  <c r="B356" i="3"/>
  <c r="B358" i="14" s="1"/>
  <c r="A364" i="3"/>
  <c r="A364" i="8" s="1"/>
  <c r="B364" i="3"/>
  <c r="B364" i="10" s="1"/>
  <c r="A372" i="3"/>
  <c r="A372" i="12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1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7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12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11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D501" i="10" s="1"/>
  <c r="F500" i="3"/>
  <c r="E500" i="3"/>
  <c r="D500" i="3"/>
  <c r="D502" i="14" s="1"/>
  <c r="F499" i="3"/>
  <c r="E499" i="3"/>
  <c r="D499" i="3"/>
  <c r="F498" i="3"/>
  <c r="E498" i="3"/>
  <c r="D498" i="3"/>
  <c r="D498" i="7" s="1"/>
  <c r="F497" i="3"/>
  <c r="E497" i="3"/>
  <c r="E499" i="14" s="1"/>
  <c r="D497" i="3"/>
  <c r="F496" i="3"/>
  <c r="E496" i="3"/>
  <c r="D496" i="3"/>
  <c r="D498" i="14" s="1"/>
  <c r="F495" i="3"/>
  <c r="E495" i="3"/>
  <c r="E495" i="8" s="1"/>
  <c r="D495" i="3"/>
  <c r="F494" i="3"/>
  <c r="E494" i="3"/>
  <c r="D494" i="3"/>
  <c r="F493" i="3"/>
  <c r="E493" i="3"/>
  <c r="E495" i="14" s="1"/>
  <c r="D493" i="3"/>
  <c r="F492" i="3"/>
  <c r="E492" i="3"/>
  <c r="D492" i="3"/>
  <c r="D494" i="14" s="1"/>
  <c r="F491" i="3"/>
  <c r="E491" i="3"/>
  <c r="D491" i="3"/>
  <c r="F490" i="3"/>
  <c r="E490" i="3"/>
  <c r="D490" i="3"/>
  <c r="D490" i="7" s="1"/>
  <c r="F489" i="3"/>
  <c r="E489" i="3"/>
  <c r="E491" i="14" s="1"/>
  <c r="D489" i="3"/>
  <c r="F488" i="3"/>
  <c r="E488" i="3"/>
  <c r="E488" i="11" s="1"/>
  <c r="D488" i="3"/>
  <c r="D490" i="14" s="1"/>
  <c r="F487" i="3"/>
  <c r="E487" i="3"/>
  <c r="E487" i="7" s="1"/>
  <c r="D487" i="3"/>
  <c r="F486" i="3"/>
  <c r="E486" i="3"/>
  <c r="D486" i="3"/>
  <c r="F485" i="3"/>
  <c r="M485" i="3" s="1"/>
  <c r="T485" i="3" s="1"/>
  <c r="G485" i="3" s="1"/>
  <c r="E485" i="3"/>
  <c r="E487" i="14" s="1"/>
  <c r="D485" i="3"/>
  <c r="F484" i="3"/>
  <c r="F484" i="10" s="1"/>
  <c r="E484" i="3"/>
  <c r="D484" i="3"/>
  <c r="D486" i="14" s="1"/>
  <c r="F483" i="3"/>
  <c r="E483" i="3"/>
  <c r="D483" i="3"/>
  <c r="F482" i="3"/>
  <c r="F482" i="11" s="1"/>
  <c r="E482" i="3"/>
  <c r="E482" i="9" s="1"/>
  <c r="D482" i="3"/>
  <c r="D482" i="7" s="1"/>
  <c r="F481" i="3"/>
  <c r="E481" i="3"/>
  <c r="E483" i="14" s="1"/>
  <c r="D481" i="3"/>
  <c r="F480" i="3"/>
  <c r="E480" i="3"/>
  <c r="E480" i="11" s="1"/>
  <c r="D480" i="3"/>
  <c r="F479" i="3"/>
  <c r="E479" i="3"/>
  <c r="E479" i="7" s="1"/>
  <c r="D479" i="3"/>
  <c r="F478" i="3"/>
  <c r="F478" i="12" s="1"/>
  <c r="E478" i="3"/>
  <c r="D478" i="3"/>
  <c r="F477" i="3"/>
  <c r="E477" i="3"/>
  <c r="E479" i="14" s="1"/>
  <c r="D477" i="3"/>
  <c r="D477" i="7" s="1"/>
  <c r="F476" i="3"/>
  <c r="F476" i="11" s="1"/>
  <c r="E476" i="3"/>
  <c r="D476" i="3"/>
  <c r="D478" i="14" s="1"/>
  <c r="F475" i="3"/>
  <c r="E475" i="3"/>
  <c r="D475" i="3"/>
  <c r="F474" i="3"/>
  <c r="E474" i="3"/>
  <c r="E474" i="8" s="1"/>
  <c r="D474" i="3"/>
  <c r="D474" i="8" s="1"/>
  <c r="F473" i="3"/>
  <c r="E473" i="3"/>
  <c r="E475" i="14" s="1"/>
  <c r="D473" i="3"/>
  <c r="F472" i="3"/>
  <c r="E472" i="3"/>
  <c r="D472" i="3"/>
  <c r="D474" i="14" s="1"/>
  <c r="F471" i="3"/>
  <c r="E471" i="3"/>
  <c r="E471" i="7" s="1"/>
  <c r="D471" i="3"/>
  <c r="F470" i="3"/>
  <c r="E470" i="3"/>
  <c r="D470" i="3"/>
  <c r="F469" i="3"/>
  <c r="E469" i="3"/>
  <c r="D469" i="3"/>
  <c r="F468" i="3"/>
  <c r="E468" i="3"/>
  <c r="D468" i="3"/>
  <c r="F467" i="3"/>
  <c r="E467" i="3"/>
  <c r="D467" i="3"/>
  <c r="F466" i="3"/>
  <c r="E466" i="3"/>
  <c r="D466" i="3"/>
  <c r="D466" i="8" s="1"/>
  <c r="F465" i="3"/>
  <c r="E465" i="3"/>
  <c r="D465" i="3"/>
  <c r="F464" i="3"/>
  <c r="E464" i="3"/>
  <c r="E464" i="9" s="1"/>
  <c r="D464" i="3"/>
  <c r="D466" i="14" s="1"/>
  <c r="F463" i="3"/>
  <c r="E463" i="3"/>
  <c r="E463" i="7" s="1"/>
  <c r="D463" i="3"/>
  <c r="F462" i="3"/>
  <c r="E462" i="3"/>
  <c r="E464" i="14" s="1"/>
  <c r="D462" i="3"/>
  <c r="F461" i="3"/>
  <c r="E461" i="3"/>
  <c r="E463" i="14" s="1"/>
  <c r="D461" i="3"/>
  <c r="F460" i="3"/>
  <c r="F460" i="10" s="1"/>
  <c r="E460" i="3"/>
  <c r="D460" i="3"/>
  <c r="D462" i="14" s="1"/>
  <c r="F459" i="3"/>
  <c r="E459" i="3"/>
  <c r="D459" i="3"/>
  <c r="F458" i="3"/>
  <c r="E458" i="3"/>
  <c r="D458" i="3"/>
  <c r="D458" i="8" s="1"/>
  <c r="F457" i="3"/>
  <c r="E457" i="3"/>
  <c r="E459" i="14" s="1"/>
  <c r="D457" i="3"/>
  <c r="F456" i="3"/>
  <c r="E456" i="3"/>
  <c r="D456" i="3"/>
  <c r="D458" i="14" s="1"/>
  <c r="F455" i="3"/>
  <c r="E455" i="3"/>
  <c r="E455" i="7" s="1"/>
  <c r="D455" i="3"/>
  <c r="F454" i="3"/>
  <c r="F454" i="10" s="1"/>
  <c r="E454" i="3"/>
  <c r="D454" i="3"/>
  <c r="F453" i="3"/>
  <c r="E453" i="3"/>
  <c r="E455" i="14" s="1"/>
  <c r="D453" i="3"/>
  <c r="F452" i="3"/>
  <c r="F452" i="11" s="1"/>
  <c r="E452" i="3"/>
  <c r="D452" i="3"/>
  <c r="D454" i="14" s="1"/>
  <c r="F451" i="3"/>
  <c r="E451" i="3"/>
  <c r="D451" i="3"/>
  <c r="F450" i="3"/>
  <c r="E450" i="3"/>
  <c r="D450" i="3"/>
  <c r="D450" i="8" s="1"/>
  <c r="F449" i="3"/>
  <c r="E449" i="3"/>
  <c r="E451" i="14" s="1"/>
  <c r="D449" i="3"/>
  <c r="F448" i="3"/>
  <c r="E448" i="3"/>
  <c r="D448" i="3"/>
  <c r="D450" i="14" s="1"/>
  <c r="F447" i="3"/>
  <c r="E447" i="3"/>
  <c r="E447" i="7" s="1"/>
  <c r="D447" i="3"/>
  <c r="F446" i="3"/>
  <c r="E446" i="3"/>
  <c r="D446" i="3"/>
  <c r="F445" i="3"/>
  <c r="E445" i="3"/>
  <c r="D445" i="3"/>
  <c r="F444" i="3"/>
  <c r="F444" i="12" s="1"/>
  <c r="E444" i="3"/>
  <c r="D444" i="3"/>
  <c r="D446" i="14" s="1"/>
  <c r="F443" i="3"/>
  <c r="E443" i="3"/>
  <c r="D443" i="3"/>
  <c r="F442" i="3"/>
  <c r="E442" i="3"/>
  <c r="D442" i="3"/>
  <c r="D442" i="8" s="1"/>
  <c r="F441" i="3"/>
  <c r="E441" i="3"/>
  <c r="E443" i="14" s="1"/>
  <c r="D441" i="3"/>
  <c r="F440" i="3"/>
  <c r="E440" i="3"/>
  <c r="E440" i="7" s="1"/>
  <c r="D440" i="3"/>
  <c r="D442" i="14" s="1"/>
  <c r="F439" i="3"/>
  <c r="F439" i="11" s="1"/>
  <c r="E439" i="3"/>
  <c r="E439" i="7" s="1"/>
  <c r="D439" i="3"/>
  <c r="F438" i="3"/>
  <c r="E438" i="3"/>
  <c r="D438" i="3"/>
  <c r="F437" i="3"/>
  <c r="E437" i="3"/>
  <c r="E439" i="14" s="1"/>
  <c r="D437" i="3"/>
  <c r="F436" i="3"/>
  <c r="F436" i="10" s="1"/>
  <c r="E436" i="3"/>
  <c r="D436" i="3"/>
  <c r="D438" i="14" s="1"/>
  <c r="F435" i="3"/>
  <c r="E435" i="3"/>
  <c r="D435" i="3"/>
  <c r="F434" i="3"/>
  <c r="E434" i="3"/>
  <c r="E434" i="8" s="1"/>
  <c r="D434" i="3"/>
  <c r="D434" i="8" s="1"/>
  <c r="F433" i="3"/>
  <c r="E433" i="3"/>
  <c r="E435" i="14" s="1"/>
  <c r="D433" i="3"/>
  <c r="F432" i="3"/>
  <c r="E432" i="3"/>
  <c r="D432" i="3"/>
  <c r="D434" i="14" s="1"/>
  <c r="F431" i="3"/>
  <c r="E431" i="3"/>
  <c r="E431" i="7" s="1"/>
  <c r="D431" i="3"/>
  <c r="F430" i="3"/>
  <c r="F430" i="12" s="1"/>
  <c r="E430" i="3"/>
  <c r="D430" i="3"/>
  <c r="F429" i="3"/>
  <c r="E429" i="3"/>
  <c r="E431" i="14" s="1"/>
  <c r="D429" i="3"/>
  <c r="D429" i="9" s="1"/>
  <c r="F428" i="3"/>
  <c r="E428" i="3"/>
  <c r="D428" i="3"/>
  <c r="F427" i="3"/>
  <c r="E427" i="3"/>
  <c r="D427" i="3"/>
  <c r="D427" i="8" s="1"/>
  <c r="F426" i="3"/>
  <c r="E426" i="3"/>
  <c r="E426" i="8" s="1"/>
  <c r="D426" i="3"/>
  <c r="D426" i="7" s="1"/>
  <c r="F425" i="3"/>
  <c r="E425" i="3"/>
  <c r="D425" i="3"/>
  <c r="F424" i="3"/>
  <c r="E424" i="3"/>
  <c r="E424" i="7" s="1"/>
  <c r="D424" i="3"/>
  <c r="D426" i="14" s="1"/>
  <c r="F423" i="3"/>
  <c r="E423" i="3"/>
  <c r="E423" i="7" s="1"/>
  <c r="D423" i="3"/>
  <c r="F422" i="3"/>
  <c r="E422" i="3"/>
  <c r="D422" i="3"/>
  <c r="F421" i="3"/>
  <c r="E421" i="3"/>
  <c r="E423" i="14" s="1"/>
  <c r="D421" i="3"/>
  <c r="D421" i="8" s="1"/>
  <c r="F420" i="3"/>
  <c r="F420" i="12" s="1"/>
  <c r="E420" i="3"/>
  <c r="D420" i="3"/>
  <c r="F419" i="3"/>
  <c r="E419" i="3"/>
  <c r="D419" i="3"/>
  <c r="F418" i="3"/>
  <c r="E418" i="3"/>
  <c r="E418" i="7" s="1"/>
  <c r="D418" i="3"/>
  <c r="D418" i="7" s="1"/>
  <c r="F417" i="3"/>
  <c r="E417" i="3"/>
  <c r="D417" i="3"/>
  <c r="F416" i="3"/>
  <c r="E416" i="3"/>
  <c r="E418" i="14" s="1"/>
  <c r="D416" i="3"/>
  <c r="D418" i="14" s="1"/>
  <c r="F415" i="3"/>
  <c r="E415" i="3"/>
  <c r="E415" i="7" s="1"/>
  <c r="D415" i="3"/>
  <c r="F414" i="3"/>
  <c r="E414" i="3"/>
  <c r="D414" i="3"/>
  <c r="F413" i="3"/>
  <c r="E413" i="3"/>
  <c r="E415" i="14" s="1"/>
  <c r="D413" i="3"/>
  <c r="D413" i="8" s="1"/>
  <c r="F412" i="3"/>
  <c r="F412" i="10" s="1"/>
  <c r="E412" i="3"/>
  <c r="D412" i="3"/>
  <c r="D414" i="14" s="1"/>
  <c r="F411" i="3"/>
  <c r="E411" i="3"/>
  <c r="D411" i="3"/>
  <c r="F410" i="3"/>
  <c r="F410" i="9" s="1"/>
  <c r="E410" i="3"/>
  <c r="D410" i="3"/>
  <c r="D410" i="7" s="1"/>
  <c r="F409" i="3"/>
  <c r="E409" i="3"/>
  <c r="E411" i="14" s="1"/>
  <c r="D409" i="3"/>
  <c r="F408" i="3"/>
  <c r="E408" i="3"/>
  <c r="D408" i="3"/>
  <c r="D410" i="14" s="1"/>
  <c r="F407" i="3"/>
  <c r="E407" i="3"/>
  <c r="E407" i="8" s="1"/>
  <c r="D407" i="3"/>
  <c r="F406" i="3"/>
  <c r="F406" i="8" s="1"/>
  <c r="E406" i="3"/>
  <c r="D406" i="3"/>
  <c r="F405" i="3"/>
  <c r="E405" i="3"/>
  <c r="E407" i="14" s="1"/>
  <c r="D405" i="3"/>
  <c r="F404" i="3"/>
  <c r="F404" i="11" s="1"/>
  <c r="E404" i="3"/>
  <c r="D404" i="3"/>
  <c r="F403" i="3"/>
  <c r="E403" i="3"/>
  <c r="D403" i="3"/>
  <c r="D403" i="7" s="1"/>
  <c r="F402" i="3"/>
  <c r="E402" i="3"/>
  <c r="D402" i="3"/>
  <c r="D402" i="7" s="1"/>
  <c r="F401" i="3"/>
  <c r="E401" i="3"/>
  <c r="D401" i="3"/>
  <c r="F400" i="3"/>
  <c r="E400" i="3"/>
  <c r="D400" i="3"/>
  <c r="F399" i="3"/>
  <c r="E399" i="3"/>
  <c r="E399" i="8" s="1"/>
  <c r="D399" i="3"/>
  <c r="F398" i="3"/>
  <c r="E398" i="3"/>
  <c r="E398" i="13" s="1"/>
  <c r="D398" i="3"/>
  <c r="F397" i="3"/>
  <c r="E397" i="3"/>
  <c r="E399" i="14" s="1"/>
  <c r="D397" i="3"/>
  <c r="F396" i="3"/>
  <c r="F396" i="12" s="1"/>
  <c r="E396" i="3"/>
  <c r="D396" i="3"/>
  <c r="F395" i="3"/>
  <c r="E395" i="3"/>
  <c r="D395" i="3"/>
  <c r="F394" i="3"/>
  <c r="E394" i="3"/>
  <c r="D394" i="3"/>
  <c r="D394" i="7" s="1"/>
  <c r="F393" i="3"/>
  <c r="E393" i="3"/>
  <c r="D393" i="3"/>
  <c r="F392" i="3"/>
  <c r="E392" i="3"/>
  <c r="E392" i="11" s="1"/>
  <c r="D392" i="3"/>
  <c r="D394" i="14" s="1"/>
  <c r="F391" i="3"/>
  <c r="E391" i="3"/>
  <c r="E391" i="8" s="1"/>
  <c r="D391" i="3"/>
  <c r="F390" i="3"/>
  <c r="E390" i="3"/>
  <c r="D390" i="3"/>
  <c r="F389" i="3"/>
  <c r="E389" i="3"/>
  <c r="D389" i="3"/>
  <c r="D389" i="12" s="1"/>
  <c r="F388" i="3"/>
  <c r="F388" i="13" s="1"/>
  <c r="E388" i="3"/>
  <c r="D388" i="3"/>
  <c r="F387" i="3"/>
  <c r="E387" i="3"/>
  <c r="D387" i="3"/>
  <c r="F386" i="3"/>
  <c r="E386" i="3"/>
  <c r="E386" i="9" s="1"/>
  <c r="D386" i="3"/>
  <c r="D386" i="8" s="1"/>
  <c r="F385" i="3"/>
  <c r="E385" i="3"/>
  <c r="D385" i="3"/>
  <c r="F384" i="3"/>
  <c r="E384" i="3"/>
  <c r="E384" i="11" s="1"/>
  <c r="D384" i="3"/>
  <c r="D386" i="14" s="1"/>
  <c r="F383" i="3"/>
  <c r="E383" i="3"/>
  <c r="E383" i="8" s="1"/>
  <c r="D383" i="3"/>
  <c r="F382" i="3"/>
  <c r="F382" i="9" s="1"/>
  <c r="E382" i="3"/>
  <c r="D382" i="3"/>
  <c r="F381" i="3"/>
  <c r="E381" i="3"/>
  <c r="E383" i="14" s="1"/>
  <c r="D381" i="3"/>
  <c r="D381" i="9" s="1"/>
  <c r="F380" i="3"/>
  <c r="F380" i="9" s="1"/>
  <c r="E380" i="3"/>
  <c r="D380" i="3"/>
  <c r="D382" i="14" s="1"/>
  <c r="F379" i="3"/>
  <c r="E379" i="3"/>
  <c r="D379" i="3"/>
  <c r="D379" i="7" s="1"/>
  <c r="F378" i="3"/>
  <c r="E378" i="3"/>
  <c r="E378" i="8" s="1"/>
  <c r="D378" i="3"/>
  <c r="D378" i="8" s="1"/>
  <c r="F377" i="3"/>
  <c r="E377" i="3"/>
  <c r="D377" i="3"/>
  <c r="F376" i="3"/>
  <c r="E376" i="3"/>
  <c r="E376" i="11" s="1"/>
  <c r="D376" i="3"/>
  <c r="D378" i="14" s="1"/>
  <c r="F375" i="3"/>
  <c r="E375" i="3"/>
  <c r="E375" i="8" s="1"/>
  <c r="D375" i="3"/>
  <c r="F374" i="3"/>
  <c r="E374" i="3"/>
  <c r="D374" i="3"/>
  <c r="F373" i="3"/>
  <c r="E373" i="3"/>
  <c r="E375" i="14" s="1"/>
  <c r="D373" i="3"/>
  <c r="F372" i="3"/>
  <c r="F372" i="8" s="1"/>
  <c r="E372" i="3"/>
  <c r="D372" i="3"/>
  <c r="F371" i="3"/>
  <c r="E371" i="3"/>
  <c r="D371" i="3"/>
  <c r="F370" i="3"/>
  <c r="E370" i="3"/>
  <c r="E370" i="8" s="1"/>
  <c r="D370" i="3"/>
  <c r="D370" i="8" s="1"/>
  <c r="F369" i="3"/>
  <c r="E369" i="3"/>
  <c r="E371" i="14" s="1"/>
  <c r="D369" i="3"/>
  <c r="F368" i="3"/>
  <c r="E368" i="3"/>
  <c r="E368" i="12" s="1"/>
  <c r="D368" i="3"/>
  <c r="F367" i="3"/>
  <c r="F367" i="10" s="1"/>
  <c r="E367" i="3"/>
  <c r="E367" i="8" s="1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E362" i="3"/>
  <c r="E362" i="7" s="1"/>
  <c r="D362" i="3"/>
  <c r="D362" i="8" s="1"/>
  <c r="F361" i="3"/>
  <c r="E361" i="3"/>
  <c r="E363" i="14" s="1"/>
  <c r="D361" i="3"/>
  <c r="F360" i="3"/>
  <c r="E360" i="3"/>
  <c r="D360" i="3"/>
  <c r="D362" i="14" s="1"/>
  <c r="F359" i="3"/>
  <c r="E359" i="3"/>
  <c r="E359" i="8" s="1"/>
  <c r="D359" i="3"/>
  <c r="F358" i="3"/>
  <c r="F358" i="11" s="1"/>
  <c r="E358" i="3"/>
  <c r="D358" i="3"/>
  <c r="F357" i="3"/>
  <c r="E357" i="3"/>
  <c r="D357" i="3"/>
  <c r="D359" i="14" s="1"/>
  <c r="F356" i="3"/>
  <c r="E356" i="3"/>
  <c r="D356" i="3"/>
  <c r="F355" i="3"/>
  <c r="E355" i="3"/>
  <c r="D355" i="3"/>
  <c r="F354" i="3"/>
  <c r="E354" i="3"/>
  <c r="E354" i="10" s="1"/>
  <c r="D354" i="3"/>
  <c r="D354" i="7" s="1"/>
  <c r="F353" i="3"/>
  <c r="E353" i="3"/>
  <c r="E355" i="14" s="1"/>
  <c r="D353" i="3"/>
  <c r="F352" i="3"/>
  <c r="E352" i="3"/>
  <c r="D352" i="3"/>
  <c r="D354" i="14" s="1"/>
  <c r="F351" i="3"/>
  <c r="E351" i="3"/>
  <c r="E351" i="8" s="1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F348" i="10" s="1"/>
  <c r="E348" i="3"/>
  <c r="D348" i="3"/>
  <c r="F347" i="3"/>
  <c r="E347" i="3"/>
  <c r="D347" i="3"/>
  <c r="D347" i="11" s="1"/>
  <c r="F346" i="3"/>
  <c r="M346" i="3" s="1"/>
  <c r="T346" i="3" s="1"/>
  <c r="G346" i="3" s="1"/>
  <c r="E346" i="3"/>
  <c r="D346" i="3"/>
  <c r="D346" i="7" s="1"/>
  <c r="F345" i="3"/>
  <c r="E345" i="3"/>
  <c r="E347" i="14" s="1"/>
  <c r="D345" i="3"/>
  <c r="F344" i="3"/>
  <c r="E344" i="3"/>
  <c r="D344" i="3"/>
  <c r="D346" i="14" s="1"/>
  <c r="F343" i="3"/>
  <c r="E343" i="3"/>
  <c r="E343" i="8" s="1"/>
  <c r="D343" i="3"/>
  <c r="F342" i="3"/>
  <c r="E342" i="3"/>
  <c r="D342" i="3"/>
  <c r="F341" i="3"/>
  <c r="E341" i="3"/>
  <c r="E343" i="14" s="1"/>
  <c r="D341" i="3"/>
  <c r="F340" i="3"/>
  <c r="F340" i="11" s="1"/>
  <c r="E340" i="3"/>
  <c r="D340" i="3"/>
  <c r="D342" i="14" s="1"/>
  <c r="F339" i="3"/>
  <c r="E339" i="3"/>
  <c r="D339" i="3"/>
  <c r="F338" i="3"/>
  <c r="E338" i="3"/>
  <c r="D338" i="3"/>
  <c r="D338" i="8" s="1"/>
  <c r="F337" i="3"/>
  <c r="E337" i="3"/>
  <c r="D337" i="3"/>
  <c r="F336" i="3"/>
  <c r="E336" i="3"/>
  <c r="D336" i="3"/>
  <c r="F335" i="3"/>
  <c r="E335" i="3"/>
  <c r="E335" i="8" s="1"/>
  <c r="D335" i="3"/>
  <c r="F334" i="3"/>
  <c r="F334" i="9" s="1"/>
  <c r="E334" i="3"/>
  <c r="D334" i="3"/>
  <c r="F333" i="3"/>
  <c r="E333" i="3"/>
  <c r="E335" i="14" s="1"/>
  <c r="D333" i="3"/>
  <c r="D333" i="9" s="1"/>
  <c r="F332" i="3"/>
  <c r="F332" i="12" s="1"/>
  <c r="E332" i="3"/>
  <c r="D332" i="3"/>
  <c r="D334" i="14" s="1"/>
  <c r="F331" i="3"/>
  <c r="E331" i="3"/>
  <c r="D331" i="3"/>
  <c r="F330" i="3"/>
  <c r="F330" i="8" s="1"/>
  <c r="E330" i="3"/>
  <c r="D330" i="3"/>
  <c r="D330" i="7" s="1"/>
  <c r="F329" i="3"/>
  <c r="E329" i="3"/>
  <c r="D329" i="3"/>
  <c r="D329" i="12" s="1"/>
  <c r="F328" i="3"/>
  <c r="F328" i="13" s="1"/>
  <c r="E328" i="3"/>
  <c r="D328" i="3"/>
  <c r="D330" i="14" s="1"/>
  <c r="F327" i="3"/>
  <c r="E327" i="3"/>
  <c r="D327" i="3"/>
  <c r="F326" i="3"/>
  <c r="E326" i="3"/>
  <c r="D326" i="3"/>
  <c r="D328" i="14" s="1"/>
  <c r="F325" i="3"/>
  <c r="E325" i="3"/>
  <c r="E327" i="14" s="1"/>
  <c r="D325" i="3"/>
  <c r="F324" i="3"/>
  <c r="F324" i="13" s="1"/>
  <c r="E324" i="3"/>
  <c r="D324" i="3"/>
  <c r="F323" i="3"/>
  <c r="E323" i="3"/>
  <c r="E325" i="14" s="1"/>
  <c r="D323" i="3"/>
  <c r="F322" i="3"/>
  <c r="E322" i="3"/>
  <c r="D322" i="3"/>
  <c r="D322" i="8" s="1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E319" i="8" s="1"/>
  <c r="D319" i="3"/>
  <c r="F318" i="3"/>
  <c r="E318" i="3"/>
  <c r="D318" i="3"/>
  <c r="D320" i="14" s="1"/>
  <c r="F317" i="3"/>
  <c r="E317" i="3"/>
  <c r="E319" i="14" s="1"/>
  <c r="D317" i="3"/>
  <c r="F316" i="3"/>
  <c r="F316" i="9" s="1"/>
  <c r="E316" i="3"/>
  <c r="D316" i="3"/>
  <c r="D318" i="14" s="1"/>
  <c r="F315" i="3"/>
  <c r="E315" i="3"/>
  <c r="E317" i="14" s="1"/>
  <c r="D315" i="3"/>
  <c r="F314" i="3"/>
  <c r="E314" i="3"/>
  <c r="E314" i="13" s="1"/>
  <c r="D314" i="3"/>
  <c r="D314" i="8" s="1"/>
  <c r="F313" i="3"/>
  <c r="E313" i="3"/>
  <c r="E315" i="14" s="1"/>
  <c r="D313" i="3"/>
  <c r="F312" i="3"/>
  <c r="F312" i="13" s="1"/>
  <c r="E312" i="3"/>
  <c r="D312" i="3"/>
  <c r="F311" i="3"/>
  <c r="E311" i="3"/>
  <c r="E311" i="8" s="1"/>
  <c r="D311" i="3"/>
  <c r="F310" i="3"/>
  <c r="F310" i="12" s="1"/>
  <c r="E310" i="3"/>
  <c r="D310" i="3"/>
  <c r="D312" i="14" s="1"/>
  <c r="F309" i="3"/>
  <c r="E309" i="3"/>
  <c r="E311" i="14" s="1"/>
  <c r="D309" i="3"/>
  <c r="D311" i="14" s="1"/>
  <c r="F308" i="3"/>
  <c r="M308" i="3" s="1"/>
  <c r="T308" i="3" s="1"/>
  <c r="G308" i="3" s="1"/>
  <c r="E308" i="3"/>
  <c r="D308" i="3"/>
  <c r="F307" i="3"/>
  <c r="E307" i="3"/>
  <c r="E309" i="14" s="1"/>
  <c r="D307" i="3"/>
  <c r="F306" i="3"/>
  <c r="E306" i="3"/>
  <c r="E306" i="7" s="1"/>
  <c r="D306" i="3"/>
  <c r="D306" i="8" s="1"/>
  <c r="F305" i="3"/>
  <c r="E305" i="3"/>
  <c r="D305" i="3"/>
  <c r="F304" i="3"/>
  <c r="E304" i="3"/>
  <c r="D304" i="3"/>
  <c r="D306" i="14" s="1"/>
  <c r="F303" i="3"/>
  <c r="E303" i="3"/>
  <c r="E303" i="8" s="1"/>
  <c r="D303" i="3"/>
  <c r="F302" i="3"/>
  <c r="F302" i="9" s="1"/>
  <c r="E302" i="3"/>
  <c r="D302" i="3"/>
  <c r="D304" i="14" s="1"/>
  <c r="F301" i="3"/>
  <c r="E301" i="3"/>
  <c r="E303" i="14" s="1"/>
  <c r="D301" i="3"/>
  <c r="F300" i="3"/>
  <c r="E300" i="3"/>
  <c r="D300" i="3"/>
  <c r="F299" i="3"/>
  <c r="E299" i="3"/>
  <c r="E301" i="14" s="1"/>
  <c r="D299" i="3"/>
  <c r="D299" i="10" s="1"/>
  <c r="F298" i="3"/>
  <c r="E298" i="3"/>
  <c r="E298" i="9" s="1"/>
  <c r="D298" i="3"/>
  <c r="D298" i="8" s="1"/>
  <c r="F297" i="3"/>
  <c r="E297" i="3"/>
  <c r="E299" i="14" s="1"/>
  <c r="D297" i="3"/>
  <c r="F296" i="3"/>
  <c r="E296" i="3"/>
  <c r="D296" i="3"/>
  <c r="D298" i="14" s="1"/>
  <c r="F295" i="3"/>
  <c r="M295" i="3" s="1"/>
  <c r="T295" i="3" s="1"/>
  <c r="G295" i="3" s="1"/>
  <c r="E295" i="3"/>
  <c r="E295" i="8" s="1"/>
  <c r="D295" i="3"/>
  <c r="F294" i="3"/>
  <c r="F294" i="13" s="1"/>
  <c r="E294" i="3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D290" i="3"/>
  <c r="D290" i="8" s="1"/>
  <c r="F289" i="3"/>
  <c r="E289" i="3"/>
  <c r="E291" i="14" s="1"/>
  <c r="D289" i="3"/>
  <c r="F288" i="3"/>
  <c r="E288" i="3"/>
  <c r="E288" i="7" s="1"/>
  <c r="D288" i="3"/>
  <c r="D290" i="14" s="1"/>
  <c r="F287" i="3"/>
  <c r="E287" i="3"/>
  <c r="E287" i="8" s="1"/>
  <c r="D287" i="3"/>
  <c r="F286" i="3"/>
  <c r="F286" i="8" s="1"/>
  <c r="E286" i="3"/>
  <c r="D286" i="3"/>
  <c r="D288" i="14" s="1"/>
  <c r="F285" i="3"/>
  <c r="E285" i="3"/>
  <c r="E287" i="14" s="1"/>
  <c r="D285" i="3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D282" i="3"/>
  <c r="D282" i="7" s="1"/>
  <c r="F281" i="3"/>
  <c r="E281" i="3"/>
  <c r="E283" i="14" s="1"/>
  <c r="D281" i="3"/>
  <c r="F280" i="3"/>
  <c r="E280" i="3"/>
  <c r="D280" i="3"/>
  <c r="D282" i="14" s="1"/>
  <c r="F279" i="3"/>
  <c r="E279" i="3"/>
  <c r="E279" i="8" s="1"/>
  <c r="D279" i="3"/>
  <c r="F278" i="3"/>
  <c r="F278" i="8" s="1"/>
  <c r="E278" i="3"/>
  <c r="D278" i="3"/>
  <c r="D280" i="14" s="1"/>
  <c r="F277" i="3"/>
  <c r="F277" i="11" s="1"/>
  <c r="E277" i="3"/>
  <c r="D277" i="3"/>
  <c r="D277" i="10" s="1"/>
  <c r="F276" i="3"/>
  <c r="F276" i="11" s="1"/>
  <c r="E276" i="3"/>
  <c r="D276" i="3"/>
  <c r="F275" i="3"/>
  <c r="E275" i="3"/>
  <c r="E277" i="14" s="1"/>
  <c r="D275" i="3"/>
  <c r="F274" i="3"/>
  <c r="F274" i="11" s="1"/>
  <c r="E274" i="3"/>
  <c r="D274" i="3"/>
  <c r="D274" i="9" s="1"/>
  <c r="F273" i="3"/>
  <c r="E273" i="3"/>
  <c r="E275" i="14" s="1"/>
  <c r="D273" i="3"/>
  <c r="F272" i="3"/>
  <c r="F272" i="10" s="1"/>
  <c r="E272" i="3"/>
  <c r="D272" i="3"/>
  <c r="D274" i="14" s="1"/>
  <c r="F271" i="3"/>
  <c r="E271" i="3"/>
  <c r="E271" i="9" s="1"/>
  <c r="D271" i="3"/>
  <c r="F270" i="3"/>
  <c r="E270" i="3"/>
  <c r="D270" i="3"/>
  <c r="D272" i="14" s="1"/>
  <c r="F269" i="3"/>
  <c r="E269" i="3"/>
  <c r="E271" i="14" s="1"/>
  <c r="D269" i="3"/>
  <c r="F268" i="3"/>
  <c r="F268" i="12" s="1"/>
  <c r="E268" i="3"/>
  <c r="D268" i="3"/>
  <c r="D270" i="14" s="1"/>
  <c r="F267" i="3"/>
  <c r="E267" i="3"/>
  <c r="E269" i="14" s="1"/>
  <c r="D267" i="3"/>
  <c r="F266" i="3"/>
  <c r="F266" i="10" s="1"/>
  <c r="E266" i="3"/>
  <c r="D266" i="3"/>
  <c r="D266" i="7" s="1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E263" i="3"/>
  <c r="E263" i="7" s="1"/>
  <c r="D263" i="3"/>
  <c r="F262" i="3"/>
  <c r="E262" i="3"/>
  <c r="D262" i="3"/>
  <c r="D264" i="14" s="1"/>
  <c r="F261" i="3"/>
  <c r="E261" i="3"/>
  <c r="E263" i="14" s="1"/>
  <c r="D261" i="3"/>
  <c r="F260" i="3"/>
  <c r="F260" i="13" s="1"/>
  <c r="E260" i="3"/>
  <c r="D260" i="3"/>
  <c r="D262" i="14" s="1"/>
  <c r="F259" i="3"/>
  <c r="E259" i="3"/>
  <c r="E261" i="14" s="1"/>
  <c r="D259" i="3"/>
  <c r="D259" i="7" s="1"/>
  <c r="F258" i="3"/>
  <c r="E258" i="3"/>
  <c r="E258" i="8" s="1"/>
  <c r="D258" i="3"/>
  <c r="D258" i="7" s="1"/>
  <c r="F257" i="3"/>
  <c r="E257" i="3"/>
  <c r="E259" i="14" s="1"/>
  <c r="D257" i="3"/>
  <c r="F256" i="3"/>
  <c r="F256" i="10" s="1"/>
  <c r="E256" i="3"/>
  <c r="D256" i="3"/>
  <c r="D258" i="14" s="1"/>
  <c r="F255" i="3"/>
  <c r="E255" i="3"/>
  <c r="E255" i="7" s="1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F252" i="3"/>
  <c r="F252" i="9" s="1"/>
  <c r="E252" i="3"/>
  <c r="D252" i="3"/>
  <c r="F251" i="3"/>
  <c r="E251" i="3"/>
  <c r="E253" i="14" s="1"/>
  <c r="D251" i="3"/>
  <c r="D251" i="8" s="1"/>
  <c r="F250" i="3"/>
  <c r="E250" i="3"/>
  <c r="E250" i="8" s="1"/>
  <c r="D250" i="3"/>
  <c r="D250" i="7" s="1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E247" i="7" s="1"/>
  <c r="D247" i="3"/>
  <c r="F246" i="3"/>
  <c r="E246" i="3"/>
  <c r="E246" i="11" s="1"/>
  <c r="D246" i="3"/>
  <c r="D248" i="14" s="1"/>
  <c r="F245" i="3"/>
  <c r="E245" i="3"/>
  <c r="E247" i="14" s="1"/>
  <c r="D245" i="3"/>
  <c r="D245" i="11" s="1"/>
  <c r="F244" i="3"/>
  <c r="M244" i="3" s="1"/>
  <c r="T244" i="3" s="1"/>
  <c r="G244" i="3" s="1"/>
  <c r="E244" i="3"/>
  <c r="D244" i="3"/>
  <c r="F243" i="3"/>
  <c r="E243" i="3"/>
  <c r="E243" i="13" s="1"/>
  <c r="D243" i="3"/>
  <c r="F242" i="3"/>
  <c r="F242" i="8" s="1"/>
  <c r="E242" i="3"/>
  <c r="E242" i="10" s="1"/>
  <c r="D242" i="3"/>
  <c r="D242" i="7" s="1"/>
  <c r="F241" i="3"/>
  <c r="E241" i="3"/>
  <c r="D241" i="3"/>
  <c r="F240" i="3"/>
  <c r="E240" i="3"/>
  <c r="D240" i="3"/>
  <c r="D242" i="14" s="1"/>
  <c r="F239" i="3"/>
  <c r="E239" i="3"/>
  <c r="E239" i="7" s="1"/>
  <c r="D239" i="3"/>
  <c r="F238" i="3"/>
  <c r="F238" i="13" s="1"/>
  <c r="E238" i="3"/>
  <c r="D238" i="3"/>
  <c r="D240" i="14" s="1"/>
  <c r="F237" i="3"/>
  <c r="E237" i="3"/>
  <c r="E239" i="14" s="1"/>
  <c r="D237" i="3"/>
  <c r="D237" i="8" s="1"/>
  <c r="F236" i="3"/>
  <c r="E236" i="3"/>
  <c r="D236" i="3"/>
  <c r="F235" i="3"/>
  <c r="E235" i="3"/>
  <c r="E237" i="14" s="1"/>
  <c r="D235" i="3"/>
  <c r="D235" i="12" s="1"/>
  <c r="F234" i="3"/>
  <c r="E234" i="3"/>
  <c r="D234" i="3"/>
  <c r="D234" i="7" s="1"/>
  <c r="F233" i="3"/>
  <c r="E233" i="3"/>
  <c r="E235" i="14" s="1"/>
  <c r="D233" i="3"/>
  <c r="F232" i="3"/>
  <c r="E232" i="3"/>
  <c r="D232" i="3"/>
  <c r="D234" i="14" s="1"/>
  <c r="F231" i="3"/>
  <c r="E231" i="3"/>
  <c r="E231" i="8" s="1"/>
  <c r="D231" i="3"/>
  <c r="F230" i="3"/>
  <c r="E230" i="3"/>
  <c r="D230" i="3"/>
  <c r="D232" i="14" s="1"/>
  <c r="F229" i="3"/>
  <c r="F229" i="9" s="1"/>
  <c r="E229" i="3"/>
  <c r="E231" i="14" s="1"/>
  <c r="D229" i="3"/>
  <c r="F228" i="3"/>
  <c r="E228" i="3"/>
  <c r="D228" i="3"/>
  <c r="D230" i="14" s="1"/>
  <c r="F227" i="3"/>
  <c r="E227" i="3"/>
  <c r="E229" i="14" s="1"/>
  <c r="D227" i="3"/>
  <c r="D227" i="12" s="1"/>
  <c r="F226" i="3"/>
  <c r="E226" i="3"/>
  <c r="E226" i="10" s="1"/>
  <c r="D226" i="3"/>
  <c r="D226" i="9" s="1"/>
  <c r="F225" i="3"/>
  <c r="E225" i="3"/>
  <c r="D225" i="3"/>
  <c r="F224" i="3"/>
  <c r="E224" i="3"/>
  <c r="D224" i="3"/>
  <c r="F223" i="3"/>
  <c r="E223" i="3"/>
  <c r="E223" i="8" s="1"/>
  <c r="D223" i="3"/>
  <c r="F222" i="3"/>
  <c r="E222" i="3"/>
  <c r="D222" i="3"/>
  <c r="D224" i="14" s="1"/>
  <c r="F221" i="3"/>
  <c r="E221" i="3"/>
  <c r="E223" i="14" s="1"/>
  <c r="D221" i="3"/>
  <c r="F220" i="3"/>
  <c r="F220" i="10" s="1"/>
  <c r="E220" i="3"/>
  <c r="D220" i="3"/>
  <c r="D222" i="14" s="1"/>
  <c r="F219" i="3"/>
  <c r="E219" i="3"/>
  <c r="E221" i="14" s="1"/>
  <c r="D219" i="3"/>
  <c r="F218" i="3"/>
  <c r="F218" i="10" s="1"/>
  <c r="E218" i="3"/>
  <c r="D218" i="3"/>
  <c r="D218" i="9" s="1"/>
  <c r="F217" i="3"/>
  <c r="E217" i="3"/>
  <c r="D217" i="3"/>
  <c r="F216" i="3"/>
  <c r="E216" i="3"/>
  <c r="E216" i="8" s="1"/>
  <c r="D216" i="3"/>
  <c r="D218" i="14" s="1"/>
  <c r="F215" i="3"/>
  <c r="F215" i="9" s="1"/>
  <c r="E215" i="3"/>
  <c r="E215" i="8" s="1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D213" i="9" s="1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D210" i="3"/>
  <c r="D210" i="9" s="1"/>
  <c r="F209" i="3"/>
  <c r="E209" i="3"/>
  <c r="E211" i="14" s="1"/>
  <c r="D209" i="3"/>
  <c r="F208" i="3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D90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H439" i="3"/>
  <c r="H432" i="3"/>
  <c r="J432" i="3" s="1"/>
  <c r="H431" i="3"/>
  <c r="H427" i="3"/>
  <c r="H424" i="3"/>
  <c r="J424" i="3" s="1"/>
  <c r="H423" i="3"/>
  <c r="H419" i="3"/>
  <c r="H416" i="3"/>
  <c r="J416" i="3" s="1"/>
  <c r="H415" i="3"/>
  <c r="H411" i="3"/>
  <c r="H408" i="3"/>
  <c r="J408" i="3" s="1"/>
  <c r="H407" i="3"/>
  <c r="H403" i="3"/>
  <c r="H400" i="3"/>
  <c r="J400" i="3" s="1"/>
  <c r="H399" i="3"/>
  <c r="H395" i="3"/>
  <c r="J395" i="3" s="1"/>
  <c r="H392" i="3"/>
  <c r="J392" i="3" s="1"/>
  <c r="H391" i="3"/>
  <c r="H387" i="3"/>
  <c r="H384" i="3"/>
  <c r="J384" i="3" s="1"/>
  <c r="H379" i="3"/>
  <c r="H376" i="3"/>
  <c r="J376" i="3" s="1"/>
  <c r="H375" i="3"/>
  <c r="H371" i="3"/>
  <c r="J371" i="3" s="1"/>
  <c r="H368" i="3"/>
  <c r="J368" i="3" s="1"/>
  <c r="H367" i="3"/>
  <c r="H363" i="3"/>
  <c r="H360" i="3"/>
  <c r="J360" i="3" s="1"/>
  <c r="H355" i="3"/>
  <c r="H352" i="3"/>
  <c r="J352" i="3" s="1"/>
  <c r="H351" i="3"/>
  <c r="H347" i="3"/>
  <c r="H344" i="3"/>
  <c r="J344" i="3" s="1"/>
  <c r="H339" i="3"/>
  <c r="H336" i="3"/>
  <c r="J336" i="3" s="1"/>
  <c r="H331" i="3"/>
  <c r="H328" i="3"/>
  <c r="H327" i="3"/>
  <c r="H323" i="3"/>
  <c r="H320" i="3"/>
  <c r="H319" i="3"/>
  <c r="H315" i="3"/>
  <c r="H312" i="3"/>
  <c r="H307" i="3"/>
  <c r="H304" i="3"/>
  <c r="H303" i="3"/>
  <c r="H299" i="3"/>
  <c r="H296" i="3"/>
  <c r="H291" i="3"/>
  <c r="H288" i="3"/>
  <c r="H283" i="3"/>
  <c r="H280" i="3"/>
  <c r="H275" i="3"/>
  <c r="H272" i="3"/>
  <c r="H271" i="3"/>
  <c r="H270" i="3"/>
  <c r="H260" i="3"/>
  <c r="H256" i="3"/>
  <c r="H249" i="3"/>
  <c r="J249" i="3" s="1"/>
  <c r="H244" i="3"/>
  <c r="H239" i="3"/>
  <c r="H236" i="3"/>
  <c r="H232" i="3"/>
  <c r="H228" i="3"/>
  <c r="H223" i="3"/>
  <c r="H220" i="3"/>
  <c r="H215" i="3"/>
  <c r="H212" i="3"/>
  <c r="H207" i="3"/>
  <c r="H204" i="3"/>
  <c r="H435" i="3"/>
  <c r="H383" i="3"/>
  <c r="J383" i="3" s="1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207" i="13"/>
  <c r="F247" i="11"/>
  <c r="F279" i="8"/>
  <c r="F319" i="12"/>
  <c r="M359" i="3"/>
  <c r="T359" i="3" s="1"/>
  <c r="G359" i="3" s="1"/>
  <c r="F391" i="12"/>
  <c r="F431" i="10"/>
  <c r="F463" i="9"/>
  <c r="F82" i="12"/>
  <c r="F90" i="11"/>
  <c r="F98" i="12"/>
  <c r="F106" i="11"/>
  <c r="F154" i="10"/>
  <c r="F162" i="12"/>
  <c r="F170" i="11"/>
  <c r="F178" i="8"/>
  <c r="F226" i="11"/>
  <c r="F234" i="12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144" i="11"/>
  <c r="F168" i="9"/>
  <c r="F208" i="8"/>
  <c r="F240" i="10"/>
  <c r="F280" i="11"/>
  <c r="F304" i="13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238" i="12"/>
  <c r="F262" i="8"/>
  <c r="F278" i="12"/>
  <c r="F310" i="11"/>
  <c r="F318" i="9"/>
  <c r="F326" i="9"/>
  <c r="F326" i="8"/>
  <c r="F342" i="13"/>
  <c r="M358" i="3"/>
  <c r="T358" i="3" s="1"/>
  <c r="G358" i="3" s="1"/>
  <c r="M366" i="3"/>
  <c r="T366" i="3" s="1"/>
  <c r="G366" i="3" s="1"/>
  <c r="F366" i="11"/>
  <c r="F374" i="9"/>
  <c r="F382" i="12"/>
  <c r="F382" i="8"/>
  <c r="F390" i="13"/>
  <c r="F398" i="13"/>
  <c r="F406" i="10"/>
  <c r="M414" i="3"/>
  <c r="T414" i="3" s="1"/>
  <c r="G414" i="3" s="1"/>
  <c r="M422" i="3"/>
  <c r="T422" i="3" s="1"/>
  <c r="G422" i="3" s="1"/>
  <c r="M430" i="3"/>
  <c r="T430" i="3" s="1"/>
  <c r="G430" i="3" s="1"/>
  <c r="F430" i="10"/>
  <c r="F438" i="12"/>
  <c r="F446" i="12"/>
  <c r="F454" i="12"/>
  <c r="F462" i="10"/>
  <c r="F470" i="11"/>
  <c r="F470" i="13"/>
  <c r="F478" i="13"/>
  <c r="F486" i="13"/>
  <c r="F494" i="13"/>
  <c r="F494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/>
  <c r="G473" i="3" s="1"/>
  <c r="F473" i="10"/>
  <c r="F473" i="11"/>
  <c r="F473" i="12"/>
  <c r="F473" i="13"/>
  <c r="F473" i="9"/>
  <c r="F473" i="8"/>
  <c r="M481" i="3"/>
  <c r="T481" i="3"/>
  <c r="G481" i="3" s="1"/>
  <c r="F481" i="10"/>
  <c r="F481" i="11"/>
  <c r="F481" i="12"/>
  <c r="F481" i="13"/>
  <c r="F481" i="9"/>
  <c r="F481" i="8"/>
  <c r="M489" i="3"/>
  <c r="T489" i="3"/>
  <c r="G489" i="3" s="1"/>
  <c r="F489" i="10"/>
  <c r="F489" i="11"/>
  <c r="F489" i="12"/>
  <c r="F489" i="13"/>
  <c r="F489" i="9"/>
  <c r="F489" i="8"/>
  <c r="M497" i="3"/>
  <c r="T497" i="3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84" i="10"/>
  <c r="M372" i="3"/>
  <c r="T372" i="3" s="1"/>
  <c r="G372" i="3" s="1"/>
  <c r="F428" i="11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305" i="3"/>
  <c r="M262" i="3"/>
  <c r="T262" i="3" s="1"/>
  <c r="G262" i="3" s="1"/>
  <c r="M278" i="3"/>
  <c r="T278" i="3" s="1"/>
  <c r="G278" i="3" s="1"/>
  <c r="M382" i="3"/>
  <c r="T382" i="3" s="1"/>
  <c r="G382" i="3" s="1"/>
  <c r="M32" i="3"/>
  <c r="T32" i="3" s="1"/>
  <c r="G32" i="3" s="1"/>
  <c r="M238" i="3"/>
  <c r="T238" i="3" s="1"/>
  <c r="G238" i="3" s="1"/>
  <c r="J8" i="15"/>
  <c r="E505" i="14"/>
  <c r="C505" i="14"/>
  <c r="D504" i="14"/>
  <c r="C503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1" i="14"/>
  <c r="C471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C455" i="14"/>
  <c r="E454" i="14"/>
  <c r="C454" i="14"/>
  <c r="E453" i="14"/>
  <c r="C453" i="14"/>
  <c r="D449" i="14"/>
  <c r="C449" i="14"/>
  <c r="D448" i="14"/>
  <c r="E447" i="14"/>
  <c r="E446" i="14"/>
  <c r="C446" i="14"/>
  <c r="E445" i="14"/>
  <c r="C445" i="14"/>
  <c r="D441" i="14"/>
  <c r="C441" i="14"/>
  <c r="D440" i="14"/>
  <c r="C439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C423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2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1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70" i="14"/>
  <c r="D369" i="14"/>
  <c r="C369" i="14"/>
  <c r="D368" i="14"/>
  <c r="E366" i="14"/>
  <c r="D366" i="14"/>
  <c r="C366" i="14"/>
  <c r="E365" i="14"/>
  <c r="C365" i="14"/>
  <c r="D361" i="14"/>
  <c r="C361" i="14"/>
  <c r="D360" i="14"/>
  <c r="E359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8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4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D287" i="14"/>
  <c r="E286" i="14"/>
  <c r="C286" i="14"/>
  <c r="C285" i="14"/>
  <c r="D281" i="14"/>
  <c r="C281" i="14"/>
  <c r="E279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C255" i="14"/>
  <c r="E254" i="14"/>
  <c r="D254" i="14"/>
  <c r="C254" i="14"/>
  <c r="C253" i="14"/>
  <c r="D249" i="14"/>
  <c r="C249" i="14"/>
  <c r="C247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6" i="14"/>
  <c r="D225" i="14"/>
  <c r="C225" i="14"/>
  <c r="E222" i="14"/>
  <c r="C222" i="14"/>
  <c r="C221" i="14"/>
  <c r="E219" i="14"/>
  <c r="D217" i="14"/>
  <c r="C217" i="14"/>
  <c r="D216" i="14"/>
  <c r="E214" i="14"/>
  <c r="C214" i="14"/>
  <c r="C213" i="14"/>
  <c r="E212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1" i="13"/>
  <c r="E500" i="13"/>
  <c r="D500" i="13"/>
  <c r="C500" i="13"/>
  <c r="E499" i="13"/>
  <c r="C499" i="13"/>
  <c r="E497" i="13"/>
  <c r="D496" i="13"/>
  <c r="D495" i="13"/>
  <c r="C495" i="13"/>
  <c r="D494" i="13"/>
  <c r="E493" i="13"/>
  <c r="C493" i="13"/>
  <c r="E492" i="13"/>
  <c r="D492" i="13"/>
  <c r="C492" i="13"/>
  <c r="E491" i="13"/>
  <c r="C491" i="13"/>
  <c r="E489" i="13"/>
  <c r="D488" i="13"/>
  <c r="D487" i="13"/>
  <c r="C487" i="13"/>
  <c r="D486" i="13"/>
  <c r="E485" i="13"/>
  <c r="E484" i="13"/>
  <c r="D484" i="13"/>
  <c r="C484" i="13"/>
  <c r="E483" i="13"/>
  <c r="C483" i="13"/>
  <c r="E481" i="13"/>
  <c r="D480" i="13"/>
  <c r="D479" i="13"/>
  <c r="C479" i="13"/>
  <c r="D478" i="13"/>
  <c r="E477" i="13"/>
  <c r="C477" i="13"/>
  <c r="E476" i="13"/>
  <c r="D476" i="13"/>
  <c r="C476" i="13"/>
  <c r="E475" i="13"/>
  <c r="C475" i="13"/>
  <c r="E473" i="13"/>
  <c r="D472" i="13"/>
  <c r="D471" i="13"/>
  <c r="C471" i="13"/>
  <c r="D470" i="13"/>
  <c r="C470" i="13"/>
  <c r="E469" i="13"/>
  <c r="C469" i="13"/>
  <c r="E468" i="13"/>
  <c r="D468" i="13"/>
  <c r="C468" i="13"/>
  <c r="E467" i="13"/>
  <c r="C467" i="13"/>
  <c r="E465" i="13"/>
  <c r="D464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3" i="13"/>
  <c r="E452" i="13"/>
  <c r="D452" i="13"/>
  <c r="C452" i="13"/>
  <c r="E451" i="13"/>
  <c r="C451" i="13"/>
  <c r="E449" i="13"/>
  <c r="D448" i="13"/>
  <c r="D447" i="13"/>
  <c r="C447" i="13"/>
  <c r="D446" i="13"/>
  <c r="E445" i="13"/>
  <c r="C445" i="13"/>
  <c r="E444" i="13"/>
  <c r="D444" i="13"/>
  <c r="C444" i="13"/>
  <c r="E443" i="13"/>
  <c r="C443" i="13"/>
  <c r="E441" i="13"/>
  <c r="D440" i="13"/>
  <c r="D439" i="13"/>
  <c r="C439" i="13"/>
  <c r="D438" i="13"/>
  <c r="E437" i="13"/>
  <c r="E436" i="13"/>
  <c r="D436" i="13"/>
  <c r="C436" i="13"/>
  <c r="E435" i="13"/>
  <c r="C435" i="13"/>
  <c r="E433" i="13"/>
  <c r="D432" i="13"/>
  <c r="D431" i="13"/>
  <c r="C431" i="13"/>
  <c r="D430" i="13"/>
  <c r="E429" i="13"/>
  <c r="E428" i="13"/>
  <c r="D428" i="13"/>
  <c r="C428" i="13"/>
  <c r="E427" i="13"/>
  <c r="C427" i="13"/>
  <c r="E425" i="13"/>
  <c r="D424" i="13"/>
  <c r="D423" i="13"/>
  <c r="C423" i="13"/>
  <c r="D422" i="13"/>
  <c r="E421" i="13"/>
  <c r="C421" i="13"/>
  <c r="E420" i="13"/>
  <c r="D420" i="13"/>
  <c r="C420" i="13"/>
  <c r="E419" i="13"/>
  <c r="C419" i="13"/>
  <c r="E417" i="13"/>
  <c r="D416" i="13"/>
  <c r="D415" i="13"/>
  <c r="C415" i="13"/>
  <c r="D414" i="13"/>
  <c r="E413" i="13"/>
  <c r="E412" i="13"/>
  <c r="D412" i="13"/>
  <c r="C412" i="13"/>
  <c r="E411" i="13"/>
  <c r="C411" i="13"/>
  <c r="E409" i="13"/>
  <c r="D408" i="13"/>
  <c r="D407" i="13"/>
  <c r="C407" i="13"/>
  <c r="D406" i="13"/>
  <c r="E405" i="13"/>
  <c r="E404" i="13"/>
  <c r="D404" i="13"/>
  <c r="C404" i="13"/>
  <c r="E403" i="13"/>
  <c r="C403" i="13"/>
  <c r="E401" i="13"/>
  <c r="D400" i="13"/>
  <c r="D399" i="13"/>
  <c r="C399" i="13"/>
  <c r="D398" i="13"/>
  <c r="E397" i="13"/>
  <c r="E396" i="13"/>
  <c r="D396" i="13"/>
  <c r="C396" i="13"/>
  <c r="E395" i="13"/>
  <c r="C395" i="13"/>
  <c r="E393" i="13"/>
  <c r="D392" i="13"/>
  <c r="D391" i="13"/>
  <c r="C391" i="13"/>
  <c r="D390" i="13"/>
  <c r="E389" i="13"/>
  <c r="C389" i="13"/>
  <c r="E388" i="13"/>
  <c r="D388" i="13"/>
  <c r="C388" i="13"/>
  <c r="E387" i="13"/>
  <c r="C387" i="13"/>
  <c r="E385" i="13"/>
  <c r="D384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3" i="13"/>
  <c r="E372" i="13"/>
  <c r="D372" i="13"/>
  <c r="C372" i="13"/>
  <c r="E371" i="13"/>
  <c r="C371" i="13"/>
  <c r="E369" i="13"/>
  <c r="D368" i="13"/>
  <c r="D367" i="13"/>
  <c r="C367" i="13"/>
  <c r="D366" i="13"/>
  <c r="E365" i="13"/>
  <c r="C365" i="13"/>
  <c r="E364" i="13"/>
  <c r="D364" i="13"/>
  <c r="C364" i="13"/>
  <c r="E363" i="13"/>
  <c r="C363" i="13"/>
  <c r="E362" i="13"/>
  <c r="E361" i="13"/>
  <c r="D360" i="13"/>
  <c r="D359" i="13"/>
  <c r="C359" i="13"/>
  <c r="D358" i="13"/>
  <c r="E357" i="13"/>
  <c r="E356" i="13"/>
  <c r="D356" i="13"/>
  <c r="C356" i="13"/>
  <c r="E355" i="13"/>
  <c r="C355" i="13"/>
  <c r="E353" i="13"/>
  <c r="D352" i="13"/>
  <c r="D351" i="13"/>
  <c r="C351" i="13"/>
  <c r="D350" i="13"/>
  <c r="E349" i="13"/>
  <c r="C349" i="13"/>
  <c r="E348" i="13"/>
  <c r="D348" i="13"/>
  <c r="C348" i="13"/>
  <c r="E347" i="13"/>
  <c r="C347" i="13"/>
  <c r="C346" i="13"/>
  <c r="E345" i="13"/>
  <c r="D344" i="13"/>
  <c r="D343" i="13"/>
  <c r="C343" i="13"/>
  <c r="D342" i="13"/>
  <c r="E341" i="13"/>
  <c r="C341" i="13"/>
  <c r="E340" i="13"/>
  <c r="D340" i="13"/>
  <c r="C340" i="13"/>
  <c r="E339" i="13"/>
  <c r="C339" i="13"/>
  <c r="E337" i="13"/>
  <c r="D336" i="13"/>
  <c r="D335" i="13"/>
  <c r="C335" i="13"/>
  <c r="D334" i="13"/>
  <c r="C334" i="13"/>
  <c r="E333" i="13"/>
  <c r="C333" i="13"/>
  <c r="E332" i="13"/>
  <c r="D332" i="13"/>
  <c r="C332" i="13"/>
  <c r="E331" i="13"/>
  <c r="C331" i="13"/>
  <c r="E329" i="13"/>
  <c r="D328" i="13"/>
  <c r="D327" i="13"/>
  <c r="C327" i="13"/>
  <c r="E325" i="13"/>
  <c r="E324" i="13"/>
  <c r="D324" i="13"/>
  <c r="C324" i="13"/>
  <c r="C323" i="13"/>
  <c r="E321" i="13"/>
  <c r="D320" i="13"/>
  <c r="D319" i="13"/>
  <c r="C319" i="13"/>
  <c r="D318" i="13"/>
  <c r="E317" i="13"/>
  <c r="E316" i="13"/>
  <c r="D316" i="13"/>
  <c r="C316" i="13"/>
  <c r="C315" i="13"/>
  <c r="E313" i="13"/>
  <c r="D312" i="13"/>
  <c r="D311" i="13"/>
  <c r="C311" i="13"/>
  <c r="E309" i="13"/>
  <c r="C309" i="13"/>
  <c r="E308" i="13"/>
  <c r="D308" i="13"/>
  <c r="C308" i="13"/>
  <c r="E307" i="13"/>
  <c r="C307" i="13"/>
  <c r="E305" i="13"/>
  <c r="D304" i="13"/>
  <c r="D303" i="13"/>
  <c r="C303" i="13"/>
  <c r="D302" i="13"/>
  <c r="E301" i="13"/>
  <c r="E300" i="13"/>
  <c r="D300" i="13"/>
  <c r="C300" i="13"/>
  <c r="C299" i="13"/>
  <c r="E297" i="13"/>
  <c r="D296" i="13"/>
  <c r="D295" i="13"/>
  <c r="C295" i="13"/>
  <c r="E293" i="13"/>
  <c r="E292" i="13"/>
  <c r="D292" i="13"/>
  <c r="C292" i="13"/>
  <c r="C291" i="13"/>
  <c r="E289" i="13"/>
  <c r="D288" i="13"/>
  <c r="D287" i="13"/>
  <c r="C287" i="13"/>
  <c r="E285" i="13"/>
  <c r="E284" i="13"/>
  <c r="D284" i="13"/>
  <c r="C284" i="13"/>
  <c r="E283" i="13"/>
  <c r="C283" i="13"/>
  <c r="E281" i="13"/>
  <c r="D280" i="13"/>
  <c r="D279" i="13"/>
  <c r="C279" i="13"/>
  <c r="E277" i="13"/>
  <c r="E276" i="13"/>
  <c r="D276" i="13"/>
  <c r="C276" i="13"/>
  <c r="C275" i="13"/>
  <c r="E273" i="13"/>
  <c r="D272" i="13"/>
  <c r="D271" i="13"/>
  <c r="C271" i="13"/>
  <c r="E269" i="13"/>
  <c r="E268" i="13"/>
  <c r="D268" i="13"/>
  <c r="C268" i="13"/>
  <c r="C267" i="13"/>
  <c r="E265" i="13"/>
  <c r="D264" i="13"/>
  <c r="D263" i="13"/>
  <c r="C263" i="13"/>
  <c r="D262" i="13"/>
  <c r="E261" i="13"/>
  <c r="C261" i="13"/>
  <c r="E260" i="13"/>
  <c r="D260" i="13"/>
  <c r="C260" i="13"/>
  <c r="C259" i="13"/>
  <c r="E257" i="13"/>
  <c r="D256" i="13"/>
  <c r="D255" i="13"/>
  <c r="C255" i="13"/>
  <c r="E253" i="13"/>
  <c r="C253" i="13"/>
  <c r="E252" i="13"/>
  <c r="D252" i="13"/>
  <c r="C252" i="13"/>
  <c r="C251" i="13"/>
  <c r="E249" i="13"/>
  <c r="D248" i="13"/>
  <c r="D247" i="13"/>
  <c r="C247" i="13"/>
  <c r="E245" i="13"/>
  <c r="C245" i="13"/>
  <c r="E244" i="13"/>
  <c r="D244" i="13"/>
  <c r="C244" i="13"/>
  <c r="C243" i="13"/>
  <c r="E241" i="13"/>
  <c r="D240" i="13"/>
  <c r="D239" i="13"/>
  <c r="C239" i="13"/>
  <c r="E237" i="13"/>
  <c r="E236" i="13"/>
  <c r="D236" i="13"/>
  <c r="C236" i="13"/>
  <c r="C235" i="13"/>
  <c r="E233" i="13"/>
  <c r="D232" i="13"/>
  <c r="D231" i="13"/>
  <c r="C231" i="13"/>
  <c r="D230" i="13"/>
  <c r="E229" i="13"/>
  <c r="E228" i="13"/>
  <c r="D228" i="13"/>
  <c r="C228" i="13"/>
  <c r="C227" i="13"/>
  <c r="E225" i="13"/>
  <c r="D224" i="13"/>
  <c r="D223" i="13"/>
  <c r="C223" i="13"/>
  <c r="E221" i="13"/>
  <c r="D221" i="13"/>
  <c r="E220" i="13"/>
  <c r="D220" i="13"/>
  <c r="C220" i="13"/>
  <c r="C219" i="13"/>
  <c r="E217" i="13"/>
  <c r="D216" i="13"/>
  <c r="D215" i="13"/>
  <c r="C215" i="13"/>
  <c r="E213" i="13"/>
  <c r="C213" i="13"/>
  <c r="E212" i="13"/>
  <c r="D212" i="13"/>
  <c r="C212" i="13"/>
  <c r="C211" i="13"/>
  <c r="E209" i="13"/>
  <c r="D208" i="13"/>
  <c r="D207" i="13"/>
  <c r="C207" i="13"/>
  <c r="E205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D88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E503" i="12"/>
  <c r="C503" i="12"/>
  <c r="D502" i="12"/>
  <c r="E501" i="12"/>
  <c r="C501" i="12"/>
  <c r="E500" i="12"/>
  <c r="D500" i="12"/>
  <c r="C500" i="12"/>
  <c r="E499" i="12"/>
  <c r="C499" i="12"/>
  <c r="E497" i="12"/>
  <c r="D496" i="12"/>
  <c r="D495" i="12"/>
  <c r="C495" i="12"/>
  <c r="D494" i="12"/>
  <c r="E493" i="12"/>
  <c r="E492" i="12"/>
  <c r="D492" i="12"/>
  <c r="C492" i="12"/>
  <c r="E491" i="12"/>
  <c r="C491" i="12"/>
  <c r="E489" i="12"/>
  <c r="D488" i="12"/>
  <c r="D487" i="12"/>
  <c r="C487" i="12"/>
  <c r="D486" i="12"/>
  <c r="E485" i="12"/>
  <c r="E484" i="12"/>
  <c r="D484" i="12"/>
  <c r="C484" i="12"/>
  <c r="E483" i="12"/>
  <c r="C483" i="12"/>
  <c r="E481" i="12"/>
  <c r="D480" i="12"/>
  <c r="D479" i="12"/>
  <c r="C479" i="12"/>
  <c r="D478" i="12"/>
  <c r="E477" i="12"/>
  <c r="E476" i="12"/>
  <c r="D476" i="12"/>
  <c r="C476" i="12"/>
  <c r="E475" i="12"/>
  <c r="C475" i="12"/>
  <c r="E473" i="12"/>
  <c r="D472" i="12"/>
  <c r="D471" i="12"/>
  <c r="C471" i="12"/>
  <c r="D470" i="12"/>
  <c r="E469" i="12"/>
  <c r="C469" i="12"/>
  <c r="E468" i="12"/>
  <c r="D468" i="12"/>
  <c r="C468" i="12"/>
  <c r="E467" i="12"/>
  <c r="C467" i="12"/>
  <c r="E465" i="12"/>
  <c r="D464" i="12"/>
  <c r="D463" i="12"/>
  <c r="C463" i="12"/>
  <c r="D462" i="12"/>
  <c r="E461" i="12"/>
  <c r="E460" i="12"/>
  <c r="D460" i="12"/>
  <c r="C460" i="12"/>
  <c r="E459" i="12"/>
  <c r="C459" i="12"/>
  <c r="E457" i="12"/>
  <c r="D456" i="12"/>
  <c r="D455" i="12"/>
  <c r="C455" i="12"/>
  <c r="D454" i="12"/>
  <c r="C454" i="12"/>
  <c r="E453" i="12"/>
  <c r="E452" i="12"/>
  <c r="D452" i="12"/>
  <c r="C452" i="12"/>
  <c r="E451" i="12"/>
  <c r="C451" i="12"/>
  <c r="E449" i="12"/>
  <c r="D448" i="12"/>
  <c r="D447" i="12"/>
  <c r="C447" i="12"/>
  <c r="D446" i="12"/>
  <c r="E445" i="12"/>
  <c r="C445" i="12"/>
  <c r="E444" i="12"/>
  <c r="D444" i="12"/>
  <c r="C444" i="12"/>
  <c r="E443" i="12"/>
  <c r="C443" i="12"/>
  <c r="E441" i="12"/>
  <c r="D440" i="12"/>
  <c r="D439" i="12"/>
  <c r="C439" i="12"/>
  <c r="D438" i="12"/>
  <c r="E437" i="12"/>
  <c r="E436" i="12"/>
  <c r="D436" i="12"/>
  <c r="C436" i="12"/>
  <c r="E435" i="12"/>
  <c r="C435" i="12"/>
  <c r="E433" i="12"/>
  <c r="D433" i="12"/>
  <c r="D432" i="12"/>
  <c r="D431" i="12"/>
  <c r="C431" i="12"/>
  <c r="D430" i="12"/>
  <c r="E429" i="12"/>
  <c r="C429" i="12"/>
  <c r="E428" i="12"/>
  <c r="D428" i="12"/>
  <c r="C428" i="12"/>
  <c r="E427" i="12"/>
  <c r="C427" i="12"/>
  <c r="E426" i="12"/>
  <c r="E425" i="12"/>
  <c r="D424" i="12"/>
  <c r="D423" i="12"/>
  <c r="C423" i="12"/>
  <c r="E422" i="12"/>
  <c r="D422" i="12"/>
  <c r="E421" i="12"/>
  <c r="D421" i="12"/>
  <c r="C421" i="12"/>
  <c r="E420" i="12"/>
  <c r="D420" i="12"/>
  <c r="C420" i="12"/>
  <c r="E419" i="12"/>
  <c r="C419" i="12"/>
  <c r="E417" i="12"/>
  <c r="D416" i="12"/>
  <c r="D415" i="12"/>
  <c r="C415" i="12"/>
  <c r="D414" i="12"/>
  <c r="E413" i="12"/>
  <c r="C413" i="12"/>
  <c r="E412" i="12"/>
  <c r="D412" i="12"/>
  <c r="C412" i="12"/>
  <c r="E411" i="12"/>
  <c r="C411" i="12"/>
  <c r="E409" i="12"/>
  <c r="D408" i="12"/>
  <c r="D407" i="12"/>
  <c r="C407" i="12"/>
  <c r="D406" i="12"/>
  <c r="E405" i="12"/>
  <c r="E404" i="12"/>
  <c r="D404" i="12"/>
  <c r="C404" i="12"/>
  <c r="E403" i="12"/>
  <c r="C403" i="12"/>
  <c r="E401" i="12"/>
  <c r="D400" i="12"/>
  <c r="D399" i="12"/>
  <c r="C399" i="12"/>
  <c r="D398" i="12"/>
  <c r="C398" i="12"/>
  <c r="E397" i="12"/>
  <c r="C397" i="12"/>
  <c r="E396" i="12"/>
  <c r="D396" i="12"/>
  <c r="C396" i="12"/>
  <c r="E395" i="12"/>
  <c r="C395" i="12"/>
  <c r="E393" i="12"/>
  <c r="D392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1" i="12"/>
  <c r="E380" i="12"/>
  <c r="D380" i="12"/>
  <c r="C380" i="12"/>
  <c r="E379" i="12"/>
  <c r="C379" i="12"/>
  <c r="E377" i="12"/>
  <c r="D376" i="12"/>
  <c r="D375" i="12"/>
  <c r="C375" i="12"/>
  <c r="D374" i="12"/>
  <c r="E373" i="12"/>
  <c r="C373" i="12"/>
  <c r="E372" i="12"/>
  <c r="D372" i="12"/>
  <c r="C372" i="12"/>
  <c r="E371" i="12"/>
  <c r="C371" i="12"/>
  <c r="E369" i="12"/>
  <c r="D368" i="12"/>
  <c r="D367" i="12"/>
  <c r="C367" i="12"/>
  <c r="D366" i="12"/>
  <c r="E365" i="12"/>
  <c r="D365" i="12"/>
  <c r="E364" i="12"/>
  <c r="D364" i="12"/>
  <c r="C364" i="12"/>
  <c r="E363" i="12"/>
  <c r="C363" i="12"/>
  <c r="E361" i="12"/>
  <c r="D360" i="12"/>
  <c r="D359" i="12"/>
  <c r="C359" i="12"/>
  <c r="D358" i="12"/>
  <c r="C358" i="12"/>
  <c r="E357" i="12"/>
  <c r="E356" i="12"/>
  <c r="D356" i="12"/>
  <c r="C356" i="12"/>
  <c r="E355" i="12"/>
  <c r="C355" i="12"/>
  <c r="E353" i="12"/>
  <c r="D352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1" i="12"/>
  <c r="C341" i="12"/>
  <c r="E340" i="12"/>
  <c r="D340" i="12"/>
  <c r="C340" i="12"/>
  <c r="E339" i="12"/>
  <c r="C339" i="12"/>
  <c r="E337" i="12"/>
  <c r="D336" i="12"/>
  <c r="D335" i="12"/>
  <c r="C335" i="12"/>
  <c r="D334" i="12"/>
  <c r="E333" i="12"/>
  <c r="E332" i="12"/>
  <c r="D332" i="12"/>
  <c r="C332" i="12"/>
  <c r="E331" i="12"/>
  <c r="C331" i="12"/>
  <c r="E329" i="12"/>
  <c r="D328" i="12"/>
  <c r="D327" i="12"/>
  <c r="C327" i="12"/>
  <c r="D326" i="12"/>
  <c r="E325" i="12"/>
  <c r="E324" i="12"/>
  <c r="D324" i="12"/>
  <c r="C324" i="12"/>
  <c r="E323" i="12"/>
  <c r="C323" i="12"/>
  <c r="E321" i="12"/>
  <c r="D320" i="12"/>
  <c r="D319" i="12"/>
  <c r="C319" i="12"/>
  <c r="D318" i="12"/>
  <c r="E317" i="12"/>
  <c r="E316" i="12"/>
  <c r="D316" i="12"/>
  <c r="C316" i="12"/>
  <c r="E315" i="12"/>
  <c r="C315" i="12"/>
  <c r="E313" i="12"/>
  <c r="D312" i="12"/>
  <c r="D311" i="12"/>
  <c r="C311" i="12"/>
  <c r="D310" i="12"/>
  <c r="E309" i="12"/>
  <c r="C309" i="12"/>
  <c r="E308" i="12"/>
  <c r="D308" i="12"/>
  <c r="C308" i="12"/>
  <c r="E307" i="12"/>
  <c r="C307" i="12"/>
  <c r="E305" i="12"/>
  <c r="D304" i="12"/>
  <c r="D303" i="12"/>
  <c r="C303" i="12"/>
  <c r="D302" i="12"/>
  <c r="E301" i="12"/>
  <c r="C301" i="12"/>
  <c r="E300" i="12"/>
  <c r="D300" i="12"/>
  <c r="C300" i="12"/>
  <c r="E299" i="12"/>
  <c r="C299" i="12"/>
  <c r="E297" i="12"/>
  <c r="D296" i="12"/>
  <c r="D295" i="12"/>
  <c r="C295" i="12"/>
  <c r="D294" i="12"/>
  <c r="E293" i="12"/>
  <c r="E292" i="12"/>
  <c r="D292" i="12"/>
  <c r="C292" i="12"/>
  <c r="E291" i="12"/>
  <c r="C291" i="12"/>
  <c r="E289" i="12"/>
  <c r="D288" i="12"/>
  <c r="D287" i="12"/>
  <c r="C287" i="12"/>
  <c r="D286" i="12"/>
  <c r="E285" i="12"/>
  <c r="C285" i="12"/>
  <c r="E284" i="12"/>
  <c r="D284" i="12"/>
  <c r="C284" i="12"/>
  <c r="E283" i="12"/>
  <c r="C283" i="12"/>
  <c r="E281" i="12"/>
  <c r="D280" i="12"/>
  <c r="D279" i="12"/>
  <c r="C279" i="12"/>
  <c r="D278" i="12"/>
  <c r="E277" i="12"/>
  <c r="C277" i="12"/>
  <c r="E276" i="12"/>
  <c r="D276" i="12"/>
  <c r="C276" i="12"/>
  <c r="E275" i="12"/>
  <c r="C275" i="12"/>
  <c r="E273" i="12"/>
  <c r="D272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1" i="12"/>
  <c r="E260" i="12"/>
  <c r="D260" i="12"/>
  <c r="C260" i="12"/>
  <c r="E259" i="12"/>
  <c r="C259" i="12"/>
  <c r="E257" i="12"/>
  <c r="D256" i="12"/>
  <c r="D255" i="12"/>
  <c r="C255" i="12"/>
  <c r="D254" i="12"/>
  <c r="E253" i="12"/>
  <c r="E252" i="12"/>
  <c r="D252" i="12"/>
  <c r="C252" i="12"/>
  <c r="E251" i="12"/>
  <c r="C251" i="12"/>
  <c r="E249" i="12"/>
  <c r="D248" i="12"/>
  <c r="D247" i="12"/>
  <c r="C247" i="12"/>
  <c r="D246" i="12"/>
  <c r="E245" i="12"/>
  <c r="E244" i="12"/>
  <c r="D244" i="12"/>
  <c r="C244" i="12"/>
  <c r="E243" i="12"/>
  <c r="C243" i="12"/>
  <c r="E241" i="12"/>
  <c r="D240" i="12"/>
  <c r="D239" i="12"/>
  <c r="C239" i="12"/>
  <c r="D238" i="12"/>
  <c r="E237" i="12"/>
  <c r="E236" i="12"/>
  <c r="D236" i="12"/>
  <c r="C236" i="12"/>
  <c r="E235" i="12"/>
  <c r="C235" i="12"/>
  <c r="E233" i="12"/>
  <c r="D232" i="12"/>
  <c r="D231" i="12"/>
  <c r="C231" i="12"/>
  <c r="E230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1" i="12"/>
  <c r="C221" i="12"/>
  <c r="E220" i="12"/>
  <c r="D220" i="12"/>
  <c r="C220" i="12"/>
  <c r="E219" i="12"/>
  <c r="C219" i="12"/>
  <c r="E217" i="12"/>
  <c r="D216" i="12"/>
  <c r="D215" i="12"/>
  <c r="C215" i="12"/>
  <c r="D214" i="12"/>
  <c r="E213" i="12"/>
  <c r="C213" i="12"/>
  <c r="E212" i="12"/>
  <c r="D212" i="12"/>
  <c r="C212" i="12"/>
  <c r="E211" i="12"/>
  <c r="C211" i="12"/>
  <c r="E209" i="12"/>
  <c r="D208" i="12"/>
  <c r="D207" i="12"/>
  <c r="C207" i="12"/>
  <c r="D206" i="12"/>
  <c r="E205" i="12"/>
  <c r="C205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D88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E503" i="11"/>
  <c r="D503" i="11"/>
  <c r="C503" i="11"/>
  <c r="D502" i="11"/>
  <c r="E501" i="11"/>
  <c r="C501" i="11"/>
  <c r="E500" i="11"/>
  <c r="D500" i="11"/>
  <c r="C500" i="11"/>
  <c r="E499" i="11"/>
  <c r="C499" i="11"/>
  <c r="E497" i="11"/>
  <c r="D496" i="11"/>
  <c r="D495" i="11"/>
  <c r="C495" i="11"/>
  <c r="D494" i="11"/>
  <c r="E493" i="11"/>
  <c r="C493" i="11"/>
  <c r="E492" i="11"/>
  <c r="D492" i="11"/>
  <c r="C492" i="11"/>
  <c r="E491" i="11"/>
  <c r="C491" i="11"/>
  <c r="E489" i="11"/>
  <c r="D488" i="11"/>
  <c r="D487" i="11"/>
  <c r="C487" i="11"/>
  <c r="D486" i="11"/>
  <c r="E485" i="11"/>
  <c r="E484" i="11"/>
  <c r="D484" i="11"/>
  <c r="C484" i="11"/>
  <c r="E483" i="11"/>
  <c r="C483" i="11"/>
  <c r="E481" i="11"/>
  <c r="D480" i="11"/>
  <c r="D479" i="11"/>
  <c r="C479" i="11"/>
  <c r="D478" i="11"/>
  <c r="E477" i="11"/>
  <c r="C477" i="11"/>
  <c r="E476" i="11"/>
  <c r="D476" i="11"/>
  <c r="C476" i="11"/>
  <c r="E475" i="11"/>
  <c r="C475" i="11"/>
  <c r="E473" i="11"/>
  <c r="D472" i="11"/>
  <c r="D471" i="11"/>
  <c r="C471" i="11"/>
  <c r="D470" i="11"/>
  <c r="E469" i="11"/>
  <c r="E468" i="11"/>
  <c r="D468" i="11"/>
  <c r="C468" i="11"/>
  <c r="E467" i="11"/>
  <c r="C467" i="11"/>
  <c r="E465" i="11"/>
  <c r="D464" i="11"/>
  <c r="D463" i="11"/>
  <c r="C463" i="11"/>
  <c r="E462" i="11"/>
  <c r="D462" i="11"/>
  <c r="C462" i="11"/>
  <c r="E461" i="11"/>
  <c r="E460" i="11"/>
  <c r="D460" i="11"/>
  <c r="C460" i="11"/>
  <c r="E459" i="11"/>
  <c r="C459" i="11"/>
  <c r="E457" i="11"/>
  <c r="D456" i="11"/>
  <c r="D455" i="11"/>
  <c r="C455" i="11"/>
  <c r="D454" i="11"/>
  <c r="E453" i="11"/>
  <c r="C453" i="11"/>
  <c r="E452" i="11"/>
  <c r="D452" i="11"/>
  <c r="C452" i="11"/>
  <c r="E451" i="11"/>
  <c r="C451" i="11"/>
  <c r="E449" i="11"/>
  <c r="D448" i="11"/>
  <c r="D447" i="11"/>
  <c r="C447" i="11"/>
  <c r="D446" i="11"/>
  <c r="E445" i="11"/>
  <c r="E444" i="11"/>
  <c r="D444" i="11"/>
  <c r="C444" i="11"/>
  <c r="E443" i="11"/>
  <c r="C443" i="11"/>
  <c r="E441" i="11"/>
  <c r="D441" i="11"/>
  <c r="D440" i="11"/>
  <c r="D439" i="11"/>
  <c r="C439" i="11"/>
  <c r="D438" i="11"/>
  <c r="E437" i="11"/>
  <c r="C437" i="11"/>
  <c r="E436" i="11"/>
  <c r="D436" i="11"/>
  <c r="C436" i="11"/>
  <c r="E435" i="11"/>
  <c r="C435" i="11"/>
  <c r="E433" i="11"/>
  <c r="D432" i="11"/>
  <c r="D431" i="11"/>
  <c r="C431" i="11"/>
  <c r="D430" i="11"/>
  <c r="E429" i="11"/>
  <c r="C429" i="11"/>
  <c r="E428" i="11"/>
  <c r="D428" i="11"/>
  <c r="C428" i="11"/>
  <c r="E427" i="11"/>
  <c r="C427" i="11"/>
  <c r="E426" i="11"/>
  <c r="E425" i="11"/>
  <c r="D424" i="11"/>
  <c r="D423" i="11"/>
  <c r="C423" i="11"/>
  <c r="D422" i="11"/>
  <c r="E421" i="11"/>
  <c r="C421" i="11"/>
  <c r="E420" i="11"/>
  <c r="D420" i="11"/>
  <c r="C420" i="11"/>
  <c r="E419" i="11"/>
  <c r="C419" i="11"/>
  <c r="E417" i="11"/>
  <c r="D416" i="11"/>
  <c r="D415" i="11"/>
  <c r="C415" i="11"/>
  <c r="D414" i="11"/>
  <c r="E413" i="11"/>
  <c r="E412" i="11"/>
  <c r="D412" i="11"/>
  <c r="C412" i="11"/>
  <c r="E411" i="11"/>
  <c r="C411" i="11"/>
  <c r="E409" i="11"/>
  <c r="D408" i="11"/>
  <c r="D407" i="11"/>
  <c r="C407" i="11"/>
  <c r="D406" i="11"/>
  <c r="E405" i="11"/>
  <c r="C405" i="11"/>
  <c r="E404" i="11"/>
  <c r="D404" i="11"/>
  <c r="C404" i="11"/>
  <c r="E403" i="11"/>
  <c r="C403" i="11"/>
  <c r="E401" i="11"/>
  <c r="D400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E390" i="11"/>
  <c r="D390" i="11"/>
  <c r="E389" i="11"/>
  <c r="E388" i="11"/>
  <c r="D388" i="11"/>
  <c r="C388" i="11"/>
  <c r="E387" i="11"/>
  <c r="C387" i="11"/>
  <c r="E385" i="11"/>
  <c r="D384" i="11"/>
  <c r="D383" i="11"/>
  <c r="C383" i="11"/>
  <c r="D382" i="11"/>
  <c r="E381" i="11"/>
  <c r="C381" i="11"/>
  <c r="E380" i="11"/>
  <c r="D380" i="11"/>
  <c r="C380" i="11"/>
  <c r="E379" i="11"/>
  <c r="C379" i="11"/>
  <c r="E377" i="11"/>
  <c r="D376" i="11"/>
  <c r="D375" i="11"/>
  <c r="C375" i="11"/>
  <c r="D374" i="11"/>
  <c r="E373" i="11"/>
  <c r="E372" i="11"/>
  <c r="D372" i="11"/>
  <c r="C372" i="11"/>
  <c r="E371" i="11"/>
  <c r="C371" i="11"/>
  <c r="E369" i="11"/>
  <c r="D369" i="11"/>
  <c r="D368" i="11"/>
  <c r="D367" i="11"/>
  <c r="C367" i="11"/>
  <c r="D366" i="11"/>
  <c r="E365" i="11"/>
  <c r="E364" i="11"/>
  <c r="D364" i="11"/>
  <c r="C364" i="11"/>
  <c r="E363" i="11"/>
  <c r="C363" i="11"/>
  <c r="E361" i="11"/>
  <c r="D360" i="11"/>
  <c r="D359" i="11"/>
  <c r="C359" i="11"/>
  <c r="D358" i="11"/>
  <c r="E357" i="11"/>
  <c r="E356" i="11"/>
  <c r="D356" i="11"/>
  <c r="C356" i="11"/>
  <c r="E355" i="11"/>
  <c r="C355" i="11"/>
  <c r="E353" i="11"/>
  <c r="D352" i="11"/>
  <c r="D351" i="11"/>
  <c r="C351" i="11"/>
  <c r="D350" i="11"/>
  <c r="E349" i="11"/>
  <c r="C349" i="11"/>
  <c r="E348" i="11"/>
  <c r="D348" i="11"/>
  <c r="C348" i="11"/>
  <c r="E347" i="11"/>
  <c r="C347" i="11"/>
  <c r="E345" i="11"/>
  <c r="D344" i="11"/>
  <c r="D343" i="11"/>
  <c r="C343" i="11"/>
  <c r="D342" i="11"/>
  <c r="E341" i="11"/>
  <c r="E340" i="11"/>
  <c r="D340" i="11"/>
  <c r="C340" i="11"/>
  <c r="E339" i="11"/>
  <c r="C339" i="11"/>
  <c r="E337" i="11"/>
  <c r="D336" i="11"/>
  <c r="D335" i="11"/>
  <c r="C335" i="11"/>
  <c r="D334" i="11"/>
  <c r="E333" i="11"/>
  <c r="E332" i="11"/>
  <c r="D332" i="11"/>
  <c r="C332" i="11"/>
  <c r="E331" i="11"/>
  <c r="C331" i="11"/>
  <c r="E329" i="11"/>
  <c r="D328" i="11"/>
  <c r="D327" i="11"/>
  <c r="C327" i="11"/>
  <c r="D326" i="11"/>
  <c r="C326" i="11"/>
  <c r="E325" i="11"/>
  <c r="C325" i="11"/>
  <c r="E324" i="11"/>
  <c r="D324" i="11"/>
  <c r="C324" i="11"/>
  <c r="E323" i="11"/>
  <c r="C323" i="11"/>
  <c r="E321" i="11"/>
  <c r="D320" i="11"/>
  <c r="D319" i="11"/>
  <c r="C319" i="11"/>
  <c r="D318" i="11"/>
  <c r="E317" i="11"/>
  <c r="D317" i="11"/>
  <c r="E316" i="11"/>
  <c r="D316" i="11"/>
  <c r="C316" i="11"/>
  <c r="E315" i="11"/>
  <c r="C315" i="11"/>
  <c r="E313" i="11"/>
  <c r="D312" i="11"/>
  <c r="D311" i="11"/>
  <c r="C311" i="11"/>
  <c r="D310" i="11"/>
  <c r="E309" i="11"/>
  <c r="E308" i="11"/>
  <c r="D308" i="11"/>
  <c r="C308" i="11"/>
  <c r="E307" i="11"/>
  <c r="C307" i="11"/>
  <c r="E305" i="11"/>
  <c r="D304" i="11"/>
  <c r="D303" i="11"/>
  <c r="C303" i="11"/>
  <c r="D302" i="11"/>
  <c r="E301" i="11"/>
  <c r="E300" i="11"/>
  <c r="D300" i="11"/>
  <c r="C300" i="11"/>
  <c r="E299" i="11"/>
  <c r="C299" i="11"/>
  <c r="E298" i="11"/>
  <c r="E297" i="11"/>
  <c r="D296" i="11"/>
  <c r="D295" i="11"/>
  <c r="C295" i="11"/>
  <c r="D294" i="11"/>
  <c r="E293" i="11"/>
  <c r="C293" i="11"/>
  <c r="E292" i="11"/>
  <c r="D292" i="11"/>
  <c r="C292" i="11"/>
  <c r="E291" i="11"/>
  <c r="C291" i="11"/>
  <c r="E289" i="11"/>
  <c r="D288" i="11"/>
  <c r="D287" i="11"/>
  <c r="C287" i="11"/>
  <c r="D286" i="11"/>
  <c r="E285" i="11"/>
  <c r="E284" i="11"/>
  <c r="D284" i="11"/>
  <c r="C284" i="11"/>
  <c r="E283" i="11"/>
  <c r="C283" i="11"/>
  <c r="E281" i="11"/>
  <c r="D280" i="11"/>
  <c r="D279" i="11"/>
  <c r="C279" i="11"/>
  <c r="D278" i="11"/>
  <c r="E277" i="11"/>
  <c r="C277" i="11"/>
  <c r="E276" i="11"/>
  <c r="D276" i="11"/>
  <c r="C276" i="11"/>
  <c r="E275" i="11"/>
  <c r="C275" i="11"/>
  <c r="E273" i="11"/>
  <c r="D272" i="11"/>
  <c r="D271" i="11"/>
  <c r="C271" i="11"/>
  <c r="D270" i="11"/>
  <c r="E269" i="11"/>
  <c r="E268" i="11"/>
  <c r="D268" i="11"/>
  <c r="C268" i="11"/>
  <c r="E267" i="11"/>
  <c r="C267" i="11"/>
  <c r="E265" i="11"/>
  <c r="D264" i="11"/>
  <c r="D263" i="11"/>
  <c r="C263" i="11"/>
  <c r="D262" i="11"/>
  <c r="E261" i="11"/>
  <c r="C261" i="11"/>
  <c r="E260" i="11"/>
  <c r="D260" i="11"/>
  <c r="C260" i="11"/>
  <c r="E259" i="11"/>
  <c r="C259" i="11"/>
  <c r="E257" i="11"/>
  <c r="D256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5" i="11"/>
  <c r="C245" i="11"/>
  <c r="E244" i="11"/>
  <c r="D244" i="11"/>
  <c r="C244" i="11"/>
  <c r="E243" i="11"/>
  <c r="C243" i="11"/>
  <c r="E241" i="11"/>
  <c r="D240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9" i="11"/>
  <c r="E228" i="11"/>
  <c r="D228" i="11"/>
  <c r="C228" i="11"/>
  <c r="E227" i="11"/>
  <c r="C227" i="11"/>
  <c r="E225" i="11"/>
  <c r="D224" i="11"/>
  <c r="D223" i="11"/>
  <c r="C223" i="11"/>
  <c r="D222" i="11"/>
  <c r="E221" i="11"/>
  <c r="C221" i="11"/>
  <c r="E220" i="11"/>
  <c r="D220" i="11"/>
  <c r="C220" i="11"/>
  <c r="E219" i="11"/>
  <c r="C219" i="11"/>
  <c r="E217" i="11"/>
  <c r="D216" i="11"/>
  <c r="D215" i="11"/>
  <c r="C215" i="11"/>
  <c r="D214" i="11"/>
  <c r="E213" i="11"/>
  <c r="E212" i="11"/>
  <c r="D212" i="11"/>
  <c r="C212" i="11"/>
  <c r="E211" i="11"/>
  <c r="C211" i="11"/>
  <c r="E209" i="11"/>
  <c r="D208" i="11"/>
  <c r="D207" i="11"/>
  <c r="C207" i="11"/>
  <c r="D206" i="11"/>
  <c r="E205" i="11"/>
  <c r="C205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D88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3" i="10"/>
  <c r="E492" i="10"/>
  <c r="D492" i="10"/>
  <c r="C492" i="10"/>
  <c r="E491" i="10"/>
  <c r="C491" i="10"/>
  <c r="E489" i="10"/>
  <c r="D488" i="10"/>
  <c r="D487" i="10"/>
  <c r="C487" i="10"/>
  <c r="D486" i="10"/>
  <c r="C486" i="10"/>
  <c r="E485" i="10"/>
  <c r="C485" i="10"/>
  <c r="E484" i="10"/>
  <c r="D484" i="10"/>
  <c r="C484" i="10"/>
  <c r="E483" i="10"/>
  <c r="C483" i="10"/>
  <c r="E481" i="10"/>
  <c r="D481" i="10"/>
  <c r="D480" i="10"/>
  <c r="D479" i="10"/>
  <c r="C479" i="10"/>
  <c r="D478" i="10"/>
  <c r="C478" i="10"/>
  <c r="E477" i="10"/>
  <c r="C477" i="10"/>
  <c r="E476" i="10"/>
  <c r="D476" i="10"/>
  <c r="C476" i="10"/>
  <c r="E475" i="10"/>
  <c r="C475" i="10"/>
  <c r="E473" i="10"/>
  <c r="D472" i="10"/>
  <c r="D471" i="10"/>
  <c r="C471" i="10"/>
  <c r="E470" i="10"/>
  <c r="D470" i="10"/>
  <c r="C470" i="10"/>
  <c r="E469" i="10"/>
  <c r="C469" i="10"/>
  <c r="E468" i="10"/>
  <c r="D468" i="10"/>
  <c r="C468" i="10"/>
  <c r="E467" i="10"/>
  <c r="C467" i="10"/>
  <c r="E465" i="10"/>
  <c r="D464" i="10"/>
  <c r="D463" i="10"/>
  <c r="C463" i="10"/>
  <c r="D462" i="10"/>
  <c r="E461" i="10"/>
  <c r="C461" i="10"/>
  <c r="E460" i="10"/>
  <c r="D460" i="10"/>
  <c r="C460" i="10"/>
  <c r="E459" i="10"/>
  <c r="C459" i="10"/>
  <c r="E457" i="10"/>
  <c r="D456" i="10"/>
  <c r="D455" i="10"/>
  <c r="C455" i="10"/>
  <c r="D454" i="10"/>
  <c r="E453" i="10"/>
  <c r="E452" i="10"/>
  <c r="D452" i="10"/>
  <c r="C452" i="10"/>
  <c r="E451" i="10"/>
  <c r="C451" i="10"/>
  <c r="E449" i="10"/>
  <c r="D448" i="10"/>
  <c r="D447" i="10"/>
  <c r="C447" i="10"/>
  <c r="D446" i="10"/>
  <c r="E445" i="10"/>
  <c r="E444" i="10"/>
  <c r="D444" i="10"/>
  <c r="C444" i="10"/>
  <c r="E443" i="10"/>
  <c r="C443" i="10"/>
  <c r="E441" i="10"/>
  <c r="D440" i="10"/>
  <c r="D439" i="10"/>
  <c r="C439" i="10"/>
  <c r="D438" i="10"/>
  <c r="E437" i="10"/>
  <c r="E436" i="10"/>
  <c r="D436" i="10"/>
  <c r="C436" i="10"/>
  <c r="E435" i="10"/>
  <c r="C435" i="10"/>
  <c r="E433" i="10"/>
  <c r="D432" i="10"/>
  <c r="D431" i="10"/>
  <c r="C431" i="10"/>
  <c r="D430" i="10"/>
  <c r="C430" i="10"/>
  <c r="E429" i="10"/>
  <c r="E428" i="10"/>
  <c r="D428" i="10"/>
  <c r="C428" i="10"/>
  <c r="E427" i="10"/>
  <c r="C427" i="10"/>
  <c r="E425" i="10"/>
  <c r="D424" i="10"/>
  <c r="D423" i="10"/>
  <c r="C423" i="10"/>
  <c r="D422" i="10"/>
  <c r="E421" i="10"/>
  <c r="C421" i="10"/>
  <c r="E420" i="10"/>
  <c r="D420" i="10"/>
  <c r="C420" i="10"/>
  <c r="E419" i="10"/>
  <c r="C419" i="10"/>
  <c r="E417" i="10"/>
  <c r="D417" i="10"/>
  <c r="D416" i="10"/>
  <c r="D415" i="10"/>
  <c r="C415" i="10"/>
  <c r="D414" i="10"/>
  <c r="E413" i="10"/>
  <c r="C413" i="10"/>
  <c r="E412" i="10"/>
  <c r="D412" i="10"/>
  <c r="C412" i="10"/>
  <c r="E411" i="10"/>
  <c r="C411" i="10"/>
  <c r="E409" i="10"/>
  <c r="D408" i="10"/>
  <c r="D407" i="10"/>
  <c r="C407" i="10"/>
  <c r="D406" i="10"/>
  <c r="E405" i="10"/>
  <c r="C405" i="10"/>
  <c r="E404" i="10"/>
  <c r="D404" i="10"/>
  <c r="C404" i="10"/>
  <c r="E403" i="10"/>
  <c r="C403" i="10"/>
  <c r="E401" i="10"/>
  <c r="D400" i="10"/>
  <c r="D399" i="10"/>
  <c r="C399" i="10"/>
  <c r="D398" i="10"/>
  <c r="E397" i="10"/>
  <c r="C397" i="10"/>
  <c r="E396" i="10"/>
  <c r="D396" i="10"/>
  <c r="C396" i="10"/>
  <c r="E395" i="10"/>
  <c r="C395" i="10"/>
  <c r="E393" i="10"/>
  <c r="D393" i="10"/>
  <c r="D392" i="10"/>
  <c r="D391" i="10"/>
  <c r="C391" i="10"/>
  <c r="D390" i="10"/>
  <c r="E389" i="10"/>
  <c r="E388" i="10"/>
  <c r="D388" i="10"/>
  <c r="C388" i="10"/>
  <c r="E387" i="10"/>
  <c r="C387" i="10"/>
  <c r="E385" i="10"/>
  <c r="D384" i="10"/>
  <c r="D383" i="10"/>
  <c r="C383" i="10"/>
  <c r="D382" i="10"/>
  <c r="E381" i="10"/>
  <c r="E380" i="10"/>
  <c r="D380" i="10"/>
  <c r="C380" i="10"/>
  <c r="E379" i="10"/>
  <c r="C379" i="10"/>
  <c r="E377" i="10"/>
  <c r="D377" i="10"/>
  <c r="D376" i="10"/>
  <c r="D375" i="10"/>
  <c r="C375" i="10"/>
  <c r="D374" i="10"/>
  <c r="E373" i="10"/>
  <c r="E372" i="10"/>
  <c r="D372" i="10"/>
  <c r="C372" i="10"/>
  <c r="E371" i="10"/>
  <c r="C371" i="10"/>
  <c r="E369" i="10"/>
  <c r="D368" i="10"/>
  <c r="D367" i="10"/>
  <c r="C367" i="10"/>
  <c r="D366" i="10"/>
  <c r="E365" i="10"/>
  <c r="E364" i="10"/>
  <c r="D364" i="10"/>
  <c r="C364" i="10"/>
  <c r="E363" i="10"/>
  <c r="C363" i="10"/>
  <c r="E361" i="10"/>
  <c r="D360" i="10"/>
  <c r="D359" i="10"/>
  <c r="C359" i="10"/>
  <c r="D358" i="10"/>
  <c r="E357" i="10"/>
  <c r="C357" i="10"/>
  <c r="E356" i="10"/>
  <c r="D356" i="10"/>
  <c r="C356" i="10"/>
  <c r="E355" i="10"/>
  <c r="C355" i="10"/>
  <c r="E353" i="10"/>
  <c r="D353" i="10"/>
  <c r="D352" i="10"/>
  <c r="D351" i="10"/>
  <c r="C351" i="10"/>
  <c r="D350" i="10"/>
  <c r="E349" i="10"/>
  <c r="C349" i="10"/>
  <c r="E348" i="10"/>
  <c r="D348" i="10"/>
  <c r="C348" i="10"/>
  <c r="E347" i="10"/>
  <c r="C347" i="10"/>
  <c r="E345" i="10"/>
  <c r="D344" i="10"/>
  <c r="D343" i="10"/>
  <c r="C343" i="10"/>
  <c r="D342" i="10"/>
  <c r="E341" i="10"/>
  <c r="C341" i="10"/>
  <c r="E340" i="10"/>
  <c r="D340" i="10"/>
  <c r="C340" i="10"/>
  <c r="E339" i="10"/>
  <c r="C339" i="10"/>
  <c r="E337" i="10"/>
  <c r="D336" i="10"/>
  <c r="D335" i="10"/>
  <c r="C335" i="10"/>
  <c r="D334" i="10"/>
  <c r="E333" i="10"/>
  <c r="C333" i="10"/>
  <c r="E332" i="10"/>
  <c r="D332" i="10"/>
  <c r="C332" i="10"/>
  <c r="E331" i="10"/>
  <c r="C331" i="10"/>
  <c r="E329" i="10"/>
  <c r="D328" i="10"/>
  <c r="D327" i="10"/>
  <c r="C327" i="10"/>
  <c r="D326" i="10"/>
  <c r="E325" i="10"/>
  <c r="C325" i="10"/>
  <c r="E324" i="10"/>
  <c r="D324" i="10"/>
  <c r="C324" i="10"/>
  <c r="E323" i="10"/>
  <c r="C323" i="10"/>
  <c r="E321" i="10"/>
  <c r="D321" i="10"/>
  <c r="D320" i="10"/>
  <c r="D319" i="10"/>
  <c r="C319" i="10"/>
  <c r="D318" i="10"/>
  <c r="E317" i="10"/>
  <c r="C317" i="10"/>
  <c r="E316" i="10"/>
  <c r="D316" i="10"/>
  <c r="C316" i="10"/>
  <c r="E315" i="10"/>
  <c r="C315" i="10"/>
  <c r="E313" i="10"/>
  <c r="D312" i="10"/>
  <c r="D311" i="10"/>
  <c r="C311" i="10"/>
  <c r="D310" i="10"/>
  <c r="E309" i="10"/>
  <c r="C309" i="10"/>
  <c r="E308" i="10"/>
  <c r="D308" i="10"/>
  <c r="C308" i="10"/>
  <c r="E307" i="10"/>
  <c r="C307" i="10"/>
  <c r="E305" i="10"/>
  <c r="D304" i="10"/>
  <c r="D303" i="10"/>
  <c r="C303" i="10"/>
  <c r="D302" i="10"/>
  <c r="E301" i="10"/>
  <c r="C301" i="10"/>
  <c r="E300" i="10"/>
  <c r="D300" i="10"/>
  <c r="C300" i="10"/>
  <c r="E299" i="10"/>
  <c r="C299" i="10"/>
  <c r="E297" i="10"/>
  <c r="D296" i="10"/>
  <c r="D295" i="10"/>
  <c r="C295" i="10"/>
  <c r="D294" i="10"/>
  <c r="E293" i="10"/>
  <c r="D293" i="10"/>
  <c r="C293" i="10"/>
  <c r="E292" i="10"/>
  <c r="D292" i="10"/>
  <c r="C292" i="10"/>
  <c r="E291" i="10"/>
  <c r="C291" i="10"/>
  <c r="E289" i="10"/>
  <c r="D289" i="10"/>
  <c r="D288" i="10"/>
  <c r="D287" i="10"/>
  <c r="C287" i="10"/>
  <c r="D286" i="10"/>
  <c r="E285" i="10"/>
  <c r="C285" i="10"/>
  <c r="E284" i="10"/>
  <c r="D284" i="10"/>
  <c r="C284" i="10"/>
  <c r="E283" i="10"/>
  <c r="C283" i="10"/>
  <c r="E281" i="10"/>
  <c r="D280" i="10"/>
  <c r="D279" i="10"/>
  <c r="C279" i="10"/>
  <c r="D278" i="10"/>
  <c r="E277" i="10"/>
  <c r="C277" i="10"/>
  <c r="E276" i="10"/>
  <c r="D276" i="10"/>
  <c r="C276" i="10"/>
  <c r="E275" i="10"/>
  <c r="C275" i="10"/>
  <c r="E274" i="10"/>
  <c r="E273" i="10"/>
  <c r="D273" i="10"/>
  <c r="D272" i="10"/>
  <c r="D271" i="10"/>
  <c r="C271" i="10"/>
  <c r="D270" i="10"/>
  <c r="E269" i="10"/>
  <c r="D269" i="10"/>
  <c r="C269" i="10"/>
  <c r="E268" i="10"/>
  <c r="D268" i="10"/>
  <c r="C268" i="10"/>
  <c r="E267" i="10"/>
  <c r="C267" i="10"/>
  <c r="E265" i="10"/>
  <c r="D264" i="10"/>
  <c r="D263" i="10"/>
  <c r="C263" i="10"/>
  <c r="D262" i="10"/>
  <c r="E261" i="10"/>
  <c r="C261" i="10"/>
  <c r="E260" i="10"/>
  <c r="D260" i="10"/>
  <c r="C260" i="10"/>
  <c r="E259" i="10"/>
  <c r="C259" i="10"/>
  <c r="E257" i="10"/>
  <c r="D256" i="10"/>
  <c r="D255" i="10"/>
  <c r="C255" i="10"/>
  <c r="D254" i="10"/>
  <c r="E253" i="10"/>
  <c r="D253" i="10"/>
  <c r="C253" i="10"/>
  <c r="E252" i="10"/>
  <c r="D252" i="10"/>
  <c r="C252" i="10"/>
  <c r="E251" i="10"/>
  <c r="C251" i="10"/>
  <c r="E249" i="10"/>
  <c r="D248" i="10"/>
  <c r="D247" i="10"/>
  <c r="C247" i="10"/>
  <c r="D246" i="10"/>
  <c r="E245" i="10"/>
  <c r="C245" i="10"/>
  <c r="E244" i="10"/>
  <c r="D244" i="10"/>
  <c r="C244" i="10"/>
  <c r="E243" i="10"/>
  <c r="C243" i="10"/>
  <c r="E241" i="10"/>
  <c r="D240" i="10"/>
  <c r="D239" i="10"/>
  <c r="C239" i="10"/>
  <c r="D238" i="10"/>
  <c r="E237" i="10"/>
  <c r="D237" i="10"/>
  <c r="C237" i="10"/>
  <c r="E236" i="10"/>
  <c r="D236" i="10"/>
  <c r="C236" i="10"/>
  <c r="E235" i="10"/>
  <c r="C235" i="10"/>
  <c r="E233" i="10"/>
  <c r="D232" i="10"/>
  <c r="D231" i="10"/>
  <c r="C231" i="10"/>
  <c r="E230" i="10"/>
  <c r="D230" i="10"/>
  <c r="E229" i="10"/>
  <c r="C229" i="10"/>
  <c r="E228" i="10"/>
  <c r="D228" i="10"/>
  <c r="C228" i="10"/>
  <c r="E227" i="10"/>
  <c r="C227" i="10"/>
  <c r="E225" i="10"/>
  <c r="D224" i="10"/>
  <c r="D223" i="10"/>
  <c r="C223" i="10"/>
  <c r="E222" i="10"/>
  <c r="D222" i="10"/>
  <c r="E221" i="10"/>
  <c r="C221" i="10"/>
  <c r="E220" i="10"/>
  <c r="D220" i="10"/>
  <c r="C220" i="10"/>
  <c r="E219" i="10"/>
  <c r="C219" i="10"/>
  <c r="E217" i="10"/>
  <c r="D216" i="10"/>
  <c r="D215" i="10"/>
  <c r="C215" i="10"/>
  <c r="D214" i="10"/>
  <c r="E213" i="10"/>
  <c r="D213" i="10"/>
  <c r="C213" i="10"/>
  <c r="E212" i="10"/>
  <c r="D212" i="10"/>
  <c r="C212" i="10"/>
  <c r="E211" i="10"/>
  <c r="C211" i="10"/>
  <c r="E209" i="10"/>
  <c r="D208" i="10"/>
  <c r="D207" i="10"/>
  <c r="C207" i="10"/>
  <c r="D206" i="10"/>
  <c r="E205" i="10"/>
  <c r="C205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D88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A1" i="10"/>
  <c r="E503" i="9"/>
  <c r="C503" i="9"/>
  <c r="D502" i="9"/>
  <c r="E501" i="9"/>
  <c r="C501" i="9"/>
  <c r="E500" i="9"/>
  <c r="D500" i="9"/>
  <c r="C500" i="9"/>
  <c r="E499" i="9"/>
  <c r="C499" i="9"/>
  <c r="E497" i="9"/>
  <c r="D496" i="9"/>
  <c r="D495" i="9"/>
  <c r="C495" i="9"/>
  <c r="D494" i="9"/>
  <c r="E493" i="9"/>
  <c r="D493" i="9"/>
  <c r="C493" i="9"/>
  <c r="E492" i="9"/>
  <c r="D492" i="9"/>
  <c r="C492" i="9"/>
  <c r="E491" i="9"/>
  <c r="C491" i="9"/>
  <c r="E489" i="9"/>
  <c r="D488" i="9"/>
  <c r="D487" i="9"/>
  <c r="C487" i="9"/>
  <c r="D486" i="9"/>
  <c r="E485" i="9"/>
  <c r="C485" i="9"/>
  <c r="E484" i="9"/>
  <c r="D484" i="9"/>
  <c r="C484" i="9"/>
  <c r="E483" i="9"/>
  <c r="C483" i="9"/>
  <c r="E481" i="9"/>
  <c r="D480" i="9"/>
  <c r="D479" i="9"/>
  <c r="C479" i="9"/>
  <c r="D478" i="9"/>
  <c r="E477" i="9"/>
  <c r="D477" i="9"/>
  <c r="C477" i="9"/>
  <c r="E476" i="9"/>
  <c r="D476" i="9"/>
  <c r="C476" i="9"/>
  <c r="E475" i="9"/>
  <c r="C475" i="9"/>
  <c r="E473" i="9"/>
  <c r="D473" i="9"/>
  <c r="D472" i="9"/>
  <c r="D471" i="9"/>
  <c r="C471" i="9"/>
  <c r="D470" i="9"/>
  <c r="E469" i="9"/>
  <c r="C469" i="9"/>
  <c r="E468" i="9"/>
  <c r="D468" i="9"/>
  <c r="C468" i="9"/>
  <c r="E467" i="9"/>
  <c r="C467" i="9"/>
  <c r="E465" i="9"/>
  <c r="D464" i="9"/>
  <c r="D463" i="9"/>
  <c r="C463" i="9"/>
  <c r="E462" i="9"/>
  <c r="D462" i="9"/>
  <c r="E461" i="9"/>
  <c r="C461" i="9"/>
  <c r="E460" i="9"/>
  <c r="D460" i="9"/>
  <c r="C460" i="9"/>
  <c r="E459" i="9"/>
  <c r="C459" i="9"/>
  <c r="E457" i="9"/>
  <c r="D457" i="9"/>
  <c r="D456" i="9"/>
  <c r="D455" i="9"/>
  <c r="C455" i="9"/>
  <c r="D454" i="9"/>
  <c r="E453" i="9"/>
  <c r="C453" i="9"/>
  <c r="E452" i="9"/>
  <c r="D452" i="9"/>
  <c r="C452" i="9"/>
  <c r="E451" i="9"/>
  <c r="C451" i="9"/>
  <c r="E450" i="9"/>
  <c r="E449" i="9"/>
  <c r="D448" i="9"/>
  <c r="D447" i="9"/>
  <c r="C447" i="9"/>
  <c r="E446" i="9"/>
  <c r="D446" i="9"/>
  <c r="E445" i="9"/>
  <c r="D445" i="9"/>
  <c r="C445" i="9"/>
  <c r="E444" i="9"/>
  <c r="D444" i="9"/>
  <c r="C444" i="9"/>
  <c r="E443" i="9"/>
  <c r="C443" i="9"/>
  <c r="E441" i="9"/>
  <c r="D440" i="9"/>
  <c r="D439" i="9"/>
  <c r="C439" i="9"/>
  <c r="D438" i="9"/>
  <c r="C438" i="9"/>
  <c r="E437" i="9"/>
  <c r="C437" i="9"/>
  <c r="E436" i="9"/>
  <c r="D436" i="9"/>
  <c r="C436" i="9"/>
  <c r="E435" i="9"/>
  <c r="C435" i="9"/>
  <c r="E433" i="9"/>
  <c r="D432" i="9"/>
  <c r="D431" i="9"/>
  <c r="C431" i="9"/>
  <c r="D430" i="9"/>
  <c r="E429" i="9"/>
  <c r="C429" i="9"/>
  <c r="E428" i="9"/>
  <c r="D428" i="9"/>
  <c r="C428" i="9"/>
  <c r="E427" i="9"/>
  <c r="C427" i="9"/>
  <c r="E426" i="9"/>
  <c r="E425" i="9"/>
  <c r="D424" i="9"/>
  <c r="D423" i="9"/>
  <c r="C423" i="9"/>
  <c r="D422" i="9"/>
  <c r="E421" i="9"/>
  <c r="C421" i="9"/>
  <c r="E420" i="9"/>
  <c r="D420" i="9"/>
  <c r="C420" i="9"/>
  <c r="E419" i="9"/>
  <c r="C419" i="9"/>
  <c r="E417" i="9"/>
  <c r="D416" i="9"/>
  <c r="D415" i="9"/>
  <c r="C415" i="9"/>
  <c r="D414" i="9"/>
  <c r="E413" i="9"/>
  <c r="C413" i="9"/>
  <c r="E412" i="9"/>
  <c r="D412" i="9"/>
  <c r="C412" i="9"/>
  <c r="E411" i="9"/>
  <c r="C411" i="9"/>
  <c r="E410" i="9"/>
  <c r="E409" i="9"/>
  <c r="D409" i="9"/>
  <c r="D408" i="9"/>
  <c r="D407" i="9"/>
  <c r="C407" i="9"/>
  <c r="D406" i="9"/>
  <c r="E405" i="9"/>
  <c r="D405" i="9"/>
  <c r="C405" i="9"/>
  <c r="E404" i="9"/>
  <c r="D404" i="9"/>
  <c r="C404" i="9"/>
  <c r="E403" i="9"/>
  <c r="C403" i="9"/>
  <c r="E401" i="9"/>
  <c r="D400" i="9"/>
  <c r="D399" i="9"/>
  <c r="C399" i="9"/>
  <c r="E398" i="9"/>
  <c r="D398" i="9"/>
  <c r="E397" i="9"/>
  <c r="C397" i="9"/>
  <c r="E396" i="9"/>
  <c r="D396" i="9"/>
  <c r="C396" i="9"/>
  <c r="E395" i="9"/>
  <c r="C395" i="9"/>
  <c r="E393" i="9"/>
  <c r="D393" i="9"/>
  <c r="D392" i="9"/>
  <c r="D391" i="9"/>
  <c r="C391" i="9"/>
  <c r="D390" i="9"/>
  <c r="E389" i="9"/>
  <c r="C389" i="9"/>
  <c r="E388" i="9"/>
  <c r="D388" i="9"/>
  <c r="C388" i="9"/>
  <c r="E387" i="9"/>
  <c r="C387" i="9"/>
  <c r="E385" i="9"/>
  <c r="D384" i="9"/>
  <c r="D383" i="9"/>
  <c r="C383" i="9"/>
  <c r="E382" i="9"/>
  <c r="D382" i="9"/>
  <c r="E381" i="9"/>
  <c r="C381" i="9"/>
  <c r="E380" i="9"/>
  <c r="D380" i="9"/>
  <c r="C380" i="9"/>
  <c r="E379" i="9"/>
  <c r="C379" i="9"/>
  <c r="E378" i="9"/>
  <c r="E377" i="9"/>
  <c r="D376" i="9"/>
  <c r="D375" i="9"/>
  <c r="C375" i="9"/>
  <c r="D374" i="9"/>
  <c r="E373" i="9"/>
  <c r="C373" i="9"/>
  <c r="E372" i="9"/>
  <c r="D372" i="9"/>
  <c r="C372" i="9"/>
  <c r="E371" i="9"/>
  <c r="C371" i="9"/>
  <c r="C370" i="9"/>
  <c r="E369" i="9"/>
  <c r="D369" i="9"/>
  <c r="D368" i="9"/>
  <c r="D367" i="9"/>
  <c r="C367" i="9"/>
  <c r="D366" i="9"/>
  <c r="E365" i="9"/>
  <c r="C365" i="9"/>
  <c r="E364" i="9"/>
  <c r="D364" i="9"/>
  <c r="C364" i="9"/>
  <c r="E363" i="9"/>
  <c r="C363" i="9"/>
  <c r="E361" i="9"/>
  <c r="D360" i="9"/>
  <c r="D359" i="9"/>
  <c r="C359" i="9"/>
  <c r="D358" i="9"/>
  <c r="E357" i="9"/>
  <c r="C357" i="9"/>
  <c r="E356" i="9"/>
  <c r="D356" i="9"/>
  <c r="C356" i="9"/>
  <c r="E355" i="9"/>
  <c r="C355" i="9"/>
  <c r="E354" i="9"/>
  <c r="E353" i="9"/>
  <c r="D353" i="9"/>
  <c r="D352" i="9"/>
  <c r="D351" i="9"/>
  <c r="C351" i="9"/>
  <c r="D350" i="9"/>
  <c r="E349" i="9"/>
  <c r="D349" i="9"/>
  <c r="C349" i="9"/>
  <c r="E348" i="9"/>
  <c r="D348" i="9"/>
  <c r="C348" i="9"/>
  <c r="E347" i="9"/>
  <c r="C347" i="9"/>
  <c r="E345" i="9"/>
  <c r="D344" i="9"/>
  <c r="D343" i="9"/>
  <c r="C343" i="9"/>
  <c r="E342" i="9"/>
  <c r="D342" i="9"/>
  <c r="E341" i="9"/>
  <c r="C341" i="9"/>
  <c r="E340" i="9"/>
  <c r="D340" i="9"/>
  <c r="C340" i="9"/>
  <c r="E339" i="9"/>
  <c r="C339" i="9"/>
  <c r="E337" i="9"/>
  <c r="D336" i="9"/>
  <c r="D335" i="9"/>
  <c r="C335" i="9"/>
  <c r="D334" i="9"/>
  <c r="E333" i="9"/>
  <c r="C333" i="9"/>
  <c r="E332" i="9"/>
  <c r="D332" i="9"/>
  <c r="C332" i="9"/>
  <c r="E331" i="9"/>
  <c r="C331" i="9"/>
  <c r="E330" i="9"/>
  <c r="E329" i="9"/>
  <c r="D328" i="9"/>
  <c r="D327" i="9"/>
  <c r="C327" i="9"/>
  <c r="D326" i="9"/>
  <c r="E325" i="9"/>
  <c r="C325" i="9"/>
  <c r="E324" i="9"/>
  <c r="D324" i="9"/>
  <c r="C324" i="9"/>
  <c r="E323" i="9"/>
  <c r="C323" i="9"/>
  <c r="E321" i="9"/>
  <c r="D320" i="9"/>
  <c r="D319" i="9"/>
  <c r="C319" i="9"/>
  <c r="D318" i="9"/>
  <c r="E317" i="9"/>
  <c r="C317" i="9"/>
  <c r="E316" i="9"/>
  <c r="D316" i="9"/>
  <c r="C316" i="9"/>
  <c r="E315" i="9"/>
  <c r="C315" i="9"/>
  <c r="E314" i="9"/>
  <c r="E313" i="9"/>
  <c r="D312" i="9"/>
  <c r="D311" i="9"/>
  <c r="C311" i="9"/>
  <c r="D310" i="9"/>
  <c r="E309" i="9"/>
  <c r="C309" i="9"/>
  <c r="E308" i="9"/>
  <c r="D308" i="9"/>
  <c r="C308" i="9"/>
  <c r="E307" i="9"/>
  <c r="C307" i="9"/>
  <c r="E305" i="9"/>
  <c r="D305" i="9"/>
  <c r="D304" i="9"/>
  <c r="D303" i="9"/>
  <c r="C303" i="9"/>
  <c r="D302" i="9"/>
  <c r="E301" i="9"/>
  <c r="C301" i="9"/>
  <c r="E300" i="9"/>
  <c r="D300" i="9"/>
  <c r="C300" i="9"/>
  <c r="E299" i="9"/>
  <c r="C299" i="9"/>
  <c r="E297" i="9"/>
  <c r="D296" i="9"/>
  <c r="D295" i="9"/>
  <c r="C295" i="9"/>
  <c r="E294" i="9"/>
  <c r="D294" i="9"/>
  <c r="E293" i="9"/>
  <c r="C293" i="9"/>
  <c r="E292" i="9"/>
  <c r="D292" i="9"/>
  <c r="C292" i="9"/>
  <c r="E291" i="9"/>
  <c r="C291" i="9"/>
  <c r="E290" i="9"/>
  <c r="E289" i="9"/>
  <c r="D288" i="9"/>
  <c r="D287" i="9"/>
  <c r="C287" i="9"/>
  <c r="E286" i="9"/>
  <c r="D286" i="9"/>
  <c r="E285" i="9"/>
  <c r="D285" i="9"/>
  <c r="C285" i="9"/>
  <c r="E284" i="9"/>
  <c r="D284" i="9"/>
  <c r="C284" i="9"/>
  <c r="E283" i="9"/>
  <c r="C283" i="9"/>
  <c r="D282" i="9"/>
  <c r="E281" i="9"/>
  <c r="D281" i="9"/>
  <c r="D280" i="9"/>
  <c r="D279" i="9"/>
  <c r="C279" i="9"/>
  <c r="D278" i="9"/>
  <c r="E277" i="9"/>
  <c r="D277" i="9"/>
  <c r="C277" i="9"/>
  <c r="E276" i="9"/>
  <c r="D276" i="9"/>
  <c r="C276" i="9"/>
  <c r="E275" i="9"/>
  <c r="C275" i="9"/>
  <c r="E273" i="9"/>
  <c r="D272" i="9"/>
  <c r="D271" i="9"/>
  <c r="C271" i="9"/>
  <c r="E270" i="9"/>
  <c r="D270" i="9"/>
  <c r="E269" i="9"/>
  <c r="C269" i="9"/>
  <c r="E268" i="9"/>
  <c r="D268" i="9"/>
  <c r="C268" i="9"/>
  <c r="E267" i="9"/>
  <c r="C267" i="9"/>
  <c r="E265" i="9"/>
  <c r="D264" i="9"/>
  <c r="D263" i="9"/>
  <c r="C263" i="9"/>
  <c r="D262" i="9"/>
  <c r="E261" i="9"/>
  <c r="C261" i="9"/>
  <c r="E260" i="9"/>
  <c r="D260" i="9"/>
  <c r="C260" i="9"/>
  <c r="E259" i="9"/>
  <c r="C259" i="9"/>
  <c r="E258" i="9"/>
  <c r="E257" i="9"/>
  <c r="D256" i="9"/>
  <c r="D255" i="9"/>
  <c r="C255" i="9"/>
  <c r="D254" i="9"/>
  <c r="E253" i="9"/>
  <c r="C253" i="9"/>
  <c r="E252" i="9"/>
  <c r="D252" i="9"/>
  <c r="C252" i="9"/>
  <c r="E251" i="9"/>
  <c r="C251" i="9"/>
  <c r="E249" i="9"/>
  <c r="D248" i="9"/>
  <c r="D247" i="9"/>
  <c r="C247" i="9"/>
  <c r="D246" i="9"/>
  <c r="E245" i="9"/>
  <c r="C245" i="9"/>
  <c r="E244" i="9"/>
  <c r="D244" i="9"/>
  <c r="C244" i="9"/>
  <c r="E243" i="9"/>
  <c r="C243" i="9"/>
  <c r="E242" i="9"/>
  <c r="E241" i="9"/>
  <c r="D240" i="9"/>
  <c r="D239" i="9"/>
  <c r="C239" i="9"/>
  <c r="D238" i="9"/>
  <c r="E237" i="9"/>
  <c r="C237" i="9"/>
  <c r="E236" i="9"/>
  <c r="D236" i="9"/>
  <c r="C236" i="9"/>
  <c r="E235" i="9"/>
  <c r="C235" i="9"/>
  <c r="E233" i="9"/>
  <c r="D232" i="9"/>
  <c r="D231" i="9"/>
  <c r="C231" i="9"/>
  <c r="D230" i="9"/>
  <c r="E229" i="9"/>
  <c r="C229" i="9"/>
  <c r="E228" i="9"/>
  <c r="D228" i="9"/>
  <c r="C228" i="9"/>
  <c r="E227" i="9"/>
  <c r="C227" i="9"/>
  <c r="E226" i="9"/>
  <c r="E225" i="9"/>
  <c r="D224" i="9"/>
  <c r="D223" i="9"/>
  <c r="C223" i="9"/>
  <c r="D222" i="9"/>
  <c r="E221" i="9"/>
  <c r="C221" i="9"/>
  <c r="E220" i="9"/>
  <c r="D220" i="9"/>
  <c r="C220" i="9"/>
  <c r="E219" i="9"/>
  <c r="C219" i="9"/>
  <c r="E217" i="9"/>
  <c r="D216" i="9"/>
  <c r="D215" i="9"/>
  <c r="C215" i="9"/>
  <c r="D214" i="9"/>
  <c r="E213" i="9"/>
  <c r="C213" i="9"/>
  <c r="E212" i="9"/>
  <c r="D212" i="9"/>
  <c r="C212" i="9"/>
  <c r="E211" i="9"/>
  <c r="C211" i="9"/>
  <c r="E210" i="9"/>
  <c r="E209" i="9"/>
  <c r="D208" i="9"/>
  <c r="D207" i="9"/>
  <c r="C207" i="9"/>
  <c r="D206" i="9"/>
  <c r="C206" i="9"/>
  <c r="E205" i="9"/>
  <c r="D205" i="9"/>
  <c r="C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D88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1" i="9"/>
  <c r="A479" i="7"/>
  <c r="A447" i="8"/>
  <c r="B443" i="7"/>
  <c r="A435" i="7"/>
  <c r="A427" i="7"/>
  <c r="A415" i="8"/>
  <c r="B348" i="8"/>
  <c r="B347" i="8"/>
  <c r="A319" i="8"/>
  <c r="B316" i="8"/>
  <c r="B284" i="7"/>
  <c r="A259" i="7"/>
  <c r="B252" i="7"/>
  <c r="B187" i="9"/>
  <c r="B163" i="9"/>
  <c r="B157" i="8"/>
  <c r="A147" i="7"/>
  <c r="A139" i="7"/>
  <c r="E503" i="8"/>
  <c r="D503" i="8"/>
  <c r="C503" i="8"/>
  <c r="D502" i="8"/>
  <c r="E501" i="8"/>
  <c r="C501" i="8"/>
  <c r="E500" i="8"/>
  <c r="D500" i="8"/>
  <c r="C500" i="8"/>
  <c r="E499" i="8"/>
  <c r="C499" i="8"/>
  <c r="E497" i="8"/>
  <c r="D497" i="8"/>
  <c r="D496" i="8"/>
  <c r="D495" i="8"/>
  <c r="C495" i="8"/>
  <c r="E494" i="8"/>
  <c r="D494" i="8"/>
  <c r="E493" i="8"/>
  <c r="C493" i="8"/>
  <c r="E492" i="8"/>
  <c r="D492" i="8"/>
  <c r="C492" i="8"/>
  <c r="E491" i="8"/>
  <c r="C491" i="8"/>
  <c r="D490" i="8"/>
  <c r="E489" i="8"/>
  <c r="D488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D479" i="8"/>
  <c r="C479" i="8"/>
  <c r="E478" i="8"/>
  <c r="D478" i="8"/>
  <c r="E477" i="8"/>
  <c r="C477" i="8"/>
  <c r="E476" i="8"/>
  <c r="D476" i="8"/>
  <c r="C476" i="8"/>
  <c r="E475" i="8"/>
  <c r="C475" i="8"/>
  <c r="E473" i="8"/>
  <c r="D472" i="8"/>
  <c r="D471" i="8"/>
  <c r="C471" i="8"/>
  <c r="D470" i="8"/>
  <c r="E469" i="8"/>
  <c r="D469" i="8"/>
  <c r="C469" i="8"/>
  <c r="E468" i="8"/>
  <c r="D468" i="8"/>
  <c r="C468" i="8"/>
  <c r="E467" i="8"/>
  <c r="C467" i="8"/>
  <c r="E465" i="8"/>
  <c r="D464" i="8"/>
  <c r="D463" i="8"/>
  <c r="C463" i="8"/>
  <c r="D462" i="8"/>
  <c r="E461" i="8"/>
  <c r="C461" i="8"/>
  <c r="E460" i="8"/>
  <c r="D460" i="8"/>
  <c r="C460" i="8"/>
  <c r="E459" i="8"/>
  <c r="C459" i="8"/>
  <c r="E457" i="8"/>
  <c r="D456" i="8"/>
  <c r="D455" i="8"/>
  <c r="C455" i="8"/>
  <c r="D454" i="8"/>
  <c r="C454" i="8"/>
  <c r="E453" i="8"/>
  <c r="C453" i="8"/>
  <c r="E452" i="8"/>
  <c r="D452" i="8"/>
  <c r="C452" i="8"/>
  <c r="E451" i="8"/>
  <c r="C451" i="8"/>
  <c r="E450" i="8"/>
  <c r="E449" i="8"/>
  <c r="D449" i="8"/>
  <c r="D448" i="8"/>
  <c r="D447" i="8"/>
  <c r="C447" i="8"/>
  <c r="D446" i="8"/>
  <c r="E445" i="8"/>
  <c r="D445" i="8"/>
  <c r="C445" i="8"/>
  <c r="E444" i="8"/>
  <c r="D444" i="8"/>
  <c r="C444" i="8"/>
  <c r="E443" i="8"/>
  <c r="C443" i="8"/>
  <c r="E441" i="8"/>
  <c r="D440" i="8"/>
  <c r="D439" i="8"/>
  <c r="C439" i="8"/>
  <c r="D438" i="8"/>
  <c r="E437" i="8"/>
  <c r="C437" i="8"/>
  <c r="E436" i="8"/>
  <c r="D436" i="8"/>
  <c r="C436" i="8"/>
  <c r="E435" i="8"/>
  <c r="C435" i="8"/>
  <c r="E433" i="8"/>
  <c r="D433" i="8"/>
  <c r="D432" i="8"/>
  <c r="D431" i="8"/>
  <c r="C431" i="8"/>
  <c r="E430" i="8"/>
  <c r="D430" i="8"/>
  <c r="E429" i="8"/>
  <c r="C429" i="8"/>
  <c r="E428" i="8"/>
  <c r="D428" i="8"/>
  <c r="C428" i="8"/>
  <c r="E427" i="8"/>
  <c r="C427" i="8"/>
  <c r="E425" i="8"/>
  <c r="D424" i="8"/>
  <c r="E423" i="8"/>
  <c r="D423" i="8"/>
  <c r="C423" i="8"/>
  <c r="D422" i="8"/>
  <c r="E421" i="8"/>
  <c r="C421" i="8"/>
  <c r="E420" i="8"/>
  <c r="D420" i="8"/>
  <c r="C420" i="8"/>
  <c r="E419" i="8"/>
  <c r="C419" i="8"/>
  <c r="E418" i="8"/>
  <c r="E417" i="8"/>
  <c r="D416" i="8"/>
  <c r="E415" i="8"/>
  <c r="D415" i="8"/>
  <c r="C415" i="8"/>
  <c r="E414" i="8"/>
  <c r="D414" i="8"/>
  <c r="E413" i="8"/>
  <c r="C413" i="8"/>
  <c r="E412" i="8"/>
  <c r="D412" i="8"/>
  <c r="C412" i="8"/>
  <c r="E411" i="8"/>
  <c r="C411" i="8"/>
  <c r="E410" i="8"/>
  <c r="E409" i="8"/>
  <c r="D408" i="8"/>
  <c r="D407" i="8"/>
  <c r="C407" i="8"/>
  <c r="D406" i="8"/>
  <c r="E405" i="8"/>
  <c r="C405" i="8"/>
  <c r="E404" i="8"/>
  <c r="D404" i="8"/>
  <c r="C404" i="8"/>
  <c r="E403" i="8"/>
  <c r="C403" i="8"/>
  <c r="E401" i="8"/>
  <c r="D400" i="8"/>
  <c r="D399" i="8"/>
  <c r="C399" i="8"/>
  <c r="D398" i="8"/>
  <c r="E397" i="8"/>
  <c r="C397" i="8"/>
  <c r="E396" i="8"/>
  <c r="D396" i="8"/>
  <c r="C396" i="8"/>
  <c r="E395" i="8"/>
  <c r="C395" i="8"/>
  <c r="E394" i="8"/>
  <c r="E393" i="8"/>
  <c r="D392" i="8"/>
  <c r="D391" i="8"/>
  <c r="C391" i="8"/>
  <c r="D390" i="8"/>
  <c r="E389" i="8"/>
  <c r="C389" i="8"/>
  <c r="E388" i="8"/>
  <c r="D388" i="8"/>
  <c r="C388" i="8"/>
  <c r="E387" i="8"/>
  <c r="C387" i="8"/>
  <c r="E385" i="8"/>
  <c r="D385" i="8"/>
  <c r="D384" i="8"/>
  <c r="D383" i="8"/>
  <c r="C383" i="8"/>
  <c r="D382" i="8"/>
  <c r="E381" i="8"/>
  <c r="C381" i="8"/>
  <c r="E380" i="8"/>
  <c r="D380" i="8"/>
  <c r="C380" i="8"/>
  <c r="E379" i="8"/>
  <c r="C379" i="8"/>
  <c r="C378" i="8"/>
  <c r="E377" i="8"/>
  <c r="D376" i="8"/>
  <c r="D375" i="8"/>
  <c r="C375" i="8"/>
  <c r="D374" i="8"/>
  <c r="C374" i="8"/>
  <c r="E373" i="8"/>
  <c r="C373" i="8"/>
  <c r="E372" i="8"/>
  <c r="D372" i="8"/>
  <c r="C372" i="8"/>
  <c r="E371" i="8"/>
  <c r="C371" i="8"/>
  <c r="E369" i="8"/>
  <c r="D368" i="8"/>
  <c r="D367" i="8"/>
  <c r="C367" i="8"/>
  <c r="D366" i="8"/>
  <c r="E365" i="8"/>
  <c r="D365" i="8"/>
  <c r="C365" i="8"/>
  <c r="E364" i="8"/>
  <c r="D364" i="8"/>
  <c r="C364" i="8"/>
  <c r="E363" i="8"/>
  <c r="C363" i="8"/>
  <c r="E361" i="8"/>
  <c r="D361" i="8"/>
  <c r="D360" i="8"/>
  <c r="D359" i="8"/>
  <c r="C359" i="8"/>
  <c r="D358" i="8"/>
  <c r="E357" i="8"/>
  <c r="C357" i="8"/>
  <c r="E356" i="8"/>
  <c r="D356" i="8"/>
  <c r="C356" i="8"/>
  <c r="E355" i="8"/>
  <c r="C355" i="8"/>
  <c r="E353" i="8"/>
  <c r="D352" i="8"/>
  <c r="D351" i="8"/>
  <c r="C351" i="8"/>
  <c r="D350" i="8"/>
  <c r="E349" i="8"/>
  <c r="C349" i="8"/>
  <c r="E348" i="8"/>
  <c r="D348" i="8"/>
  <c r="C348" i="8"/>
  <c r="E347" i="8"/>
  <c r="C347" i="8"/>
  <c r="E346" i="8"/>
  <c r="E345" i="8"/>
  <c r="D345" i="8"/>
  <c r="D344" i="8"/>
  <c r="D343" i="8"/>
  <c r="C343" i="8"/>
  <c r="E342" i="8"/>
  <c r="D342" i="8"/>
  <c r="E341" i="8"/>
  <c r="C341" i="8"/>
  <c r="E340" i="8"/>
  <c r="D340" i="8"/>
  <c r="C340" i="8"/>
  <c r="E339" i="8"/>
  <c r="C339" i="8"/>
  <c r="E338" i="8"/>
  <c r="E337" i="8"/>
  <c r="D336" i="8"/>
  <c r="D335" i="8"/>
  <c r="C335" i="8"/>
  <c r="D334" i="8"/>
  <c r="C334" i="8"/>
  <c r="E333" i="8"/>
  <c r="D333" i="8"/>
  <c r="C333" i="8"/>
  <c r="E332" i="8"/>
  <c r="D332" i="8"/>
  <c r="C332" i="8"/>
  <c r="E331" i="8"/>
  <c r="C331" i="8"/>
  <c r="E329" i="8"/>
  <c r="D328" i="8"/>
  <c r="E327" i="8"/>
  <c r="D327" i="8"/>
  <c r="C327" i="8"/>
  <c r="E326" i="8"/>
  <c r="D326" i="8"/>
  <c r="E325" i="8"/>
  <c r="D325" i="8"/>
  <c r="C325" i="8"/>
  <c r="E324" i="8"/>
  <c r="D324" i="8"/>
  <c r="C324" i="8"/>
  <c r="E323" i="8"/>
  <c r="C323" i="8"/>
  <c r="E321" i="8"/>
  <c r="D320" i="8"/>
  <c r="D319" i="8"/>
  <c r="C319" i="8"/>
  <c r="D318" i="8"/>
  <c r="E317" i="8"/>
  <c r="C317" i="8"/>
  <c r="E316" i="8"/>
  <c r="D316" i="8"/>
  <c r="C316" i="8"/>
  <c r="E315" i="8"/>
  <c r="C315" i="8"/>
  <c r="E313" i="8"/>
  <c r="D312" i="8"/>
  <c r="D311" i="8"/>
  <c r="C311" i="8"/>
  <c r="D310" i="8"/>
  <c r="E309" i="8"/>
  <c r="D309" i="8"/>
  <c r="C309" i="8"/>
  <c r="E308" i="8"/>
  <c r="D308" i="8"/>
  <c r="C308" i="8"/>
  <c r="E307" i="8"/>
  <c r="C307" i="8"/>
  <c r="E305" i="8"/>
  <c r="D304" i="8"/>
  <c r="D303" i="8"/>
  <c r="C303" i="8"/>
  <c r="D302" i="8"/>
  <c r="E301" i="8"/>
  <c r="C301" i="8"/>
  <c r="E300" i="8"/>
  <c r="D300" i="8"/>
  <c r="C300" i="8"/>
  <c r="E299" i="8"/>
  <c r="C299" i="8"/>
  <c r="E297" i="8"/>
  <c r="D296" i="8"/>
  <c r="D295" i="8"/>
  <c r="C295" i="8"/>
  <c r="D294" i="8"/>
  <c r="E293" i="8"/>
  <c r="D293" i="8"/>
  <c r="C293" i="8"/>
  <c r="E292" i="8"/>
  <c r="D292" i="8"/>
  <c r="C292" i="8"/>
  <c r="E291" i="8"/>
  <c r="C291" i="8"/>
  <c r="E289" i="8"/>
  <c r="D289" i="8"/>
  <c r="D288" i="8"/>
  <c r="D287" i="8"/>
  <c r="C287" i="8"/>
  <c r="E286" i="8"/>
  <c r="D286" i="8"/>
  <c r="E285" i="8"/>
  <c r="D285" i="8"/>
  <c r="C285" i="8"/>
  <c r="E284" i="8"/>
  <c r="D284" i="8"/>
  <c r="C284" i="8"/>
  <c r="E283" i="8"/>
  <c r="C283" i="8"/>
  <c r="D282" i="8"/>
  <c r="E281" i="8"/>
  <c r="D280" i="8"/>
  <c r="D279" i="8"/>
  <c r="C279" i="8"/>
  <c r="D278" i="8"/>
  <c r="E277" i="8"/>
  <c r="C277" i="8"/>
  <c r="E276" i="8"/>
  <c r="D276" i="8"/>
  <c r="C276" i="8"/>
  <c r="E275" i="8"/>
  <c r="C275" i="8"/>
  <c r="D274" i="8"/>
  <c r="E273" i="8"/>
  <c r="D273" i="8"/>
  <c r="D272" i="8"/>
  <c r="D271" i="8"/>
  <c r="C271" i="8"/>
  <c r="E270" i="8"/>
  <c r="D270" i="8"/>
  <c r="E269" i="8"/>
  <c r="D269" i="8"/>
  <c r="C269" i="8"/>
  <c r="E268" i="8"/>
  <c r="D268" i="8"/>
  <c r="C268" i="8"/>
  <c r="E267" i="8"/>
  <c r="C267" i="8"/>
  <c r="E265" i="8"/>
  <c r="D264" i="8"/>
  <c r="D263" i="8"/>
  <c r="C263" i="8"/>
  <c r="D262" i="8"/>
  <c r="E261" i="8"/>
  <c r="C261" i="8"/>
  <c r="E260" i="8"/>
  <c r="D260" i="8"/>
  <c r="C260" i="8"/>
  <c r="E259" i="8"/>
  <c r="C259" i="8"/>
  <c r="E257" i="8"/>
  <c r="D257" i="8"/>
  <c r="D256" i="8"/>
  <c r="D255" i="8"/>
  <c r="C255" i="8"/>
  <c r="E254" i="8"/>
  <c r="D254" i="8"/>
  <c r="E253" i="8"/>
  <c r="C253" i="8"/>
  <c r="E252" i="8"/>
  <c r="D252" i="8"/>
  <c r="C252" i="8"/>
  <c r="E251" i="8"/>
  <c r="C251" i="8"/>
  <c r="E249" i="8"/>
  <c r="D248" i="8"/>
  <c r="D247" i="8"/>
  <c r="C247" i="8"/>
  <c r="D246" i="8"/>
  <c r="E245" i="8"/>
  <c r="D245" i="8"/>
  <c r="C245" i="8"/>
  <c r="E244" i="8"/>
  <c r="D244" i="8"/>
  <c r="C244" i="8"/>
  <c r="E243" i="8"/>
  <c r="C243" i="8"/>
  <c r="E241" i="8"/>
  <c r="D241" i="8"/>
  <c r="D240" i="8"/>
  <c r="E239" i="8"/>
  <c r="D239" i="8"/>
  <c r="C239" i="8"/>
  <c r="E238" i="8"/>
  <c r="D238" i="8"/>
  <c r="E237" i="8"/>
  <c r="C237" i="8"/>
  <c r="E236" i="8"/>
  <c r="D236" i="8"/>
  <c r="C236" i="8"/>
  <c r="E235" i="8"/>
  <c r="C235" i="8"/>
  <c r="E234" i="8"/>
  <c r="E233" i="8"/>
  <c r="D232" i="8"/>
  <c r="D231" i="8"/>
  <c r="C231" i="8"/>
  <c r="D230" i="8"/>
  <c r="E229" i="8"/>
  <c r="C229" i="8"/>
  <c r="E228" i="8"/>
  <c r="D228" i="8"/>
  <c r="C228" i="8"/>
  <c r="E227" i="8"/>
  <c r="C227" i="8"/>
  <c r="E225" i="8"/>
  <c r="D224" i="8"/>
  <c r="D223" i="8"/>
  <c r="C223" i="8"/>
  <c r="D222" i="8"/>
  <c r="E221" i="8"/>
  <c r="C221" i="8"/>
  <c r="E220" i="8"/>
  <c r="D220" i="8"/>
  <c r="C220" i="8"/>
  <c r="E219" i="8"/>
  <c r="C219" i="8"/>
  <c r="E218" i="8"/>
  <c r="E217" i="8"/>
  <c r="D216" i="8"/>
  <c r="D215" i="8"/>
  <c r="C215" i="8"/>
  <c r="D214" i="8"/>
  <c r="E213" i="8"/>
  <c r="C213" i="8"/>
  <c r="E212" i="8"/>
  <c r="D212" i="8"/>
  <c r="C212" i="8"/>
  <c r="E211" i="8"/>
  <c r="C211" i="8"/>
  <c r="E209" i="8"/>
  <c r="D208" i="8"/>
  <c r="D207" i="8"/>
  <c r="C207" i="8"/>
  <c r="D206" i="8"/>
  <c r="E205" i="8"/>
  <c r="C205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D88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A1" i="8"/>
  <c r="N21" i="3"/>
  <c r="O21" i="3"/>
  <c r="P21" i="3"/>
  <c r="Q21" i="3"/>
  <c r="R21" i="3"/>
  <c r="S21" i="3"/>
  <c r="M21" i="3"/>
  <c r="L8" i="3"/>
  <c r="O22" i="7"/>
  <c r="V22" i="7" s="1"/>
  <c r="O36" i="7"/>
  <c r="V36" i="7" s="1"/>
  <c r="L36" i="7" s="1"/>
  <c r="O44" i="7"/>
  <c r="V44" i="7" s="1"/>
  <c r="L44" i="7" s="1"/>
  <c r="O55" i="7"/>
  <c r="V55" i="7" s="1"/>
  <c r="L55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0" i="7"/>
  <c r="V370" i="7" s="1"/>
  <c r="L370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0" i="7"/>
  <c r="V410" i="7" s="1"/>
  <c r="L410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J23" i="7"/>
  <c r="K40" i="7"/>
  <c r="K48" i="7"/>
  <c r="J57" i="7"/>
  <c r="K60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J380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J444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J492" i="7"/>
  <c r="K493" i="7"/>
  <c r="J494" i="7"/>
  <c r="K497" i="7"/>
  <c r="J498" i="7"/>
  <c r="K498" i="7"/>
  <c r="J499" i="7"/>
  <c r="J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E498" i="7"/>
  <c r="E497" i="7"/>
  <c r="D496" i="7"/>
  <c r="E495" i="7"/>
  <c r="D495" i="7"/>
  <c r="C495" i="7"/>
  <c r="D494" i="7"/>
  <c r="E493" i="7"/>
  <c r="D493" i="7"/>
  <c r="C493" i="7"/>
  <c r="E492" i="7"/>
  <c r="D492" i="7"/>
  <c r="C492" i="7"/>
  <c r="E491" i="7"/>
  <c r="C491" i="7"/>
  <c r="C490" i="7"/>
  <c r="E489" i="7"/>
  <c r="D488" i="7"/>
  <c r="D487" i="7"/>
  <c r="C487" i="7"/>
  <c r="D486" i="7"/>
  <c r="E485" i="7"/>
  <c r="C485" i="7"/>
  <c r="E484" i="7"/>
  <c r="D484" i="7"/>
  <c r="C484" i="7"/>
  <c r="E483" i="7"/>
  <c r="C483" i="7"/>
  <c r="E481" i="7"/>
  <c r="D480" i="7"/>
  <c r="D479" i="7"/>
  <c r="C479" i="7"/>
  <c r="D478" i="7"/>
  <c r="E477" i="7"/>
  <c r="C477" i="7"/>
  <c r="E476" i="7"/>
  <c r="D476" i="7"/>
  <c r="C476" i="7"/>
  <c r="E475" i="7"/>
  <c r="C475" i="7"/>
  <c r="E474" i="7"/>
  <c r="E473" i="7"/>
  <c r="D472" i="7"/>
  <c r="D471" i="7"/>
  <c r="C471" i="7"/>
  <c r="D470" i="7"/>
  <c r="C470" i="7"/>
  <c r="E469" i="7"/>
  <c r="D469" i="7"/>
  <c r="C469" i="7"/>
  <c r="E468" i="7"/>
  <c r="D468" i="7"/>
  <c r="C468" i="7"/>
  <c r="E467" i="7"/>
  <c r="C467" i="7"/>
  <c r="E465" i="7"/>
  <c r="D465" i="7"/>
  <c r="D464" i="7"/>
  <c r="D463" i="7"/>
  <c r="C463" i="7"/>
  <c r="D462" i="7"/>
  <c r="E461" i="7"/>
  <c r="C461" i="7"/>
  <c r="E460" i="7"/>
  <c r="D460" i="7"/>
  <c r="C460" i="7"/>
  <c r="E459" i="7"/>
  <c r="C459" i="7"/>
  <c r="D458" i="7"/>
  <c r="E457" i="7"/>
  <c r="D456" i="7"/>
  <c r="D455" i="7"/>
  <c r="C455" i="7"/>
  <c r="D454" i="7"/>
  <c r="E453" i="7"/>
  <c r="C453" i="7"/>
  <c r="E452" i="7"/>
  <c r="D452" i="7"/>
  <c r="C452" i="7"/>
  <c r="E451" i="7"/>
  <c r="C451" i="7"/>
  <c r="D450" i="7"/>
  <c r="E449" i="7"/>
  <c r="D449" i="7"/>
  <c r="D448" i="7"/>
  <c r="D447" i="7"/>
  <c r="C447" i="7"/>
  <c r="E446" i="7"/>
  <c r="D446" i="7"/>
  <c r="E445" i="7"/>
  <c r="C445" i="7"/>
  <c r="E444" i="7"/>
  <c r="D444" i="7"/>
  <c r="C444" i="7"/>
  <c r="E443" i="7"/>
  <c r="C443" i="7"/>
  <c r="E441" i="7"/>
  <c r="D440" i="7"/>
  <c r="D439" i="7"/>
  <c r="C439" i="7"/>
  <c r="D438" i="7"/>
  <c r="E437" i="7"/>
  <c r="C437" i="7"/>
  <c r="E436" i="7"/>
  <c r="D436" i="7"/>
  <c r="C436" i="7"/>
  <c r="E435" i="7"/>
  <c r="C435" i="7"/>
  <c r="E434" i="7"/>
  <c r="E433" i="7"/>
  <c r="D432" i="7"/>
  <c r="D431" i="7"/>
  <c r="C431" i="7"/>
  <c r="E430" i="7"/>
  <c r="D430" i="7"/>
  <c r="E429" i="7"/>
  <c r="D429" i="7"/>
  <c r="C429" i="7"/>
  <c r="E428" i="7"/>
  <c r="D428" i="7"/>
  <c r="C428" i="7"/>
  <c r="E427" i="7"/>
  <c r="C427" i="7"/>
  <c r="E425" i="7"/>
  <c r="D424" i="7"/>
  <c r="D423" i="7"/>
  <c r="C423" i="7"/>
  <c r="D422" i="7"/>
  <c r="E421" i="7"/>
  <c r="C421" i="7"/>
  <c r="E420" i="7"/>
  <c r="D420" i="7"/>
  <c r="C420" i="7"/>
  <c r="E419" i="7"/>
  <c r="C419" i="7"/>
  <c r="E417" i="7"/>
  <c r="D416" i="7"/>
  <c r="D415" i="7"/>
  <c r="C415" i="7"/>
  <c r="D414" i="7"/>
  <c r="E413" i="7"/>
  <c r="D413" i="7"/>
  <c r="C413" i="7"/>
  <c r="E412" i="7"/>
  <c r="D412" i="7"/>
  <c r="C412" i="7"/>
  <c r="E411" i="7"/>
  <c r="C411" i="7"/>
  <c r="E409" i="7"/>
  <c r="D408" i="7"/>
  <c r="D407" i="7"/>
  <c r="C407" i="7"/>
  <c r="D406" i="7"/>
  <c r="E405" i="7"/>
  <c r="C405" i="7"/>
  <c r="E404" i="7"/>
  <c r="D404" i="7"/>
  <c r="C404" i="7"/>
  <c r="E403" i="7"/>
  <c r="C403" i="7"/>
  <c r="E401" i="7"/>
  <c r="D401" i="7"/>
  <c r="D400" i="7"/>
  <c r="D399" i="7"/>
  <c r="C399" i="7"/>
  <c r="E398" i="7"/>
  <c r="D398" i="7"/>
  <c r="E397" i="7"/>
  <c r="C397" i="7"/>
  <c r="E396" i="7"/>
  <c r="D396" i="7"/>
  <c r="C396" i="7"/>
  <c r="E395" i="7"/>
  <c r="C395" i="7"/>
  <c r="C394" i="7"/>
  <c r="E393" i="7"/>
  <c r="D393" i="7"/>
  <c r="D392" i="7"/>
  <c r="D391" i="7"/>
  <c r="C391" i="7"/>
  <c r="D390" i="7"/>
  <c r="E389" i="7"/>
  <c r="C389" i="7"/>
  <c r="E388" i="7"/>
  <c r="D388" i="7"/>
  <c r="C388" i="7"/>
  <c r="E387" i="7"/>
  <c r="C387" i="7"/>
  <c r="E385" i="7"/>
  <c r="D384" i="7"/>
  <c r="D383" i="7"/>
  <c r="C383" i="7"/>
  <c r="D382" i="7"/>
  <c r="E381" i="7"/>
  <c r="D381" i="7"/>
  <c r="C381" i="7"/>
  <c r="E380" i="7"/>
  <c r="D380" i="7"/>
  <c r="C380" i="7"/>
  <c r="E379" i="7"/>
  <c r="C379" i="7"/>
  <c r="E377" i="7"/>
  <c r="D377" i="7"/>
  <c r="D376" i="7"/>
  <c r="D375" i="7"/>
  <c r="C375" i="7"/>
  <c r="E374" i="7"/>
  <c r="D374" i="7"/>
  <c r="E373" i="7"/>
  <c r="D373" i="7"/>
  <c r="C373" i="7"/>
  <c r="E372" i="7"/>
  <c r="D372" i="7"/>
  <c r="C372" i="7"/>
  <c r="E371" i="7"/>
  <c r="C371" i="7"/>
  <c r="E369" i="7"/>
  <c r="D368" i="7"/>
  <c r="D367" i="7"/>
  <c r="C367" i="7"/>
  <c r="D366" i="7"/>
  <c r="E365" i="7"/>
  <c r="C365" i="7"/>
  <c r="E364" i="7"/>
  <c r="D364" i="7"/>
  <c r="C364" i="7"/>
  <c r="E363" i="7"/>
  <c r="C363" i="7"/>
  <c r="E361" i="7"/>
  <c r="D361" i="7"/>
  <c r="D360" i="7"/>
  <c r="D359" i="7"/>
  <c r="C359" i="7"/>
  <c r="E358" i="7"/>
  <c r="D358" i="7"/>
  <c r="E357" i="7"/>
  <c r="C357" i="7"/>
  <c r="E356" i="7"/>
  <c r="D356" i="7"/>
  <c r="C356" i="7"/>
  <c r="E355" i="7"/>
  <c r="C355" i="7"/>
  <c r="E353" i="7"/>
  <c r="D352" i="7"/>
  <c r="D351" i="7"/>
  <c r="C351" i="7"/>
  <c r="D350" i="7"/>
  <c r="E349" i="7"/>
  <c r="D349" i="7"/>
  <c r="C349" i="7"/>
  <c r="E348" i="7"/>
  <c r="D348" i="7"/>
  <c r="C348" i="7"/>
  <c r="E347" i="7"/>
  <c r="C347" i="7"/>
  <c r="E345" i="7"/>
  <c r="D344" i="7"/>
  <c r="D343" i="7"/>
  <c r="C343" i="7"/>
  <c r="E342" i="7"/>
  <c r="D342" i="7"/>
  <c r="E341" i="7"/>
  <c r="C341" i="7"/>
  <c r="E340" i="7"/>
  <c r="D340" i="7"/>
  <c r="C340" i="7"/>
  <c r="E339" i="7"/>
  <c r="C339" i="7"/>
  <c r="E337" i="7"/>
  <c r="D336" i="7"/>
  <c r="D335" i="7"/>
  <c r="C335" i="7"/>
  <c r="D334" i="7"/>
  <c r="E333" i="7"/>
  <c r="C333" i="7"/>
  <c r="E332" i="7"/>
  <c r="D332" i="7"/>
  <c r="C332" i="7"/>
  <c r="E331" i="7"/>
  <c r="C331" i="7"/>
  <c r="E330" i="7"/>
  <c r="E329" i="7"/>
  <c r="D329" i="7"/>
  <c r="D328" i="7"/>
  <c r="E327" i="7"/>
  <c r="D327" i="7"/>
  <c r="C327" i="7"/>
  <c r="D326" i="7"/>
  <c r="C326" i="7"/>
  <c r="E325" i="7"/>
  <c r="C325" i="7"/>
  <c r="E324" i="7"/>
  <c r="D324" i="7"/>
  <c r="C324" i="7"/>
  <c r="E323" i="7"/>
  <c r="C323" i="7"/>
  <c r="E321" i="7"/>
  <c r="D320" i="7"/>
  <c r="D319" i="7"/>
  <c r="C319" i="7"/>
  <c r="D318" i="7"/>
  <c r="E317" i="7"/>
  <c r="D317" i="7"/>
  <c r="C317" i="7"/>
  <c r="E316" i="7"/>
  <c r="D316" i="7"/>
  <c r="C316" i="7"/>
  <c r="E315" i="7"/>
  <c r="C315" i="7"/>
  <c r="E313" i="7"/>
  <c r="D312" i="7"/>
  <c r="D311" i="7"/>
  <c r="C311" i="7"/>
  <c r="D310" i="7"/>
  <c r="E309" i="7"/>
  <c r="C309" i="7"/>
  <c r="E308" i="7"/>
  <c r="D308" i="7"/>
  <c r="C308" i="7"/>
  <c r="E307" i="7"/>
  <c r="C307" i="7"/>
  <c r="E305" i="7"/>
  <c r="D304" i="7"/>
  <c r="D303" i="7"/>
  <c r="C303" i="7"/>
  <c r="D302" i="7"/>
  <c r="E301" i="7"/>
  <c r="D301" i="7"/>
  <c r="C301" i="7"/>
  <c r="E300" i="7"/>
  <c r="D300" i="7"/>
  <c r="C300" i="7"/>
  <c r="E299" i="7"/>
  <c r="C299" i="7"/>
  <c r="E297" i="7"/>
  <c r="D297" i="7"/>
  <c r="D296" i="7"/>
  <c r="D295" i="7"/>
  <c r="C295" i="7"/>
  <c r="E294" i="7"/>
  <c r="D294" i="7"/>
  <c r="E293" i="7"/>
  <c r="D293" i="7"/>
  <c r="C293" i="7"/>
  <c r="E292" i="7"/>
  <c r="D292" i="7"/>
  <c r="C292" i="7"/>
  <c r="E291" i="7"/>
  <c r="C291" i="7"/>
  <c r="D290" i="7"/>
  <c r="E289" i="7"/>
  <c r="D288" i="7"/>
  <c r="D287" i="7"/>
  <c r="C287" i="7"/>
  <c r="E286" i="7"/>
  <c r="D286" i="7"/>
  <c r="E285" i="7"/>
  <c r="D285" i="7"/>
  <c r="C285" i="7"/>
  <c r="E284" i="7"/>
  <c r="D284" i="7"/>
  <c r="C284" i="7"/>
  <c r="E283" i="7"/>
  <c r="C283" i="7"/>
  <c r="E281" i="7"/>
  <c r="D280" i="7"/>
  <c r="D279" i="7"/>
  <c r="C279" i="7"/>
  <c r="D278" i="7"/>
  <c r="E277" i="7"/>
  <c r="C277" i="7"/>
  <c r="E276" i="7"/>
  <c r="D276" i="7"/>
  <c r="C276" i="7"/>
  <c r="E275" i="7"/>
  <c r="C275" i="7"/>
  <c r="E273" i="7"/>
  <c r="D272" i="7"/>
  <c r="D271" i="7"/>
  <c r="C271" i="7"/>
  <c r="D270" i="7"/>
  <c r="E269" i="7"/>
  <c r="D269" i="7"/>
  <c r="C269" i="7"/>
  <c r="E268" i="7"/>
  <c r="D268" i="7"/>
  <c r="C268" i="7"/>
  <c r="E267" i="7"/>
  <c r="C267" i="7"/>
  <c r="E265" i="7"/>
  <c r="D264" i="7"/>
  <c r="D263" i="7"/>
  <c r="C263" i="7"/>
  <c r="D262" i="7"/>
  <c r="E261" i="7"/>
  <c r="C261" i="7"/>
  <c r="E260" i="7"/>
  <c r="D260" i="7"/>
  <c r="C260" i="7"/>
  <c r="E259" i="7"/>
  <c r="C259" i="7"/>
  <c r="E257" i="7"/>
  <c r="D256" i="7"/>
  <c r="D255" i="7"/>
  <c r="C255" i="7"/>
  <c r="D254" i="7"/>
  <c r="E253" i="7"/>
  <c r="D253" i="7"/>
  <c r="C253" i="7"/>
  <c r="E252" i="7"/>
  <c r="D252" i="7"/>
  <c r="C252" i="7"/>
  <c r="E251" i="7"/>
  <c r="C251" i="7"/>
  <c r="E249" i="7"/>
  <c r="D248" i="7"/>
  <c r="D247" i="7"/>
  <c r="C247" i="7"/>
  <c r="D246" i="7"/>
  <c r="E245" i="7"/>
  <c r="C245" i="7"/>
  <c r="E244" i="7"/>
  <c r="D244" i="7"/>
  <c r="C244" i="7"/>
  <c r="E243" i="7"/>
  <c r="C243" i="7"/>
  <c r="E241" i="7"/>
  <c r="D240" i="7"/>
  <c r="D239" i="7"/>
  <c r="C239" i="7"/>
  <c r="D238" i="7"/>
  <c r="E237" i="7"/>
  <c r="D237" i="7"/>
  <c r="C237" i="7"/>
  <c r="E236" i="7"/>
  <c r="D236" i="7"/>
  <c r="C236" i="7"/>
  <c r="E235" i="7"/>
  <c r="C235" i="7"/>
  <c r="E233" i="7"/>
  <c r="D233" i="7"/>
  <c r="D232" i="7"/>
  <c r="D231" i="7"/>
  <c r="C231" i="7"/>
  <c r="E230" i="7"/>
  <c r="D230" i="7"/>
  <c r="E229" i="7"/>
  <c r="D229" i="7"/>
  <c r="C229" i="7"/>
  <c r="E228" i="7"/>
  <c r="D228" i="7"/>
  <c r="C228" i="7"/>
  <c r="E227" i="7"/>
  <c r="C227" i="7"/>
  <c r="E225" i="7"/>
  <c r="D225" i="7"/>
  <c r="D224" i="7"/>
  <c r="D223" i="7"/>
  <c r="C223" i="7"/>
  <c r="D222" i="7"/>
  <c r="E221" i="7"/>
  <c r="C221" i="7"/>
  <c r="E220" i="7"/>
  <c r="D220" i="7"/>
  <c r="C220" i="7"/>
  <c r="E219" i="7"/>
  <c r="C219" i="7"/>
  <c r="E217" i="7"/>
  <c r="D216" i="7"/>
  <c r="D215" i="7"/>
  <c r="C215" i="7"/>
  <c r="D214" i="7"/>
  <c r="E213" i="7"/>
  <c r="C213" i="7"/>
  <c r="E212" i="7"/>
  <c r="D212" i="7"/>
  <c r="C212" i="7"/>
  <c r="E211" i="7"/>
  <c r="C211" i="7"/>
  <c r="E210" i="7"/>
  <c r="E209" i="7"/>
  <c r="D208" i="7"/>
  <c r="D207" i="7"/>
  <c r="C207" i="7"/>
  <c r="D206" i="7"/>
  <c r="E205" i="7"/>
  <c r="C205" i="7"/>
  <c r="E204" i="7"/>
  <c r="D204" i="7"/>
  <c r="C204" i="7"/>
  <c r="E203" i="7"/>
  <c r="C203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1" i="7"/>
  <c r="B412" i="7"/>
  <c r="B220" i="7"/>
  <c r="B444" i="7"/>
  <c r="A485" i="7"/>
  <c r="B380" i="7"/>
  <c r="B316" i="7"/>
  <c r="B476" i="7"/>
  <c r="B348" i="7"/>
  <c r="B157" i="7"/>
  <c r="B156" i="7"/>
  <c r="B443" i="8"/>
  <c r="A479" i="8"/>
  <c r="A191" i="7"/>
  <c r="A275" i="7"/>
  <c r="A319" i="7"/>
  <c r="A351" i="7"/>
  <c r="A383" i="7"/>
  <c r="A415" i="7"/>
  <c r="A447" i="7"/>
  <c r="A255" i="7"/>
  <c r="A287" i="7"/>
  <c r="A127" i="7"/>
  <c r="A159" i="7"/>
  <c r="A147" i="8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54" i="14"/>
  <c r="B252" i="13"/>
  <c r="B252" i="12"/>
  <c r="B252" i="11"/>
  <c r="B252" i="10"/>
  <c r="B252" i="9"/>
  <c r="B286" i="14"/>
  <c r="B284" i="13"/>
  <c r="B284" i="12"/>
  <c r="B284" i="11"/>
  <c r="B284" i="10"/>
  <c r="B284" i="9"/>
  <c r="B318" i="14"/>
  <c r="B316" i="13"/>
  <c r="B316" i="12"/>
  <c r="B316" i="11"/>
  <c r="B316" i="10"/>
  <c r="B316" i="9"/>
  <c r="B350" i="14"/>
  <c r="B348" i="13"/>
  <c r="B348" i="12"/>
  <c r="B348" i="11"/>
  <c r="B348" i="10"/>
  <c r="B348" i="9"/>
  <c r="B382" i="14"/>
  <c r="B380" i="13"/>
  <c r="B380" i="12"/>
  <c r="B380" i="11"/>
  <c r="B380" i="10"/>
  <c r="B380" i="9"/>
  <c r="B414" i="14"/>
  <c r="B412" i="13"/>
  <c r="B412" i="12"/>
  <c r="B412" i="11"/>
  <c r="B412" i="10"/>
  <c r="B412" i="9"/>
  <c r="B446" i="14"/>
  <c r="B444" i="13"/>
  <c r="B444" i="12"/>
  <c r="B444" i="11"/>
  <c r="B444" i="10"/>
  <c r="B444" i="9"/>
  <c r="B478" i="14"/>
  <c r="B476" i="13"/>
  <c r="B476" i="12"/>
  <c r="B476" i="11"/>
  <c r="B476" i="10"/>
  <c r="B476" i="9"/>
  <c r="B124" i="8"/>
  <c r="B187" i="8"/>
  <c r="B124" i="9"/>
  <c r="B156" i="9"/>
  <c r="B159" i="14"/>
  <c r="B157" i="13"/>
  <c r="B157" i="12"/>
  <c r="B157" i="11"/>
  <c r="B157" i="10"/>
  <c r="B253" i="13"/>
  <c r="B287" i="14"/>
  <c r="B381" i="13"/>
  <c r="B423" i="14"/>
  <c r="B421" i="12"/>
  <c r="B421" i="13"/>
  <c r="B421" i="11"/>
  <c r="B421" i="10"/>
  <c r="B421" i="9"/>
  <c r="B180" i="8"/>
  <c r="B284" i="8"/>
  <c r="B188" i="8"/>
  <c r="B421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91" i="13"/>
  <c r="B295" i="10"/>
  <c r="B299" i="11"/>
  <c r="B327" i="13"/>
  <c r="B333" i="14"/>
  <c r="B343" i="10"/>
  <c r="B349" i="14"/>
  <c r="B347" i="13"/>
  <c r="B347" i="12"/>
  <c r="B347" i="11"/>
  <c r="B347" i="10"/>
  <c r="B347" i="9"/>
  <c r="B359" i="13"/>
  <c r="B363" i="13"/>
  <c r="B391" i="11"/>
  <c r="B423" i="12"/>
  <c r="B427" i="11"/>
  <c r="B445" i="14"/>
  <c r="B443" i="12"/>
  <c r="B443" i="13"/>
  <c r="B443" i="11"/>
  <c r="B443" i="10"/>
  <c r="B443" i="9"/>
  <c r="B451" i="11"/>
  <c r="B487" i="10"/>
  <c r="B179" i="8"/>
  <c r="B252" i="8"/>
  <c r="B26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28" i="9"/>
  <c r="A260" i="7"/>
  <c r="A292" i="13"/>
  <c r="A324" i="11"/>
  <c r="A356" i="9"/>
  <c r="A133" i="11"/>
  <c r="A263" i="14"/>
  <c r="A357" i="11"/>
  <c r="A389" i="10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23" i="9"/>
  <c r="A235" i="13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7" i="12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1" i="8"/>
  <c r="A301" i="14"/>
  <c r="A299" i="13"/>
  <c r="A299" i="12"/>
  <c r="A299" i="11"/>
  <c r="A299" i="10"/>
  <c r="A299" i="9"/>
  <c r="A299" i="8"/>
  <c r="A309" i="14"/>
  <c r="A315" i="11"/>
  <c r="A321" i="14"/>
  <c r="A319" i="12"/>
  <c r="A319" i="11"/>
  <c r="A319" i="13"/>
  <c r="A319" i="10"/>
  <c r="A319" i="9"/>
  <c r="A323" i="10"/>
  <c r="A331" i="12"/>
  <c r="A335" i="11"/>
  <c r="A347" i="13"/>
  <c r="A353" i="14"/>
  <c r="A351" i="13"/>
  <c r="A351" i="12"/>
  <c r="A351" i="11"/>
  <c r="A351" i="10"/>
  <c r="A351" i="9"/>
  <c r="A363" i="12"/>
  <c r="A367" i="13"/>
  <c r="A385" i="14"/>
  <c r="A383" i="12"/>
  <c r="A383" i="13"/>
  <c r="A383" i="11"/>
  <c r="A383" i="10"/>
  <c r="A383" i="9"/>
  <c r="A417" i="14"/>
  <c r="A415" i="13"/>
  <c r="A415" i="12"/>
  <c r="A415" i="11"/>
  <c r="A415" i="10"/>
  <c r="A415" i="9"/>
  <c r="A427" i="13"/>
  <c r="A429" i="14"/>
  <c r="A427" i="12"/>
  <c r="A427" i="11"/>
  <c r="A427" i="10"/>
  <c r="A427" i="9"/>
  <c r="A427" i="8"/>
  <c r="A223" i="8"/>
  <c r="A435" i="13"/>
  <c r="A437" i="14"/>
  <c r="A435" i="12"/>
  <c r="A435" i="11"/>
  <c r="A435" i="10"/>
  <c r="A449" i="14"/>
  <c r="A447" i="12"/>
  <c r="A447" i="13"/>
  <c r="A447" i="11"/>
  <c r="A447" i="10"/>
  <c r="A451" i="10"/>
  <c r="A467" i="12"/>
  <c r="A481" i="14"/>
  <c r="A479" i="13"/>
  <c r="A479" i="12"/>
  <c r="A479" i="11"/>
  <c r="A479" i="10"/>
  <c r="A497" i="14"/>
  <c r="A388" i="13"/>
  <c r="A406" i="14"/>
  <c r="A486" i="14"/>
  <c r="A435" i="8"/>
  <c r="A447" i="9"/>
  <c r="A479" i="9"/>
  <c r="A485" i="10"/>
  <c r="A372" i="9"/>
  <c r="A420" i="9"/>
  <c r="A435" i="9"/>
  <c r="A451" i="9"/>
  <c r="A148" i="8"/>
  <c r="A164" i="8"/>
  <c r="A180" i="8"/>
  <c r="A276" i="8"/>
  <c r="A292" i="8"/>
  <c r="A412" i="8"/>
  <c r="A1" i="4"/>
  <c r="A1" i="1"/>
  <c r="A1" i="2"/>
  <c r="A1" i="3"/>
  <c r="A1" i="5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 s="1"/>
  <c r="C14" i="1"/>
  <c r="C8" i="1" s="1"/>
  <c r="C16" i="1"/>
  <c r="C34" i="1"/>
  <c r="D34" i="1"/>
  <c r="D30" i="1"/>
  <c r="D26" i="1"/>
  <c r="D33" i="1"/>
  <c r="D23" i="1"/>
  <c r="D19" i="1"/>
  <c r="D16" i="1"/>
  <c r="D27" i="1"/>
  <c r="E15" i="1"/>
  <c r="D17" i="1"/>
  <c r="D14" i="1"/>
  <c r="D32" i="1"/>
  <c r="D21" i="1"/>
  <c r="E16" i="1"/>
  <c r="D28" i="1"/>
  <c r="D15" i="1"/>
  <c r="D20" i="1"/>
  <c r="E14" i="1"/>
  <c r="D24" i="1"/>
  <c r="D25" i="1"/>
  <c r="D17" i="2" l="1"/>
  <c r="D213" i="7"/>
  <c r="E258" i="7"/>
  <c r="E354" i="7"/>
  <c r="E314" i="8"/>
  <c r="E482" i="8"/>
  <c r="D245" i="9"/>
  <c r="E202" i="12"/>
  <c r="E202" i="13"/>
  <c r="F207" i="9"/>
  <c r="F207" i="8"/>
  <c r="D213" i="13"/>
  <c r="D215" i="14"/>
  <c r="D213" i="12"/>
  <c r="D213" i="11"/>
  <c r="M215" i="3"/>
  <c r="T215" i="3" s="1"/>
  <c r="G215" i="3" s="1"/>
  <c r="F215" i="10"/>
  <c r="F215" i="11"/>
  <c r="F215" i="12"/>
  <c r="F215" i="13"/>
  <c r="F215" i="8"/>
  <c r="E218" i="13"/>
  <c r="E220" i="14"/>
  <c r="D223" i="14"/>
  <c r="D221" i="12"/>
  <c r="D221" i="11"/>
  <c r="F223" i="10"/>
  <c r="F223" i="11"/>
  <c r="F223" i="12"/>
  <c r="F223" i="13"/>
  <c r="F223" i="8"/>
  <c r="F223" i="9"/>
  <c r="M223" i="3"/>
  <c r="T223" i="3" s="1"/>
  <c r="G223" i="3" s="1"/>
  <c r="D231" i="14"/>
  <c r="D229" i="12"/>
  <c r="D229" i="11"/>
  <c r="D229" i="13"/>
  <c r="F231" i="11"/>
  <c r="F231" i="12"/>
  <c r="F231" i="13"/>
  <c r="F231" i="8"/>
  <c r="F231" i="9"/>
  <c r="F231" i="10"/>
  <c r="E234" i="12"/>
  <c r="E234" i="11"/>
  <c r="E234" i="13"/>
  <c r="E236" i="14"/>
  <c r="D239" i="14"/>
  <c r="D237" i="12"/>
  <c r="D237" i="11"/>
  <c r="D237" i="13"/>
  <c r="F239" i="12"/>
  <c r="F239" i="13"/>
  <c r="F239" i="8"/>
  <c r="F239" i="9"/>
  <c r="M239" i="3"/>
  <c r="T239" i="3" s="1"/>
  <c r="G239" i="3" s="1"/>
  <c r="F239" i="11"/>
  <c r="E242" i="13"/>
  <c r="E244" i="14"/>
  <c r="E242" i="12"/>
  <c r="E242" i="11"/>
  <c r="D245" i="13"/>
  <c r="D247" i="14"/>
  <c r="D245" i="12"/>
  <c r="F247" i="13"/>
  <c r="F247" i="9"/>
  <c r="F247" i="8"/>
  <c r="M247" i="3"/>
  <c r="T247" i="3" s="1"/>
  <c r="G247" i="3" s="1"/>
  <c r="F247" i="10"/>
  <c r="F247" i="12"/>
  <c r="E250" i="12"/>
  <c r="E252" i="14"/>
  <c r="E250" i="13"/>
  <c r="E250" i="11"/>
  <c r="D253" i="11"/>
  <c r="D253" i="12"/>
  <c r="D255" i="14"/>
  <c r="D253" i="13"/>
  <c r="F255" i="9"/>
  <c r="F255" i="8"/>
  <c r="M255" i="3"/>
  <c r="T255" i="3" s="1"/>
  <c r="G255" i="3" s="1"/>
  <c r="F255" i="10"/>
  <c r="F255" i="11"/>
  <c r="F255" i="13"/>
  <c r="E260" i="14"/>
  <c r="E258" i="13"/>
  <c r="E258" i="11"/>
  <c r="E258" i="12"/>
  <c r="D261" i="13"/>
  <c r="D261" i="11"/>
  <c r="D263" i="14"/>
  <c r="D261" i="12"/>
  <c r="F263" i="8"/>
  <c r="M263" i="3"/>
  <c r="T263" i="3" s="1"/>
  <c r="G263" i="3" s="1"/>
  <c r="F263" i="10"/>
  <c r="F263" i="11"/>
  <c r="F263" i="12"/>
  <c r="F263" i="9"/>
  <c r="E268" i="14"/>
  <c r="E266" i="13"/>
  <c r="E266" i="11"/>
  <c r="D269" i="12"/>
  <c r="D269" i="13"/>
  <c r="M271" i="3"/>
  <c r="T271" i="3" s="1"/>
  <c r="G271" i="3" s="1"/>
  <c r="F271" i="10"/>
  <c r="F271" i="11"/>
  <c r="F271" i="12"/>
  <c r="F271" i="13"/>
  <c r="F271" i="8"/>
  <c r="E274" i="13"/>
  <c r="E274" i="12"/>
  <c r="E276" i="14"/>
  <c r="E274" i="11"/>
  <c r="D277" i="11"/>
  <c r="D277" i="12"/>
  <c r="D277" i="13"/>
  <c r="M279" i="3"/>
  <c r="T279" i="3" s="1"/>
  <c r="G279" i="3" s="1"/>
  <c r="F279" i="10"/>
  <c r="F279" i="11"/>
  <c r="F279" i="13"/>
  <c r="F279" i="12"/>
  <c r="F279" i="9"/>
  <c r="E282" i="11"/>
  <c r="E284" i="14"/>
  <c r="E282" i="12"/>
  <c r="D285" i="13"/>
  <c r="D285" i="11"/>
  <c r="D285" i="12"/>
  <c r="F287" i="10"/>
  <c r="F287" i="11"/>
  <c r="F287" i="12"/>
  <c r="F287" i="13"/>
  <c r="F287" i="9"/>
  <c r="J287" i="3"/>
  <c r="F287" i="8"/>
  <c r="M287" i="3"/>
  <c r="T287" i="3" s="1"/>
  <c r="G287" i="3" s="1"/>
  <c r="E290" i="13"/>
  <c r="E292" i="14"/>
  <c r="E290" i="11"/>
  <c r="E290" i="12"/>
  <c r="D293" i="13"/>
  <c r="D293" i="11"/>
  <c r="D295" i="14"/>
  <c r="D293" i="12"/>
  <c r="F295" i="11"/>
  <c r="F295" i="13"/>
  <c r="F295" i="12"/>
  <c r="F295" i="9"/>
  <c r="F295" i="8"/>
  <c r="F295" i="10"/>
  <c r="E298" i="12"/>
  <c r="E300" i="14"/>
  <c r="E298" i="13"/>
  <c r="D301" i="11"/>
  <c r="D301" i="12"/>
  <c r="D301" i="13"/>
  <c r="D303" i="14"/>
  <c r="F303" i="12"/>
  <c r="F303" i="13"/>
  <c r="F303" i="9"/>
  <c r="F303" i="8"/>
  <c r="M303" i="3"/>
  <c r="T303" i="3" s="1"/>
  <c r="G303" i="3" s="1"/>
  <c r="F303" i="11"/>
  <c r="E306" i="11"/>
  <c r="E306" i="12"/>
  <c r="E308" i="14"/>
  <c r="E306" i="13"/>
  <c r="D309" i="12"/>
  <c r="D309" i="11"/>
  <c r="D309" i="13"/>
  <c r="D309" i="10"/>
  <c r="F311" i="12"/>
  <c r="F311" i="9"/>
  <c r="F311" i="8"/>
  <c r="M311" i="3"/>
  <c r="T311" i="3" s="1"/>
  <c r="G311" i="3" s="1"/>
  <c r="F311" i="10"/>
  <c r="F311" i="13"/>
  <c r="E316" i="14"/>
  <c r="E314" i="12"/>
  <c r="E314" i="11"/>
  <c r="D317" i="13"/>
  <c r="D317" i="10"/>
  <c r="F319" i="9"/>
  <c r="F319" i="8"/>
  <c r="M319" i="3"/>
  <c r="T319" i="3" s="1"/>
  <c r="G319" i="3" s="1"/>
  <c r="F319" i="10"/>
  <c r="F319" i="11"/>
  <c r="F319" i="13"/>
  <c r="E322" i="10"/>
  <c r="E322" i="13"/>
  <c r="E324" i="14"/>
  <c r="E322" i="12"/>
  <c r="E322" i="11"/>
  <c r="D325" i="11"/>
  <c r="D325" i="12"/>
  <c r="D325" i="10"/>
  <c r="D325" i="13"/>
  <c r="F327" i="8"/>
  <c r="M327" i="3"/>
  <c r="T327" i="3" s="1"/>
  <c r="G327" i="3" s="1"/>
  <c r="F327" i="10"/>
  <c r="F327" i="11"/>
  <c r="F327" i="13"/>
  <c r="F327" i="9"/>
  <c r="E330" i="11"/>
  <c r="E332" i="14"/>
  <c r="E330" i="12"/>
  <c r="E330" i="10"/>
  <c r="E330" i="13"/>
  <c r="D333" i="13"/>
  <c r="D333" i="11"/>
  <c r="D333" i="12"/>
  <c r="D333" i="10"/>
  <c r="D335" i="14"/>
  <c r="M335" i="3"/>
  <c r="T335" i="3" s="1"/>
  <c r="G335" i="3" s="1"/>
  <c r="F335" i="10"/>
  <c r="F335" i="11"/>
  <c r="F335" i="12"/>
  <c r="F335" i="13"/>
  <c r="F335" i="8"/>
  <c r="E338" i="13"/>
  <c r="E338" i="11"/>
  <c r="E338" i="12"/>
  <c r="E338" i="10"/>
  <c r="E340" i="14"/>
  <c r="D341" i="13"/>
  <c r="D343" i="14"/>
  <c r="D341" i="11"/>
  <c r="M343" i="3"/>
  <c r="T343" i="3" s="1"/>
  <c r="G343" i="3" s="1"/>
  <c r="F343" i="10"/>
  <c r="F343" i="11"/>
  <c r="F343" i="13"/>
  <c r="F343" i="12"/>
  <c r="F343" i="9"/>
  <c r="E346" i="13"/>
  <c r="E346" i="12"/>
  <c r="E346" i="10"/>
  <c r="D351" i="14"/>
  <c r="D349" i="12"/>
  <c r="D349" i="13"/>
  <c r="D349" i="11"/>
  <c r="F351" i="10"/>
  <c r="F351" i="11"/>
  <c r="F351" i="12"/>
  <c r="F351" i="13"/>
  <c r="F351" i="9"/>
  <c r="F351" i="8"/>
  <c r="M351" i="3"/>
  <c r="T351" i="3" s="1"/>
  <c r="G351" i="3" s="1"/>
  <c r="E354" i="11"/>
  <c r="E354" i="12"/>
  <c r="E354" i="13"/>
  <c r="E356" i="14"/>
  <c r="D357" i="10"/>
  <c r="D357" i="11"/>
  <c r="D357" i="12"/>
  <c r="D357" i="13"/>
  <c r="F359" i="11"/>
  <c r="F359" i="13"/>
  <c r="F359" i="12"/>
  <c r="F359" i="9"/>
  <c r="F359" i="8"/>
  <c r="F359" i="10"/>
  <c r="E364" i="14"/>
  <c r="E362" i="10"/>
  <c r="E362" i="11"/>
  <c r="E362" i="12"/>
  <c r="D367" i="14"/>
  <c r="D365" i="10"/>
  <c r="D365" i="11"/>
  <c r="D365" i="13"/>
  <c r="F367" i="12"/>
  <c r="F367" i="13"/>
  <c r="F367" i="9"/>
  <c r="F367" i="8"/>
  <c r="M367" i="3"/>
  <c r="T367" i="3" s="1"/>
  <c r="G367" i="3" s="1"/>
  <c r="F367" i="11"/>
  <c r="E370" i="13"/>
  <c r="E370" i="11"/>
  <c r="E370" i="10"/>
  <c r="E370" i="12"/>
  <c r="D375" i="14"/>
  <c r="D373" i="12"/>
  <c r="D373" i="13"/>
  <c r="D373" i="11"/>
  <c r="D373" i="10"/>
  <c r="F375" i="12"/>
  <c r="F375" i="9"/>
  <c r="F375" i="8"/>
  <c r="M375" i="3"/>
  <c r="T375" i="3" s="1"/>
  <c r="G375" i="3" s="1"/>
  <c r="F375" i="10"/>
  <c r="F375" i="13"/>
  <c r="E378" i="11"/>
  <c r="E378" i="12"/>
  <c r="E380" i="14"/>
  <c r="E378" i="13"/>
  <c r="E378" i="10"/>
  <c r="D381" i="11"/>
  <c r="D381" i="10"/>
  <c r="D381" i="12"/>
  <c r="D381" i="13"/>
  <c r="F383" i="9"/>
  <c r="F383" i="8"/>
  <c r="M383" i="3"/>
  <c r="T383" i="3" s="1"/>
  <c r="G383" i="3" s="1"/>
  <c r="F383" i="10"/>
  <c r="F383" i="11"/>
  <c r="F383" i="13"/>
  <c r="E388" i="14"/>
  <c r="E386" i="11"/>
  <c r="E386" i="10"/>
  <c r="E386" i="12"/>
  <c r="E386" i="13"/>
  <c r="D391" i="14"/>
  <c r="D389" i="11"/>
  <c r="D389" i="10"/>
  <c r="F391" i="8"/>
  <c r="M391" i="3"/>
  <c r="T391" i="3" s="1"/>
  <c r="G391" i="3" s="1"/>
  <c r="F391" i="10"/>
  <c r="F391" i="11"/>
  <c r="F391" i="13"/>
  <c r="F391" i="9"/>
  <c r="E394" i="11"/>
  <c r="E394" i="10"/>
  <c r="E396" i="14"/>
  <c r="E394" i="13"/>
  <c r="E394" i="12"/>
  <c r="D397" i="12"/>
  <c r="D397" i="13"/>
  <c r="D397" i="10"/>
  <c r="D399" i="14"/>
  <c r="M399" i="3"/>
  <c r="T399" i="3" s="1"/>
  <c r="G399" i="3" s="1"/>
  <c r="F399" i="10"/>
  <c r="F399" i="11"/>
  <c r="F399" i="12"/>
  <c r="F399" i="13"/>
  <c r="F399" i="8"/>
  <c r="E402" i="12"/>
  <c r="E404" i="14"/>
  <c r="E402" i="13"/>
  <c r="E402" i="11"/>
  <c r="D405" i="11"/>
  <c r="D405" i="12"/>
  <c r="D407" i="14"/>
  <c r="D405" i="13"/>
  <c r="D405" i="10"/>
  <c r="M407" i="3"/>
  <c r="T407" i="3" s="1"/>
  <c r="G407" i="3" s="1"/>
  <c r="F407" i="10"/>
  <c r="F407" i="11"/>
  <c r="F407" i="13"/>
  <c r="F407" i="12"/>
  <c r="F407" i="9"/>
  <c r="E410" i="10"/>
  <c r="E410" i="11"/>
  <c r="E410" i="12"/>
  <c r="E410" i="13"/>
  <c r="E412" i="14"/>
  <c r="D413" i="10"/>
  <c r="D415" i="14"/>
  <c r="D413" i="11"/>
  <c r="D413" i="12"/>
  <c r="D413" i="13"/>
  <c r="F415" i="10"/>
  <c r="F415" i="11"/>
  <c r="F415" i="12"/>
  <c r="F415" i="13"/>
  <c r="F415" i="9"/>
  <c r="F415" i="8"/>
  <c r="M415" i="3"/>
  <c r="T415" i="3" s="1"/>
  <c r="G415" i="3" s="1"/>
  <c r="E418" i="13"/>
  <c r="E418" i="10"/>
  <c r="E418" i="11"/>
  <c r="E420" i="14"/>
  <c r="E418" i="12"/>
  <c r="D421" i="13"/>
  <c r="D421" i="10"/>
  <c r="D421" i="11"/>
  <c r="F423" i="11"/>
  <c r="F423" i="13"/>
  <c r="F423" i="12"/>
  <c r="F423" i="9"/>
  <c r="F423" i="8"/>
  <c r="F423" i="10"/>
  <c r="E428" i="14"/>
  <c r="E426" i="13"/>
  <c r="E426" i="10"/>
  <c r="D431" i="14"/>
  <c r="D429" i="13"/>
  <c r="D429" i="10"/>
  <c r="D429" i="12"/>
  <c r="D429" i="11"/>
  <c r="F431" i="12"/>
  <c r="F431" i="13"/>
  <c r="F431" i="9"/>
  <c r="F431" i="8"/>
  <c r="M431" i="3"/>
  <c r="T431" i="3" s="1"/>
  <c r="G431" i="3" s="1"/>
  <c r="F431" i="11"/>
  <c r="E434" i="11"/>
  <c r="E434" i="13"/>
  <c r="E434" i="10"/>
  <c r="E436" i="14"/>
  <c r="E434" i="12"/>
  <c r="D439" i="14"/>
  <c r="D437" i="12"/>
  <c r="D437" i="11"/>
  <c r="D437" i="13"/>
  <c r="D437" i="10"/>
  <c r="F439" i="12"/>
  <c r="F439" i="9"/>
  <c r="F439" i="8"/>
  <c r="M439" i="3"/>
  <c r="T439" i="3" s="1"/>
  <c r="G439" i="3" s="1"/>
  <c r="F439" i="10"/>
  <c r="F439" i="13"/>
  <c r="E442" i="13"/>
  <c r="E442" i="10"/>
  <c r="E442" i="11"/>
  <c r="E442" i="12"/>
  <c r="E444" i="14"/>
  <c r="D447" i="14"/>
  <c r="D445" i="13"/>
  <c r="D445" i="10"/>
  <c r="D445" i="12"/>
  <c r="D445" i="11"/>
  <c r="F447" i="9"/>
  <c r="F447" i="8"/>
  <c r="M447" i="3"/>
  <c r="T447" i="3" s="1"/>
  <c r="G447" i="3" s="1"/>
  <c r="F447" i="10"/>
  <c r="F447" i="11"/>
  <c r="F447" i="13"/>
  <c r="E450" i="13"/>
  <c r="E452" i="14"/>
  <c r="E450" i="10"/>
  <c r="E450" i="12"/>
  <c r="E450" i="11"/>
  <c r="D453" i="13"/>
  <c r="D455" i="14"/>
  <c r="D453" i="11"/>
  <c r="D453" i="10"/>
  <c r="F455" i="8"/>
  <c r="M455" i="3"/>
  <c r="T455" i="3" s="1"/>
  <c r="G455" i="3" s="1"/>
  <c r="F455" i="10"/>
  <c r="F455" i="11"/>
  <c r="F455" i="13"/>
  <c r="F455" i="9"/>
  <c r="E460" i="14"/>
  <c r="E458" i="13"/>
  <c r="D461" i="12"/>
  <c r="D461" i="11"/>
  <c r="D463" i="14"/>
  <c r="D461" i="10"/>
  <c r="M463" i="3"/>
  <c r="T463" i="3" s="1"/>
  <c r="G463" i="3" s="1"/>
  <c r="F463" i="10"/>
  <c r="F463" i="11"/>
  <c r="F463" i="12"/>
  <c r="F463" i="13"/>
  <c r="F463" i="8"/>
  <c r="E466" i="10"/>
  <c r="E466" i="12"/>
  <c r="E468" i="14"/>
  <c r="E466" i="13"/>
  <c r="E466" i="11"/>
  <c r="D471" i="14"/>
  <c r="D469" i="13"/>
  <c r="D469" i="11"/>
  <c r="D469" i="10"/>
  <c r="D469" i="12"/>
  <c r="M471" i="3"/>
  <c r="T471" i="3" s="1"/>
  <c r="G471" i="3" s="1"/>
  <c r="F471" i="10"/>
  <c r="F471" i="11"/>
  <c r="F471" i="13"/>
  <c r="F471" i="12"/>
  <c r="F471" i="9"/>
  <c r="E474" i="13"/>
  <c r="E474" i="10"/>
  <c r="E474" i="11"/>
  <c r="E476" i="14"/>
  <c r="E474" i="12"/>
  <c r="D477" i="13"/>
  <c r="D477" i="10"/>
  <c r="D477" i="11"/>
  <c r="D477" i="12"/>
  <c r="F479" i="10"/>
  <c r="F479" i="11"/>
  <c r="F479" i="12"/>
  <c r="F479" i="13"/>
  <c r="F479" i="9"/>
  <c r="F479" i="8"/>
  <c r="M479" i="3"/>
  <c r="T479" i="3" s="1"/>
  <c r="G479" i="3" s="1"/>
  <c r="E482" i="10"/>
  <c r="E484" i="14"/>
  <c r="E482" i="13"/>
  <c r="E482" i="11"/>
  <c r="D485" i="12"/>
  <c r="D485" i="10"/>
  <c r="D487" i="14"/>
  <c r="D485" i="13"/>
  <c r="F487" i="11"/>
  <c r="F487" i="12"/>
  <c r="F487" i="13"/>
  <c r="F487" i="9"/>
  <c r="F487" i="8"/>
  <c r="J487" i="3"/>
  <c r="F487" i="10"/>
  <c r="E490" i="12"/>
  <c r="E490" i="10"/>
  <c r="E490" i="13"/>
  <c r="E492" i="14"/>
  <c r="E490" i="11"/>
  <c r="D493" i="11"/>
  <c r="D495" i="14"/>
  <c r="D493" i="12"/>
  <c r="D493" i="10"/>
  <c r="F495" i="12"/>
  <c r="F495" i="13"/>
  <c r="F495" i="9"/>
  <c r="F495" i="8"/>
  <c r="M495" i="3"/>
  <c r="T495" i="3" s="1"/>
  <c r="G495" i="3" s="1"/>
  <c r="F495" i="11"/>
  <c r="E498" i="11"/>
  <c r="E498" i="12"/>
  <c r="E498" i="10"/>
  <c r="E498" i="13"/>
  <c r="D503" i="14"/>
  <c r="D501" i="13"/>
  <c r="D501" i="11"/>
  <c r="D501" i="12"/>
  <c r="D205" i="7"/>
  <c r="E250" i="7"/>
  <c r="E282" i="7"/>
  <c r="E290" i="7"/>
  <c r="E298" i="7"/>
  <c r="D341" i="7"/>
  <c r="E346" i="7"/>
  <c r="E410" i="7"/>
  <c r="D445" i="7"/>
  <c r="D461" i="7"/>
  <c r="E466" i="7"/>
  <c r="D229" i="8"/>
  <c r="E242" i="8"/>
  <c r="E306" i="8"/>
  <c r="D357" i="8"/>
  <c r="E362" i="8"/>
  <c r="D405" i="8"/>
  <c r="E466" i="8"/>
  <c r="D237" i="9"/>
  <c r="D269" i="9"/>
  <c r="E274" i="9"/>
  <c r="E282" i="9"/>
  <c r="D325" i="9"/>
  <c r="D365" i="9"/>
  <c r="D373" i="9"/>
  <c r="D421" i="9"/>
  <c r="D469" i="9"/>
  <c r="E474" i="9"/>
  <c r="D229" i="10"/>
  <c r="E234" i="10"/>
  <c r="E266" i="10"/>
  <c r="E306" i="10"/>
  <c r="E458" i="10"/>
  <c r="E458" i="11"/>
  <c r="D341" i="12"/>
  <c r="E348" i="14"/>
  <c r="E500" i="14"/>
  <c r="F495" i="10"/>
  <c r="M423" i="3"/>
  <c r="T423" i="3" s="1"/>
  <c r="G423" i="3" s="1"/>
  <c r="F343" i="8"/>
  <c r="F271" i="9"/>
  <c r="E210" i="11"/>
  <c r="E210" i="12"/>
  <c r="E210" i="13"/>
  <c r="E202" i="7"/>
  <c r="D245" i="7"/>
  <c r="D277" i="7"/>
  <c r="D325" i="7"/>
  <c r="E338" i="7"/>
  <c r="D389" i="7"/>
  <c r="D397" i="7"/>
  <c r="D405" i="7"/>
  <c r="E442" i="7"/>
  <c r="D453" i="7"/>
  <c r="E458" i="7"/>
  <c r="E226" i="8"/>
  <c r="D301" i="8"/>
  <c r="E354" i="8"/>
  <c r="E402" i="8"/>
  <c r="D461" i="8"/>
  <c r="E234" i="9"/>
  <c r="E266" i="9"/>
  <c r="E322" i="9"/>
  <c r="E362" i="9"/>
  <c r="E370" i="9"/>
  <c r="E418" i="9"/>
  <c r="D461" i="9"/>
  <c r="E466" i="9"/>
  <c r="D501" i="9"/>
  <c r="D221" i="10"/>
  <c r="D261" i="10"/>
  <c r="D301" i="10"/>
  <c r="D341" i="10"/>
  <c r="D269" i="11"/>
  <c r="E346" i="11"/>
  <c r="E266" i="12"/>
  <c r="D453" i="12"/>
  <c r="E458" i="12"/>
  <c r="D423" i="14"/>
  <c r="M487" i="3"/>
  <c r="T487" i="3" s="1"/>
  <c r="G487" i="3" s="1"/>
  <c r="F407" i="8"/>
  <c r="F335" i="9"/>
  <c r="F263" i="13"/>
  <c r="E226" i="13"/>
  <c r="E226" i="12"/>
  <c r="E226" i="11"/>
  <c r="E228" i="14"/>
  <c r="E242" i="7"/>
  <c r="E274" i="7"/>
  <c r="E322" i="7"/>
  <c r="D333" i="7"/>
  <c r="E386" i="7"/>
  <c r="E394" i="7"/>
  <c r="E402" i="7"/>
  <c r="D437" i="7"/>
  <c r="E450" i="7"/>
  <c r="D501" i="7"/>
  <c r="D221" i="8"/>
  <c r="E298" i="8"/>
  <c r="D341" i="8"/>
  <c r="D349" i="8"/>
  <c r="D397" i="8"/>
  <c r="D453" i="8"/>
  <c r="E458" i="8"/>
  <c r="D229" i="9"/>
  <c r="D261" i="9"/>
  <c r="D317" i="9"/>
  <c r="D357" i="9"/>
  <c r="D413" i="9"/>
  <c r="D453" i="9"/>
  <c r="E458" i="9"/>
  <c r="E498" i="9"/>
  <c r="E218" i="10"/>
  <c r="E258" i="10"/>
  <c r="E298" i="10"/>
  <c r="D485" i="11"/>
  <c r="D383" i="14"/>
  <c r="F471" i="8"/>
  <c r="F399" i="9"/>
  <c r="F327" i="12"/>
  <c r="F255" i="12"/>
  <c r="B413" i="12"/>
  <c r="D221" i="7"/>
  <c r="E226" i="7"/>
  <c r="E234" i="7"/>
  <c r="E266" i="7"/>
  <c r="E314" i="7"/>
  <c r="E370" i="7"/>
  <c r="E378" i="7"/>
  <c r="E426" i="7"/>
  <c r="D485" i="7"/>
  <c r="E490" i="7"/>
  <c r="D213" i="8"/>
  <c r="E266" i="8"/>
  <c r="D277" i="8"/>
  <c r="E282" i="8"/>
  <c r="E290" i="8"/>
  <c r="E322" i="8"/>
  <c r="E330" i="8"/>
  <c r="D389" i="8"/>
  <c r="E442" i="8"/>
  <c r="D493" i="8"/>
  <c r="D501" i="8"/>
  <c r="D221" i="9"/>
  <c r="D253" i="9"/>
  <c r="D309" i="9"/>
  <c r="D341" i="9"/>
  <c r="E346" i="9"/>
  <c r="D397" i="9"/>
  <c r="E402" i="9"/>
  <c r="D437" i="9"/>
  <c r="E442" i="9"/>
  <c r="E490" i="9"/>
  <c r="E210" i="10"/>
  <c r="E250" i="10"/>
  <c r="D285" i="10"/>
  <c r="E290" i="10"/>
  <c r="E218" i="11"/>
  <c r="E218" i="12"/>
  <c r="E482" i="12"/>
  <c r="D461" i="13"/>
  <c r="D279" i="14"/>
  <c r="D327" i="14"/>
  <c r="E372" i="14"/>
  <c r="D479" i="14"/>
  <c r="F455" i="12"/>
  <c r="F383" i="12"/>
  <c r="F311" i="11"/>
  <c r="F239" i="10"/>
  <c r="E218" i="7"/>
  <c r="D261" i="7"/>
  <c r="D309" i="7"/>
  <c r="D357" i="7"/>
  <c r="D365" i="7"/>
  <c r="D421" i="7"/>
  <c r="E482" i="7"/>
  <c r="E210" i="8"/>
  <c r="D253" i="8"/>
  <c r="D261" i="8"/>
  <c r="E274" i="8"/>
  <c r="D317" i="8"/>
  <c r="D373" i="8"/>
  <c r="D381" i="8"/>
  <c r="E386" i="8"/>
  <c r="D429" i="8"/>
  <c r="D437" i="8"/>
  <c r="D477" i="8"/>
  <c r="D485" i="8"/>
  <c r="E490" i="8"/>
  <c r="E498" i="8"/>
  <c r="E218" i="9"/>
  <c r="E250" i="9"/>
  <c r="D301" i="9"/>
  <c r="E306" i="9"/>
  <c r="E338" i="9"/>
  <c r="D389" i="9"/>
  <c r="E394" i="9"/>
  <c r="E434" i="9"/>
  <c r="D485" i="9"/>
  <c r="D245" i="10"/>
  <c r="E282" i="10"/>
  <c r="E314" i="10"/>
  <c r="E402" i="10"/>
  <c r="D397" i="11"/>
  <c r="D317" i="12"/>
  <c r="E282" i="13"/>
  <c r="D389" i="13"/>
  <c r="D493" i="13"/>
  <c r="D271" i="14"/>
  <c r="D319" i="14"/>
  <c r="F447" i="12"/>
  <c r="F375" i="11"/>
  <c r="F303" i="10"/>
  <c r="M231" i="3"/>
  <c r="T231" i="3" s="1"/>
  <c r="G231" i="3" s="1"/>
  <c r="J223" i="3"/>
  <c r="J319" i="3"/>
  <c r="J415" i="3"/>
  <c r="J439" i="3"/>
  <c r="J281" i="3"/>
  <c r="J417" i="3"/>
  <c r="J465" i="3"/>
  <c r="J271" i="3"/>
  <c r="J351" i="3"/>
  <c r="J375" i="3"/>
  <c r="J399" i="3"/>
  <c r="J303" i="3"/>
  <c r="J327" i="3"/>
  <c r="J423" i="3"/>
  <c r="J447" i="3"/>
  <c r="J239" i="3"/>
  <c r="J471" i="3"/>
  <c r="J407" i="3"/>
  <c r="J495" i="3"/>
  <c r="J215" i="3"/>
  <c r="J431" i="3"/>
  <c r="J455" i="3"/>
  <c r="J367" i="3"/>
  <c r="J391" i="3"/>
  <c r="J479" i="3"/>
  <c r="A308" i="11"/>
  <c r="E215" i="7"/>
  <c r="E223" i="7"/>
  <c r="E335" i="7"/>
  <c r="D378" i="7"/>
  <c r="D386" i="7"/>
  <c r="E399" i="7"/>
  <c r="D466" i="7"/>
  <c r="E247" i="8"/>
  <c r="E431" i="8"/>
  <c r="J440" i="3"/>
  <c r="A372" i="13"/>
  <c r="D298" i="7"/>
  <c r="D306" i="7"/>
  <c r="D314" i="7"/>
  <c r="D322" i="7"/>
  <c r="E343" i="7"/>
  <c r="E351" i="7"/>
  <c r="E407" i="7"/>
  <c r="D474" i="7"/>
  <c r="D210" i="8"/>
  <c r="D218" i="8"/>
  <c r="D226" i="8"/>
  <c r="D234" i="8"/>
  <c r="E255" i="8"/>
  <c r="D394" i="8"/>
  <c r="D402" i="8"/>
  <c r="D410" i="8"/>
  <c r="E439" i="8"/>
  <c r="E447" i="8"/>
  <c r="D498" i="8"/>
  <c r="A278" i="14"/>
  <c r="E231" i="7"/>
  <c r="E359" i="7"/>
  <c r="E263" i="8"/>
  <c r="D330" i="8"/>
  <c r="D418" i="8"/>
  <c r="D426" i="8"/>
  <c r="E215" i="9"/>
  <c r="E223" i="9"/>
  <c r="E231" i="9"/>
  <c r="E239" i="9"/>
  <c r="E247" i="9"/>
  <c r="E255" i="9"/>
  <c r="E263" i="9"/>
  <c r="D210" i="7"/>
  <c r="D218" i="7"/>
  <c r="E271" i="7"/>
  <c r="E279" i="7"/>
  <c r="D338" i="7"/>
  <c r="E367" i="7"/>
  <c r="D242" i="8"/>
  <c r="D250" i="8"/>
  <c r="E271" i="8"/>
  <c r="E455" i="8"/>
  <c r="E463" i="8"/>
  <c r="E471" i="8"/>
  <c r="B387" i="8"/>
  <c r="E279" i="9"/>
  <c r="A244" i="11"/>
  <c r="D202" i="7"/>
  <c r="E287" i="7"/>
  <c r="E375" i="7"/>
  <c r="E479" i="8"/>
  <c r="E487" i="8"/>
  <c r="F244" i="8"/>
  <c r="A468" i="8"/>
  <c r="A502" i="14"/>
  <c r="D226" i="7"/>
  <c r="A500" i="10"/>
  <c r="E295" i="7"/>
  <c r="E383" i="7"/>
  <c r="E391" i="7"/>
  <c r="D434" i="7"/>
  <c r="D442" i="7"/>
  <c r="D258" i="8"/>
  <c r="D266" i="8"/>
  <c r="D346" i="8"/>
  <c r="D354" i="8"/>
  <c r="D234" i="9"/>
  <c r="D242" i="9"/>
  <c r="D250" i="9"/>
  <c r="D258" i="9"/>
  <c r="D266" i="9"/>
  <c r="F308" i="8"/>
  <c r="J475" i="3"/>
  <c r="A468" i="13"/>
  <c r="A340" i="11"/>
  <c r="A212" i="11"/>
  <c r="D274" i="7"/>
  <c r="E303" i="7"/>
  <c r="E311" i="7"/>
  <c r="E319" i="7"/>
  <c r="D362" i="7"/>
  <c r="D370" i="7"/>
  <c r="J410" i="3"/>
  <c r="M460" i="7"/>
  <c r="I460" i="3" s="1"/>
  <c r="J474" i="3"/>
  <c r="J490" i="3"/>
  <c r="A436" i="8"/>
  <c r="A244" i="8"/>
  <c r="A436" i="10"/>
  <c r="A500" i="12"/>
  <c r="A468" i="7"/>
  <c r="A404" i="12"/>
  <c r="A372" i="7"/>
  <c r="A342" i="14"/>
  <c r="A308" i="13"/>
  <c r="A276" i="11"/>
  <c r="A244" i="13"/>
  <c r="A214" i="14"/>
  <c r="B387" i="9"/>
  <c r="B293" i="14"/>
  <c r="B387" i="7"/>
  <c r="A436" i="11"/>
  <c r="A404" i="13"/>
  <c r="A340" i="12"/>
  <c r="A310" i="14"/>
  <c r="A276" i="13"/>
  <c r="A246" i="14"/>
  <c r="A212" i="13"/>
  <c r="B283" i="8"/>
  <c r="B387" i="10"/>
  <c r="B283" i="9"/>
  <c r="B291" i="7"/>
  <c r="A212" i="8"/>
  <c r="A372" i="10"/>
  <c r="A500" i="13"/>
  <c r="A404" i="8"/>
  <c r="A500" i="9"/>
  <c r="A500" i="7"/>
  <c r="A438" i="14"/>
  <c r="A404" i="7"/>
  <c r="A340" i="13"/>
  <c r="A308" i="12"/>
  <c r="A276" i="12"/>
  <c r="A244" i="12"/>
  <c r="A212" i="12"/>
  <c r="B387" i="11"/>
  <c r="B283" i="10"/>
  <c r="B291" i="8"/>
  <c r="A372" i="8"/>
  <c r="A468" i="9"/>
  <c r="A436" i="12"/>
  <c r="A340" i="7"/>
  <c r="A308" i="7"/>
  <c r="A276" i="7"/>
  <c r="A244" i="7"/>
  <c r="A212" i="7"/>
  <c r="B387" i="12"/>
  <c r="B291" i="9"/>
  <c r="B283" i="11"/>
  <c r="A340" i="8"/>
  <c r="A436" i="9"/>
  <c r="A468" i="10"/>
  <c r="A468" i="11"/>
  <c r="A436" i="13"/>
  <c r="A372" i="11"/>
  <c r="B387" i="13"/>
  <c r="B291" i="10"/>
  <c r="B283" i="13"/>
  <c r="A3" i="8"/>
  <c r="A308" i="8"/>
  <c r="A404" i="10"/>
  <c r="A470" i="14"/>
  <c r="A374" i="14"/>
  <c r="A340" i="10"/>
  <c r="A308" i="9"/>
  <c r="A276" i="10"/>
  <c r="A244" i="9"/>
  <c r="A212" i="10"/>
  <c r="B291" i="11"/>
  <c r="A500" i="8"/>
  <c r="A404" i="9"/>
  <c r="A363" i="11"/>
  <c r="A267" i="11"/>
  <c r="B413" i="13"/>
  <c r="B285" i="13"/>
  <c r="A455" i="13"/>
  <c r="A365" i="14"/>
  <c r="A267" i="13"/>
  <c r="A251" i="11"/>
  <c r="B415" i="14"/>
  <c r="A489" i="14"/>
  <c r="A363" i="13"/>
  <c r="A269" i="14"/>
  <c r="B285" i="7"/>
  <c r="A251" i="7"/>
  <c r="A359" i="10"/>
  <c r="A265" i="14"/>
  <c r="B459" i="12"/>
  <c r="B285" i="9"/>
  <c r="B413" i="7"/>
  <c r="A393" i="14"/>
  <c r="A363" i="8"/>
  <c r="A267" i="8"/>
  <c r="A231" i="11"/>
  <c r="B413" i="9"/>
  <c r="B285" i="10"/>
  <c r="A363" i="7"/>
  <c r="A423" i="12"/>
  <c r="A363" i="9"/>
  <c r="A329" i="14"/>
  <c r="A267" i="9"/>
  <c r="B413" i="10"/>
  <c r="B285" i="11"/>
  <c r="A267" i="10"/>
  <c r="B413" i="11"/>
  <c r="B285" i="12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2" s="1"/>
  <c r="B119" i="3"/>
  <c r="B119" i="10" s="1"/>
  <c r="B109" i="3"/>
  <c r="B111" i="3"/>
  <c r="B111" i="9" s="1"/>
  <c r="B113" i="3"/>
  <c r="B110" i="3"/>
  <c r="B110" i="8" s="1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12" i="13" s="1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B381" i="11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293" i="13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88" i="3"/>
  <c r="A88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8" s="1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88" i="3"/>
  <c r="B88" i="7" s="1"/>
  <c r="B91" i="3"/>
  <c r="B91" i="7" s="1"/>
  <c r="B108" i="3"/>
  <c r="B110" i="14" s="1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100" i="8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9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12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0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100" i="12"/>
  <c r="A99" i="11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9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13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90" i="14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21" i="14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86" i="10"/>
  <c r="B454" i="11"/>
  <c r="B422" i="10"/>
  <c r="B422" i="9"/>
  <c r="B390" i="13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304" i="10"/>
  <c r="B148" i="10"/>
  <c r="A407" i="7"/>
  <c r="B189" i="7"/>
  <c r="B500" i="7"/>
  <c r="A215" i="8"/>
  <c r="A235" i="7"/>
  <c r="B276" i="8"/>
  <c r="A395" i="7"/>
  <c r="B404" i="8"/>
  <c r="A491" i="9"/>
  <c r="A343" i="13"/>
  <c r="A279" i="9"/>
  <c r="B500" i="10"/>
  <c r="B404" i="11"/>
  <c r="B3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374" i="7"/>
  <c r="A187" i="8"/>
  <c r="A187" i="7"/>
  <c r="A187" i="13"/>
  <c r="A443" i="8"/>
  <c r="A443" i="7"/>
  <c r="A347" i="7"/>
  <c r="A347" i="8"/>
  <c r="A163" i="7"/>
  <c r="A163" i="9"/>
  <c r="B450" i="14"/>
  <c r="B322" i="14"/>
  <c r="B288" i="8"/>
  <c r="B288" i="12"/>
  <c r="B160" i="7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A111" i="11"/>
  <c r="C120" i="7"/>
  <c r="A115" i="10"/>
  <c r="C120" i="10"/>
  <c r="C112" i="13"/>
  <c r="C104" i="10"/>
  <c r="A117" i="14"/>
  <c r="B112" i="13"/>
  <c r="B112" i="9"/>
  <c r="B112" i="7"/>
  <c r="B114" i="14"/>
  <c r="C120" i="8"/>
  <c r="C112" i="9"/>
  <c r="C120" i="12"/>
  <c r="C128" i="13"/>
  <c r="C114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B117" i="14"/>
  <c r="C104" i="8"/>
  <c r="C96" i="9"/>
  <c r="C128" i="9"/>
  <c r="C96" i="12"/>
  <c r="C104" i="13"/>
  <c r="C120" i="13"/>
  <c r="C128" i="7"/>
  <c r="C104" i="11"/>
  <c r="C112" i="12"/>
  <c r="C128" i="8"/>
  <c r="C120" i="9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A254" i="10"/>
  <c r="B139" i="7"/>
  <c r="M284" i="7"/>
  <c r="I284" i="3" s="1"/>
  <c r="A254" i="13"/>
  <c r="A256" i="14"/>
  <c r="A126" i="8"/>
  <c r="A126" i="7"/>
  <c r="A254" i="9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254" i="11"/>
  <c r="A254" i="8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8" i="14"/>
  <c r="B366" i="7"/>
  <c r="A229" i="8"/>
  <c r="A229" i="9"/>
  <c r="A380" i="10"/>
  <c r="A476" i="13"/>
  <c r="A412" i="13"/>
  <c r="A325" i="10"/>
  <c r="A293" i="11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494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261" i="7"/>
  <c r="A261" i="9"/>
  <c r="C15" i="5"/>
  <c r="A476" i="9"/>
  <c r="A412" i="9"/>
  <c r="A455" i="14"/>
  <c r="A476" i="7"/>
  <c r="A444" i="11"/>
  <c r="A412" i="7"/>
  <c r="A380" i="11"/>
  <c r="A389" i="9"/>
  <c r="A357" i="10"/>
  <c r="A325" i="11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221" i="14"/>
  <c r="B219" i="12"/>
  <c r="B219" i="8"/>
  <c r="B219" i="11"/>
  <c r="B219" i="7"/>
  <c r="B219" i="10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32" i="7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350" i="14"/>
  <c r="A316" i="7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61" i="8"/>
  <c r="A389" i="13"/>
  <c r="A261" i="10"/>
  <c r="A229" i="11"/>
  <c r="A197" i="12"/>
  <c r="A165" i="13"/>
  <c r="A135" i="14"/>
  <c r="A348" i="12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293" i="10"/>
  <c r="A261" i="11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K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K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K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K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M439" i="7"/>
  <c r="I439" i="3" s="1"/>
  <c r="K439" i="3" s="1"/>
  <c r="M431" i="7"/>
  <c r="I431" i="3" s="1"/>
  <c r="M427" i="7"/>
  <c r="I427" i="3" s="1"/>
  <c r="K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K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K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M361" i="7"/>
  <c r="I361" i="3" s="1"/>
  <c r="K361" i="3" s="1"/>
  <c r="M354" i="7"/>
  <c r="I354" i="3" s="1"/>
  <c r="M349" i="7"/>
  <c r="I349" i="3" s="1"/>
  <c r="M337" i="7"/>
  <c r="I337" i="3" s="1"/>
  <c r="K337" i="3" s="1"/>
  <c r="M302" i="7"/>
  <c r="I302" i="3" s="1"/>
  <c r="K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K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K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K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M245" i="7"/>
  <c r="I245" i="3" s="1"/>
  <c r="K245" i="3" s="1"/>
  <c r="M218" i="7"/>
  <c r="I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K347" i="3" s="1"/>
  <c r="M342" i="7"/>
  <c r="I342" i="3" s="1"/>
  <c r="K342" i="3" s="1"/>
  <c r="M274" i="7"/>
  <c r="I274" i="3" s="1"/>
  <c r="M166" i="7"/>
  <c r="I166" i="3" s="1"/>
  <c r="K166" i="3" s="1"/>
  <c r="M442" i="7"/>
  <c r="I442" i="3" s="1"/>
  <c r="K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K314" i="3" s="1"/>
  <c r="M309" i="7"/>
  <c r="I309" i="3" s="1"/>
  <c r="K309" i="3" s="1"/>
  <c r="M292" i="7"/>
  <c r="I292" i="3" s="1"/>
  <c r="M275" i="7"/>
  <c r="I275" i="3" s="1"/>
  <c r="M270" i="7"/>
  <c r="I270" i="3" s="1"/>
  <c r="K270" i="3" s="1"/>
  <c r="M230" i="7"/>
  <c r="I230" i="3" s="1"/>
  <c r="K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K374" i="3" s="1"/>
  <c r="M362" i="7"/>
  <c r="I362" i="3" s="1"/>
  <c r="K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K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M378" i="7"/>
  <c r="I378" i="3" s="1"/>
  <c r="K378" i="3" s="1"/>
  <c r="M373" i="7"/>
  <c r="I373" i="3" s="1"/>
  <c r="M356" i="7"/>
  <c r="I356" i="3" s="1"/>
  <c r="M334" i="7"/>
  <c r="I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K387" i="3" s="1"/>
  <c r="M371" i="7"/>
  <c r="I371" i="3" s="1"/>
  <c r="K371" i="3" s="1"/>
  <c r="M355" i="7"/>
  <c r="I355" i="3" s="1"/>
  <c r="K355" i="3" s="1"/>
  <c r="M339" i="7"/>
  <c r="I339" i="3" s="1"/>
  <c r="K339" i="3" s="1"/>
  <c r="M307" i="7"/>
  <c r="I307" i="3" s="1"/>
  <c r="M291" i="7"/>
  <c r="I291" i="3" s="1"/>
  <c r="K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K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K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K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D18" i="2" l="1"/>
  <c r="D19" i="2" s="1"/>
  <c r="K428" i="3"/>
  <c r="K231" i="3"/>
  <c r="K334" i="3"/>
  <c r="K234" i="3"/>
  <c r="K399" i="3"/>
  <c r="K431" i="3"/>
  <c r="B358" i="11"/>
  <c r="K396" i="3"/>
  <c r="B110" i="10"/>
  <c r="B392" i="14"/>
  <c r="B454" i="10"/>
  <c r="K437" i="3"/>
  <c r="B272" i="8"/>
  <c r="B390" i="9"/>
  <c r="B454" i="12"/>
  <c r="B108" i="10"/>
  <c r="B390" i="7"/>
  <c r="B454" i="13"/>
  <c r="B110" i="7"/>
  <c r="B108" i="11"/>
  <c r="B336" i="8"/>
  <c r="K290" i="3"/>
  <c r="B398" i="8"/>
  <c r="B108" i="12"/>
  <c r="B454" i="7"/>
  <c r="K261" i="3"/>
  <c r="B108" i="13"/>
  <c r="B454" i="8"/>
  <c r="B456" i="14"/>
  <c r="K300" i="3"/>
  <c r="K207" i="3"/>
  <c r="B304" i="14"/>
  <c r="B358" i="12"/>
  <c r="K373" i="3"/>
  <c r="K222" i="3"/>
  <c r="B358" i="13"/>
  <c r="K318" i="3"/>
  <c r="K275" i="3"/>
  <c r="K203" i="3"/>
  <c r="K443" i="3"/>
  <c r="B360" i="14"/>
  <c r="K445" i="3"/>
  <c r="K354" i="3"/>
  <c r="A116" i="12"/>
  <c r="K274" i="3"/>
  <c r="K307" i="3"/>
  <c r="K218" i="3"/>
  <c r="A99" i="10"/>
  <c r="B302" i="12"/>
  <c r="A99" i="9"/>
  <c r="A456" i="8"/>
  <c r="A296" i="7"/>
  <c r="B462" i="12"/>
  <c r="B496" i="9"/>
  <c r="B462" i="11"/>
  <c r="B462" i="8"/>
  <c r="A296" i="10"/>
  <c r="A99" i="13"/>
  <c r="A296" i="8"/>
  <c r="A103" i="14"/>
  <c r="B366" i="13"/>
  <c r="B111" i="7"/>
  <c r="B111" i="13"/>
  <c r="A111" i="13"/>
  <c r="B288" i="7"/>
  <c r="A121" i="14"/>
  <c r="B422" i="11"/>
  <c r="B119" i="9"/>
  <c r="B111" i="8"/>
  <c r="A119" i="13"/>
  <c r="A232" i="10"/>
  <c r="B366" i="9"/>
  <c r="A115" i="13"/>
  <c r="A119" i="9"/>
  <c r="B462" i="13"/>
  <c r="A232" i="11"/>
  <c r="A456" i="11"/>
  <c r="B366" i="11"/>
  <c r="B112" i="8"/>
  <c r="A115" i="11"/>
  <c r="B486" i="7"/>
  <c r="B119" i="7"/>
  <c r="B288" i="10"/>
  <c r="A115" i="8"/>
  <c r="B422" i="8"/>
  <c r="B486" i="12"/>
  <c r="A111" i="9"/>
  <c r="B208" i="9"/>
  <c r="A234" i="14"/>
  <c r="B400" i="11"/>
  <c r="B462" i="10"/>
  <c r="B462" i="7"/>
  <c r="A232" i="13"/>
  <c r="B366" i="8"/>
  <c r="A111" i="8"/>
  <c r="B112" i="10"/>
  <c r="A115" i="12"/>
  <c r="B486" i="8"/>
  <c r="B119" i="8"/>
  <c r="B224" i="13"/>
  <c r="B288" i="11"/>
  <c r="A103" i="9"/>
  <c r="B486" i="13"/>
  <c r="B119" i="11"/>
  <c r="B486" i="9"/>
  <c r="B113" i="14"/>
  <c r="A111" i="12"/>
  <c r="B288" i="13"/>
  <c r="B422" i="7"/>
  <c r="A296" i="12"/>
  <c r="B464" i="14"/>
  <c r="A232" i="12"/>
  <c r="A111" i="7"/>
  <c r="B111" i="11"/>
  <c r="A104" i="9"/>
  <c r="B112" i="11"/>
  <c r="A111" i="10"/>
  <c r="B288" i="9"/>
  <c r="A119" i="7"/>
  <c r="A119" i="12"/>
  <c r="B488" i="14"/>
  <c r="B119" i="12"/>
  <c r="B111" i="12"/>
  <c r="B111" i="10"/>
  <c r="A119" i="8"/>
  <c r="A298" i="14"/>
  <c r="A232" i="9"/>
  <c r="A115" i="9"/>
  <c r="B352" i="9"/>
  <c r="B496" i="12"/>
  <c r="A119" i="10"/>
  <c r="B119" i="13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16" i="6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B42" i="5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 s="1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88" i="10" l="1"/>
  <c r="C88" i="12"/>
  <c r="C90" i="14"/>
  <c r="C88" i="11"/>
  <c r="C88" i="13"/>
  <c r="C88" i="9"/>
  <c r="C88" i="8"/>
  <c r="C93" i="12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B88" i="13"/>
  <c r="B88" i="11"/>
  <c r="B88" i="12"/>
  <c r="B88" i="10"/>
  <c r="B88" i="8"/>
  <c r="B88" i="9"/>
  <c r="B90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A88" i="11"/>
  <c r="A90" i="14"/>
  <c r="A88" i="12"/>
  <c r="A88" i="13"/>
  <c r="A88" i="8"/>
  <c r="A88" i="10"/>
  <c r="A88" i="9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4" i="3" l="1"/>
  <c r="D84" i="3"/>
  <c r="C85" i="3"/>
  <c r="C86" i="3"/>
  <c r="D86" i="3"/>
  <c r="D86" i="13" l="1"/>
  <c r="D88" i="14"/>
  <c r="D86" i="11"/>
  <c r="D86" i="7"/>
  <c r="D86" i="12"/>
  <c r="D86" i="9"/>
  <c r="D86" i="10"/>
  <c r="D86" i="8"/>
  <c r="D84" i="10"/>
  <c r="D84" i="8"/>
  <c r="D84" i="7"/>
  <c r="D84" i="12"/>
  <c r="D86" i="14"/>
  <c r="D84" i="13"/>
  <c r="D84" i="11"/>
  <c r="D84" i="9"/>
  <c r="C84" i="11"/>
  <c r="C84" i="8"/>
  <c r="C84" i="9"/>
  <c r="C86" i="14"/>
  <c r="C84" i="12"/>
  <c r="B84" i="3"/>
  <c r="C84" i="7"/>
  <c r="A84" i="3"/>
  <c r="C84" i="13"/>
  <c r="C84" i="10"/>
  <c r="C86" i="12"/>
  <c r="C88" i="14"/>
  <c r="C86" i="9"/>
  <c r="C86" i="11"/>
  <c r="C86" i="10"/>
  <c r="C86" i="7"/>
  <c r="C86" i="13"/>
  <c r="C86" i="8"/>
  <c r="B86" i="3"/>
  <c r="A86" i="3"/>
  <c r="C85" i="7"/>
  <c r="C85" i="9"/>
  <c r="A85" i="3"/>
  <c r="C85" i="8"/>
  <c r="B85" i="3"/>
  <c r="C85" i="12"/>
  <c r="C85" i="10"/>
  <c r="C87" i="14"/>
  <c r="C85" i="11"/>
  <c r="C85" i="13"/>
  <c r="D85" i="3"/>
  <c r="I86" i="7"/>
  <c r="H86" i="3" s="1"/>
  <c r="J86" i="3" s="1"/>
  <c r="I84" i="7"/>
  <c r="H84" i="3" s="1"/>
  <c r="J84" i="3" s="1"/>
  <c r="D85" i="7" l="1"/>
  <c r="D85" i="11"/>
  <c r="D85" i="12"/>
  <c r="D87" i="14"/>
  <c r="D85" i="9"/>
  <c r="D85" i="13"/>
  <c r="D85" i="10"/>
  <c r="D85" i="8"/>
  <c r="A84" i="12"/>
  <c r="A84" i="7"/>
  <c r="A84" i="13"/>
  <c r="A86" i="14"/>
  <c r="A84" i="8"/>
  <c r="A84" i="11"/>
  <c r="A84" i="10"/>
  <c r="A84" i="9"/>
  <c r="I85" i="7"/>
  <c r="H85" i="3" s="1"/>
  <c r="J85" i="3" s="1"/>
  <c r="B84" i="13"/>
  <c r="B84" i="8"/>
  <c r="B86" i="14"/>
  <c r="B84" i="9"/>
  <c r="B84" i="7"/>
  <c r="B84" i="12"/>
  <c r="B84" i="10"/>
  <c r="B84" i="11"/>
  <c r="B86" i="7"/>
  <c r="B86" i="9"/>
  <c r="B86" i="11"/>
  <c r="B86" i="10"/>
  <c r="B86" i="12"/>
  <c r="B88" i="14"/>
  <c r="B86" i="13"/>
  <c r="B86" i="8"/>
  <c r="A85" i="12"/>
  <c r="A85" i="7"/>
  <c r="A85" i="10"/>
  <c r="A87" i="14"/>
  <c r="A85" i="11"/>
  <c r="A85" i="13"/>
  <c r="A85" i="8"/>
  <c r="A85" i="9"/>
  <c r="A86" i="7"/>
  <c r="A86" i="8"/>
  <c r="A86" i="10"/>
  <c r="A88" i="14"/>
  <c r="A86" i="11"/>
  <c r="A86" i="9"/>
  <c r="A86" i="13"/>
  <c r="A86" i="12"/>
  <c r="B85" i="13"/>
  <c r="B85" i="12"/>
  <c r="B87" i="14"/>
  <c r="B85" i="7"/>
  <c r="B85" i="10"/>
  <c r="B85" i="8"/>
  <c r="B85" i="11"/>
  <c r="B85" i="9"/>
  <c r="C83" i="3" l="1"/>
  <c r="C87" i="3"/>
  <c r="D87" i="3"/>
  <c r="I83" i="7" l="1"/>
  <c r="H83" i="3" s="1"/>
  <c r="J83" i="3" s="1"/>
  <c r="D83" i="3"/>
  <c r="C85" i="14"/>
  <c r="C83" i="11"/>
  <c r="C83" i="7"/>
  <c r="C83" i="12"/>
  <c r="C83" i="8"/>
  <c r="B83" i="3"/>
  <c r="C83" i="10"/>
  <c r="C83" i="9"/>
  <c r="A83" i="3"/>
  <c r="C83" i="13"/>
  <c r="D87" i="13"/>
  <c r="D87" i="9"/>
  <c r="D87" i="7"/>
  <c r="D87" i="11"/>
  <c r="D87" i="8"/>
  <c r="D87" i="12"/>
  <c r="D87" i="10"/>
  <c r="D89" i="14"/>
  <c r="C87" i="9"/>
  <c r="C87" i="13"/>
  <c r="A87" i="3"/>
  <c r="B87" i="3"/>
  <c r="C87" i="7"/>
  <c r="C87" i="8"/>
  <c r="C87" i="11"/>
  <c r="C87" i="10"/>
  <c r="C87" i="12"/>
  <c r="C89" i="14"/>
  <c r="A87" i="7" l="1"/>
  <c r="A87" i="9"/>
  <c r="A87" i="8"/>
  <c r="A87" i="12"/>
  <c r="A87" i="10"/>
  <c r="A87" i="11"/>
  <c r="A87" i="13"/>
  <c r="A89" i="14"/>
  <c r="B87" i="7"/>
  <c r="B87" i="13"/>
  <c r="B87" i="12"/>
  <c r="B87" i="9"/>
  <c r="B87" i="10"/>
  <c r="B89" i="14"/>
  <c r="B87" i="11"/>
  <c r="B87" i="8"/>
  <c r="A83" i="7"/>
  <c r="A83" i="10"/>
  <c r="A83" i="11"/>
  <c r="A83" i="9"/>
  <c r="A83" i="8"/>
  <c r="A85" i="14"/>
  <c r="A83" i="12"/>
  <c r="A83" i="13"/>
  <c r="B83" i="7"/>
  <c r="B83" i="9"/>
  <c r="B83" i="13"/>
  <c r="B83" i="8"/>
  <c r="B85" i="14"/>
  <c r="B83" i="12"/>
  <c r="B83" i="10"/>
  <c r="B83" i="11"/>
  <c r="D83" i="7"/>
  <c r="D83" i="10"/>
  <c r="D83" i="8"/>
  <c r="D83" i="11"/>
  <c r="D83" i="9"/>
  <c r="D83" i="13"/>
  <c r="D83" i="12"/>
  <c r="D85" i="14"/>
  <c r="C82" i="3" l="1"/>
  <c r="I82" i="7" l="1"/>
  <c r="H82" i="3" s="1"/>
  <c r="J82" i="3" s="1"/>
  <c r="D82" i="3"/>
  <c r="C82" i="9"/>
  <c r="C82" i="8"/>
  <c r="B82" i="3"/>
  <c r="C82" i="12"/>
  <c r="C82" i="7"/>
  <c r="C82" i="11"/>
  <c r="C84" i="14"/>
  <c r="C82" i="13"/>
  <c r="C82" i="10"/>
  <c r="A82" i="3"/>
  <c r="B82" i="7" l="1"/>
  <c r="B82" i="10"/>
  <c r="B82" i="13"/>
  <c r="B82" i="8"/>
  <c r="B82" i="9"/>
  <c r="B84" i="14"/>
  <c r="B82" i="12"/>
  <c r="B82" i="11"/>
  <c r="A82" i="7"/>
  <c r="A82" i="13"/>
  <c r="A82" i="11"/>
  <c r="A82" i="9"/>
  <c r="A84" i="14"/>
  <c r="A82" i="8"/>
  <c r="A82" i="10"/>
  <c r="A82" i="12"/>
  <c r="D82" i="7"/>
  <c r="D82" i="8"/>
  <c r="D82" i="9"/>
  <c r="D82" i="11"/>
  <c r="D82" i="13"/>
  <c r="D82" i="12"/>
  <c r="D84" i="14"/>
  <c r="D82" i="10"/>
  <c r="C49" i="3" l="1"/>
  <c r="I49" i="7" l="1"/>
  <c r="H49" i="3" s="1"/>
  <c r="J49" i="3" s="1"/>
  <c r="D49" i="3"/>
  <c r="C49" i="9"/>
  <c r="C49" i="11"/>
  <c r="A49" i="3"/>
  <c r="C49" i="13"/>
  <c r="C49" i="8"/>
  <c r="C49" i="10"/>
  <c r="C49" i="12"/>
  <c r="B49" i="3"/>
  <c r="C49" i="7"/>
  <c r="C51" i="14"/>
  <c r="A49" i="10" l="1"/>
  <c r="A49" i="9"/>
  <c r="A49" i="7"/>
  <c r="A49" i="11"/>
  <c r="A49" i="8"/>
  <c r="A49" i="13"/>
  <c r="A51" i="14"/>
  <c r="A49" i="12"/>
  <c r="B51" i="14"/>
  <c r="B49" i="8"/>
  <c r="B49" i="12"/>
  <c r="B49" i="13"/>
  <c r="B49" i="11"/>
  <c r="B49" i="9"/>
  <c r="B49" i="7"/>
  <c r="B49" i="10"/>
  <c r="D51" i="14"/>
  <c r="D49" i="13"/>
  <c r="D49" i="10"/>
  <c r="D49" i="7"/>
  <c r="D49" i="8"/>
  <c r="D49" i="9"/>
  <c r="D49" i="11"/>
  <c r="D49" i="12"/>
  <c r="D81" i="3" l="1"/>
  <c r="C81" i="3"/>
  <c r="C80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C72" i="3"/>
  <c r="C71" i="3"/>
  <c r="D70" i="3"/>
  <c r="C70" i="3"/>
  <c r="D69" i="3"/>
  <c r="C69" i="3"/>
  <c r="D68" i="3"/>
  <c r="C68" i="3"/>
  <c r="D67" i="3"/>
  <c r="C67" i="3"/>
  <c r="D66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C57" i="3"/>
  <c r="C56" i="3"/>
  <c r="C55" i="3"/>
  <c r="C54" i="3"/>
  <c r="C53" i="3"/>
  <c r="C52" i="3"/>
  <c r="C51" i="3"/>
  <c r="D50" i="3"/>
  <c r="C50" i="3"/>
  <c r="D48" i="3"/>
  <c r="C48" i="3"/>
  <c r="D47" i="3"/>
  <c r="C47" i="3"/>
  <c r="D46" i="3"/>
  <c r="C46" i="3"/>
  <c r="D45" i="3"/>
  <c r="C45" i="3"/>
  <c r="D44" i="3"/>
  <c r="C44" i="3"/>
  <c r="D43" i="3"/>
  <c r="C43" i="3"/>
  <c r="D42" i="3"/>
  <c r="C42" i="3"/>
  <c r="D41" i="3"/>
  <c r="C41" i="3"/>
  <c r="D40" i="3"/>
  <c r="C40" i="3"/>
  <c r="D39" i="3"/>
  <c r="C39" i="3"/>
  <c r="D38" i="3"/>
  <c r="C38" i="3"/>
  <c r="D37" i="3"/>
  <c r="C37" i="3"/>
  <c r="D36" i="3"/>
  <c r="C36" i="3"/>
  <c r="A39" i="3" l="1"/>
  <c r="B39" i="3"/>
  <c r="C39" i="10"/>
  <c r="C39" i="11"/>
  <c r="C39" i="7"/>
  <c r="C39" i="8"/>
  <c r="C41" i="14"/>
  <c r="C39" i="9"/>
  <c r="C39" i="13"/>
  <c r="C39" i="12"/>
  <c r="C52" i="11"/>
  <c r="C52" i="12"/>
  <c r="C52" i="8"/>
  <c r="C52" i="9"/>
  <c r="C52" i="13"/>
  <c r="B52" i="3"/>
  <c r="C52" i="7"/>
  <c r="C54" i="14"/>
  <c r="C52" i="10"/>
  <c r="A52" i="3"/>
  <c r="A66" i="3"/>
  <c r="C66" i="11"/>
  <c r="C68" i="14"/>
  <c r="C66" i="13"/>
  <c r="C66" i="10"/>
  <c r="C66" i="12"/>
  <c r="C66" i="7"/>
  <c r="C66" i="8"/>
  <c r="B66" i="3"/>
  <c r="C66" i="9"/>
  <c r="A37" i="3"/>
  <c r="C37" i="7"/>
  <c r="C37" i="13"/>
  <c r="C39" i="14"/>
  <c r="C37" i="12"/>
  <c r="C37" i="8"/>
  <c r="C37" i="10"/>
  <c r="C37" i="11"/>
  <c r="B37" i="3"/>
  <c r="C37" i="9"/>
  <c r="C50" i="11"/>
  <c r="A50" i="3"/>
  <c r="C50" i="8"/>
  <c r="C50" i="7"/>
  <c r="C50" i="10"/>
  <c r="C52" i="14"/>
  <c r="C50" i="13"/>
  <c r="B50" i="3"/>
  <c r="C50" i="12"/>
  <c r="C50" i="9"/>
  <c r="B64" i="3"/>
  <c r="C64" i="12"/>
  <c r="C64" i="9"/>
  <c r="C64" i="8"/>
  <c r="C66" i="14"/>
  <c r="C64" i="11"/>
  <c r="C64" i="13"/>
  <c r="C64" i="7"/>
  <c r="C64" i="10"/>
  <c r="A64" i="3"/>
  <c r="B41" i="3"/>
  <c r="C41" i="13"/>
  <c r="C43" i="14"/>
  <c r="A41" i="3"/>
  <c r="C41" i="7"/>
  <c r="C41" i="11"/>
  <c r="C41" i="12"/>
  <c r="C41" i="8"/>
  <c r="C41" i="9"/>
  <c r="C41" i="10"/>
  <c r="C54" i="8"/>
  <c r="C54" i="9"/>
  <c r="A54" i="3"/>
  <c r="C56" i="14"/>
  <c r="C54" i="13"/>
  <c r="B54" i="3"/>
  <c r="C54" i="10"/>
  <c r="C54" i="11"/>
  <c r="C54" i="7"/>
  <c r="C54" i="12"/>
  <c r="C62" i="9"/>
  <c r="C64" i="14"/>
  <c r="C62" i="13"/>
  <c r="C62" i="12"/>
  <c r="A62" i="3"/>
  <c r="C62" i="8"/>
  <c r="C62" i="7"/>
  <c r="C62" i="10"/>
  <c r="C62" i="11"/>
  <c r="B62" i="3"/>
  <c r="C36" i="8"/>
  <c r="B36" i="3"/>
  <c r="C36" i="11"/>
  <c r="A36" i="3"/>
  <c r="C36" i="9"/>
  <c r="C38" i="14"/>
  <c r="C36" i="7"/>
  <c r="C36" i="10"/>
  <c r="C36" i="12"/>
  <c r="C36" i="13"/>
  <c r="C38" i="11"/>
  <c r="C38" i="10"/>
  <c r="C40" i="14"/>
  <c r="C38" i="13"/>
  <c r="B38" i="3"/>
  <c r="A38" i="3"/>
  <c r="C38" i="12"/>
  <c r="C38" i="8"/>
  <c r="C38" i="7"/>
  <c r="C38" i="9"/>
  <c r="C42" i="14"/>
  <c r="A40" i="3"/>
  <c r="C40" i="12"/>
  <c r="C40" i="13"/>
  <c r="C40" i="7"/>
  <c r="C40" i="11"/>
  <c r="C40" i="8"/>
  <c r="C40" i="10"/>
  <c r="C40" i="9"/>
  <c r="B40" i="3"/>
  <c r="A42" i="3"/>
  <c r="C42" i="12"/>
  <c r="C44" i="14"/>
  <c r="C42" i="11"/>
  <c r="C42" i="8"/>
  <c r="C42" i="10"/>
  <c r="C42" i="7"/>
  <c r="C42" i="9"/>
  <c r="C42" i="13"/>
  <c r="B42" i="3"/>
  <c r="C44" i="9"/>
  <c r="C44" i="11"/>
  <c r="C44" i="13"/>
  <c r="C44" i="7"/>
  <c r="B44" i="3"/>
  <c r="A44" i="3"/>
  <c r="C44" i="12"/>
  <c r="C44" i="10"/>
  <c r="C46" i="14"/>
  <c r="C44" i="8"/>
  <c r="C46" i="9"/>
  <c r="C48" i="14"/>
  <c r="C46" i="11"/>
  <c r="C46" i="13"/>
  <c r="C46" i="12"/>
  <c r="A46" i="3"/>
  <c r="C46" i="7"/>
  <c r="B46" i="3"/>
  <c r="C46" i="8"/>
  <c r="C46" i="10"/>
  <c r="C50" i="14"/>
  <c r="B48" i="3"/>
  <c r="C48" i="12"/>
  <c r="C48" i="13"/>
  <c r="C48" i="11"/>
  <c r="C48" i="9"/>
  <c r="C48" i="10"/>
  <c r="A48" i="3"/>
  <c r="C48" i="7"/>
  <c r="C48" i="8"/>
  <c r="B51" i="3"/>
  <c r="C51" i="12"/>
  <c r="C51" i="7"/>
  <c r="A51" i="3"/>
  <c r="C51" i="8"/>
  <c r="C51" i="13"/>
  <c r="C53" i="14"/>
  <c r="C51" i="10"/>
  <c r="C51" i="9"/>
  <c r="C51" i="11"/>
  <c r="C53" i="9"/>
  <c r="C53" i="11"/>
  <c r="B53" i="3"/>
  <c r="C53" i="12"/>
  <c r="C53" i="10"/>
  <c r="A53" i="3"/>
  <c r="C53" i="13"/>
  <c r="C53" i="7"/>
  <c r="C55" i="14"/>
  <c r="C53" i="8"/>
  <c r="A55" i="3"/>
  <c r="C55" i="9"/>
  <c r="C55" i="12"/>
  <c r="C55" i="10"/>
  <c r="C55" i="13"/>
  <c r="C55" i="7"/>
  <c r="C55" i="11"/>
  <c r="B55" i="3"/>
  <c r="C55" i="8"/>
  <c r="C57" i="14"/>
  <c r="B57" i="3"/>
  <c r="C57" i="9"/>
  <c r="C57" i="8"/>
  <c r="C57" i="10"/>
  <c r="C59" i="14"/>
  <c r="C57" i="12"/>
  <c r="C57" i="13"/>
  <c r="A57" i="3"/>
  <c r="C57" i="7"/>
  <c r="C57" i="11"/>
  <c r="B59" i="3"/>
  <c r="C59" i="12"/>
  <c r="C59" i="10"/>
  <c r="C59" i="9"/>
  <c r="C59" i="13"/>
  <c r="C59" i="7"/>
  <c r="C59" i="8"/>
  <c r="A59" i="3"/>
  <c r="C59" i="11"/>
  <c r="C61" i="14"/>
  <c r="C61" i="9"/>
  <c r="C61" i="8"/>
  <c r="C61" i="13"/>
  <c r="C63" i="14"/>
  <c r="C61" i="7"/>
  <c r="A61" i="3"/>
  <c r="C61" i="11"/>
  <c r="B61" i="3"/>
  <c r="C61" i="10"/>
  <c r="C61" i="12"/>
  <c r="C63" i="9"/>
  <c r="C63" i="11"/>
  <c r="C63" i="13"/>
  <c r="C63" i="7"/>
  <c r="C63" i="12"/>
  <c r="C63" i="10"/>
  <c r="B63" i="3"/>
  <c r="C63" i="8"/>
  <c r="C65" i="14"/>
  <c r="A63" i="3"/>
  <c r="C65" i="9"/>
  <c r="C65" i="12"/>
  <c r="C65" i="11"/>
  <c r="A65" i="3"/>
  <c r="C65" i="10"/>
  <c r="C67" i="14"/>
  <c r="C65" i="7"/>
  <c r="C65" i="8"/>
  <c r="B65" i="3"/>
  <c r="C65" i="13"/>
  <c r="C67" i="9"/>
  <c r="C67" i="12"/>
  <c r="C67" i="8"/>
  <c r="C67" i="10"/>
  <c r="A67" i="3"/>
  <c r="C67" i="11"/>
  <c r="B67" i="3"/>
  <c r="C67" i="13"/>
  <c r="C67" i="7"/>
  <c r="C69" i="14"/>
  <c r="C69" i="8"/>
  <c r="C69" i="7"/>
  <c r="C71" i="14"/>
  <c r="C69" i="10"/>
  <c r="C69" i="13"/>
  <c r="C69" i="12"/>
  <c r="B69" i="3"/>
  <c r="C69" i="11"/>
  <c r="C69" i="9"/>
  <c r="A69" i="3"/>
  <c r="C71" i="11"/>
  <c r="C71" i="13"/>
  <c r="A71" i="3"/>
  <c r="B71" i="3"/>
  <c r="C71" i="10"/>
  <c r="C71" i="9"/>
  <c r="C71" i="12"/>
  <c r="C71" i="8"/>
  <c r="C71" i="7"/>
  <c r="C73" i="14"/>
  <c r="C75" i="14"/>
  <c r="C73" i="10"/>
  <c r="C73" i="12"/>
  <c r="C73" i="13"/>
  <c r="C73" i="7"/>
  <c r="C73" i="11"/>
  <c r="C73" i="9"/>
  <c r="C73" i="8"/>
  <c r="B73" i="3"/>
  <c r="A73" i="3"/>
  <c r="C75" i="12"/>
  <c r="C75" i="7"/>
  <c r="B75" i="3"/>
  <c r="C77" i="14"/>
  <c r="C75" i="11"/>
  <c r="C75" i="8"/>
  <c r="C75" i="10"/>
  <c r="A75" i="3"/>
  <c r="C75" i="9"/>
  <c r="C75" i="13"/>
  <c r="C77" i="7"/>
  <c r="C77" i="10"/>
  <c r="A77" i="3"/>
  <c r="C77" i="11"/>
  <c r="B77" i="3"/>
  <c r="C77" i="13"/>
  <c r="C79" i="14"/>
  <c r="C77" i="9"/>
  <c r="C77" i="8"/>
  <c r="C77" i="12"/>
  <c r="C79" i="9"/>
  <c r="C79" i="12"/>
  <c r="C79" i="7"/>
  <c r="C79" i="13"/>
  <c r="A79" i="3"/>
  <c r="C81" i="14"/>
  <c r="C79" i="10"/>
  <c r="C79" i="11"/>
  <c r="C79" i="8"/>
  <c r="B79" i="3"/>
  <c r="C81" i="11"/>
  <c r="C81" i="12"/>
  <c r="C81" i="13"/>
  <c r="C81" i="7"/>
  <c r="C81" i="10"/>
  <c r="B81" i="3"/>
  <c r="C81" i="9"/>
  <c r="A81" i="3"/>
  <c r="C83" i="14"/>
  <c r="C81" i="8"/>
  <c r="C35" i="3"/>
  <c r="D12" i="17"/>
  <c r="D8" i="17" s="1"/>
  <c r="C56" i="9"/>
  <c r="C56" i="12"/>
  <c r="C56" i="13"/>
  <c r="C56" i="8"/>
  <c r="C56" i="10"/>
  <c r="C56" i="11"/>
  <c r="C56" i="7"/>
  <c r="C58" i="14"/>
  <c r="A56" i="3"/>
  <c r="B56" i="3"/>
  <c r="D36" i="8"/>
  <c r="D36" i="12"/>
  <c r="D36" i="7"/>
  <c r="D36" i="11"/>
  <c r="D38" i="14"/>
  <c r="D36" i="9"/>
  <c r="D36" i="10"/>
  <c r="D36" i="13"/>
  <c r="D38" i="11"/>
  <c r="D38" i="9"/>
  <c r="D38" i="12"/>
  <c r="D38" i="10"/>
  <c r="D38" i="8"/>
  <c r="D38" i="13"/>
  <c r="D38" i="7"/>
  <c r="D40" i="14"/>
  <c r="D40" i="12"/>
  <c r="D40" i="8"/>
  <c r="D40" i="10"/>
  <c r="D42" i="14"/>
  <c r="D40" i="13"/>
  <c r="D40" i="9"/>
  <c r="D40" i="7"/>
  <c r="D40" i="11"/>
  <c r="D42" i="8"/>
  <c r="D42" i="12"/>
  <c r="D42" i="13"/>
  <c r="D42" i="11"/>
  <c r="D44" i="14"/>
  <c r="D42" i="9"/>
  <c r="D42" i="7"/>
  <c r="D42" i="10"/>
  <c r="D44" i="8"/>
  <c r="D44" i="11"/>
  <c r="D44" i="12"/>
  <c r="D44" i="10"/>
  <c r="D44" i="13"/>
  <c r="D44" i="7"/>
  <c r="D46" i="14"/>
  <c r="D44" i="9"/>
  <c r="D46" i="11"/>
  <c r="D46" i="9"/>
  <c r="D46" i="13"/>
  <c r="D48" i="14"/>
  <c r="D46" i="8"/>
  <c r="D46" i="12"/>
  <c r="D46" i="7"/>
  <c r="D46" i="10"/>
  <c r="D48" i="9"/>
  <c r="D48" i="12"/>
  <c r="D48" i="10"/>
  <c r="D48" i="13"/>
  <c r="D50" i="14"/>
  <c r="D48" i="7"/>
  <c r="D48" i="8"/>
  <c r="D48" i="11"/>
  <c r="I51" i="7"/>
  <c r="H51" i="3" s="1"/>
  <c r="J51" i="3" s="1"/>
  <c r="D51" i="3"/>
  <c r="I53" i="7"/>
  <c r="H53" i="3" s="1"/>
  <c r="J53" i="3" s="1"/>
  <c r="D53" i="3"/>
  <c r="I55" i="7"/>
  <c r="H55" i="3" s="1"/>
  <c r="J55" i="3" s="1"/>
  <c r="D55" i="3"/>
  <c r="I57" i="7"/>
  <c r="H57" i="3" s="1"/>
  <c r="J57" i="3" s="1"/>
  <c r="D57" i="3"/>
  <c r="D59" i="7"/>
  <c r="D59" i="10"/>
  <c r="D59" i="12"/>
  <c r="D59" i="13"/>
  <c r="D59" i="9"/>
  <c r="D61" i="14"/>
  <c r="D59" i="11"/>
  <c r="D59" i="8"/>
  <c r="D61" i="7"/>
  <c r="D61" i="10"/>
  <c r="D61" i="12"/>
  <c r="D61" i="11"/>
  <c r="D61" i="8"/>
  <c r="D61" i="13"/>
  <c r="D61" i="9"/>
  <c r="D63" i="14"/>
  <c r="D63" i="10"/>
  <c r="D63" i="8"/>
  <c r="D63" i="12"/>
  <c r="D63" i="13"/>
  <c r="D65" i="14"/>
  <c r="D63" i="7"/>
  <c r="D63" i="9"/>
  <c r="D63" i="11"/>
  <c r="D65" i="12"/>
  <c r="D65" i="11"/>
  <c r="D65" i="13"/>
  <c r="D65" i="7"/>
  <c r="D65" i="9"/>
  <c r="D65" i="10"/>
  <c r="D65" i="8"/>
  <c r="D67" i="14"/>
  <c r="D67" i="11"/>
  <c r="D67" i="10"/>
  <c r="D67" i="8"/>
  <c r="D67" i="12"/>
  <c r="D67" i="13"/>
  <c r="D67" i="9"/>
  <c r="D69" i="14"/>
  <c r="D67" i="7"/>
  <c r="D69" i="9"/>
  <c r="D69" i="7"/>
  <c r="D69" i="13"/>
  <c r="D69" i="10"/>
  <c r="D69" i="8"/>
  <c r="D69" i="12"/>
  <c r="D69" i="11"/>
  <c r="D71" i="14"/>
  <c r="I71" i="7"/>
  <c r="H71" i="3" s="1"/>
  <c r="J71" i="3" s="1"/>
  <c r="D71" i="3"/>
  <c r="D73" i="10"/>
  <c r="D73" i="11"/>
  <c r="D75" i="14"/>
  <c r="D73" i="13"/>
  <c r="D73" i="9"/>
  <c r="D73" i="12"/>
  <c r="D73" i="8"/>
  <c r="D73" i="7"/>
  <c r="D75" i="13"/>
  <c r="D77" i="14"/>
  <c r="D75" i="11"/>
  <c r="D75" i="10"/>
  <c r="D75" i="9"/>
  <c r="D75" i="8"/>
  <c r="D75" i="7"/>
  <c r="D75" i="12"/>
  <c r="D77" i="7"/>
  <c r="D79" i="14"/>
  <c r="D77" i="11"/>
  <c r="D77" i="10"/>
  <c r="D77" i="9"/>
  <c r="D77" i="12"/>
  <c r="D77" i="13"/>
  <c r="D77" i="8"/>
  <c r="I79" i="7"/>
  <c r="H79" i="3" s="1"/>
  <c r="J79" i="3" s="1"/>
  <c r="D79" i="3"/>
  <c r="D81" i="12"/>
  <c r="D81" i="9"/>
  <c r="D81" i="7"/>
  <c r="D83" i="14"/>
  <c r="D81" i="11"/>
  <c r="D81" i="8"/>
  <c r="D81" i="10"/>
  <c r="D81" i="13"/>
  <c r="C43" i="11"/>
  <c r="A43" i="3"/>
  <c r="C43" i="8"/>
  <c r="C43" i="12"/>
  <c r="C43" i="7"/>
  <c r="C43" i="13"/>
  <c r="B43" i="3"/>
  <c r="C45" i="14"/>
  <c r="C43" i="9"/>
  <c r="C43" i="10"/>
  <c r="C60" i="11"/>
  <c r="C60" i="10"/>
  <c r="B60" i="3"/>
  <c r="C60" i="13"/>
  <c r="A60" i="3"/>
  <c r="C60" i="9"/>
  <c r="C60" i="12"/>
  <c r="C62" i="14"/>
  <c r="C60" i="7"/>
  <c r="C60" i="8"/>
  <c r="C45" i="9"/>
  <c r="C45" i="12"/>
  <c r="B45" i="3"/>
  <c r="C47" i="14"/>
  <c r="C45" i="13"/>
  <c r="C45" i="7"/>
  <c r="A45" i="3"/>
  <c r="C45" i="8"/>
  <c r="C45" i="11"/>
  <c r="C45" i="10"/>
  <c r="C60" i="14"/>
  <c r="C58" i="7"/>
  <c r="C58" i="12"/>
  <c r="C58" i="13"/>
  <c r="B58" i="3"/>
  <c r="C58" i="8"/>
  <c r="A58" i="3"/>
  <c r="C58" i="10"/>
  <c r="C58" i="9"/>
  <c r="C58" i="11"/>
  <c r="A70" i="3"/>
  <c r="C70" i="9"/>
  <c r="C70" i="7"/>
  <c r="C70" i="10"/>
  <c r="C70" i="12"/>
  <c r="B70" i="3"/>
  <c r="C70" i="11"/>
  <c r="C70" i="13"/>
  <c r="C70" i="8"/>
  <c r="C72" i="14"/>
  <c r="C72" i="10"/>
  <c r="C74" i="14"/>
  <c r="C72" i="7"/>
  <c r="A72" i="3"/>
  <c r="C72" i="11"/>
  <c r="C72" i="13"/>
  <c r="C72" i="8"/>
  <c r="B72" i="3"/>
  <c r="C72" i="12"/>
  <c r="C72" i="9"/>
  <c r="C74" i="8"/>
  <c r="C74" i="12"/>
  <c r="C74" i="9"/>
  <c r="C74" i="10"/>
  <c r="C76" i="14"/>
  <c r="A74" i="3"/>
  <c r="C74" i="13"/>
  <c r="C74" i="11"/>
  <c r="B74" i="3"/>
  <c r="C74" i="7"/>
  <c r="C76" i="8"/>
  <c r="B76" i="3"/>
  <c r="C76" i="7"/>
  <c r="A76" i="3"/>
  <c r="C78" i="14"/>
  <c r="C76" i="13"/>
  <c r="C76" i="10"/>
  <c r="C76" i="9"/>
  <c r="C76" i="12"/>
  <c r="C76" i="11"/>
  <c r="C80" i="14"/>
  <c r="C78" i="7"/>
  <c r="C78" i="12"/>
  <c r="B78" i="3"/>
  <c r="A78" i="3"/>
  <c r="C78" i="13"/>
  <c r="C78" i="10"/>
  <c r="C78" i="9"/>
  <c r="C78" i="11"/>
  <c r="C78" i="8"/>
  <c r="A80" i="3"/>
  <c r="C80" i="11"/>
  <c r="B80" i="3"/>
  <c r="C80" i="9"/>
  <c r="C82" i="14"/>
  <c r="C80" i="7"/>
  <c r="C80" i="10"/>
  <c r="C80" i="12"/>
  <c r="C80" i="13"/>
  <c r="C80" i="8"/>
  <c r="C47" i="12"/>
  <c r="C47" i="13"/>
  <c r="C47" i="9"/>
  <c r="A47" i="3"/>
  <c r="C47" i="8"/>
  <c r="C47" i="11"/>
  <c r="C47" i="7"/>
  <c r="B47" i="3"/>
  <c r="C47" i="10"/>
  <c r="C49" i="14"/>
  <c r="C70" i="14"/>
  <c r="C68" i="8"/>
  <c r="A68" i="3"/>
  <c r="B68" i="3"/>
  <c r="C68" i="11"/>
  <c r="C68" i="10"/>
  <c r="C68" i="12"/>
  <c r="C68" i="7"/>
  <c r="C68" i="9"/>
  <c r="C68" i="13"/>
  <c r="D35" i="3"/>
  <c r="D37" i="10"/>
  <c r="D37" i="8"/>
  <c r="D37" i="13"/>
  <c r="D37" i="7"/>
  <c r="D39" i="14"/>
  <c r="D37" i="11"/>
  <c r="D37" i="12"/>
  <c r="D37" i="9"/>
  <c r="D41" i="14"/>
  <c r="D39" i="9"/>
  <c r="D39" i="11"/>
  <c r="D39" i="12"/>
  <c r="D39" i="10"/>
  <c r="D39" i="8"/>
  <c r="D39" i="7"/>
  <c r="D39" i="13"/>
  <c r="D41" i="11"/>
  <c r="D41" i="9"/>
  <c r="D41" i="12"/>
  <c r="D41" i="10"/>
  <c r="D41" i="7"/>
  <c r="D41" i="8"/>
  <c r="D41" i="13"/>
  <c r="D43" i="14"/>
  <c r="D43" i="7"/>
  <c r="D43" i="10"/>
  <c r="D43" i="13"/>
  <c r="D43" i="9"/>
  <c r="D43" i="11"/>
  <c r="D45" i="14"/>
  <c r="D43" i="8"/>
  <c r="D43" i="12"/>
  <c r="D45" i="7"/>
  <c r="D45" i="10"/>
  <c r="D45" i="13"/>
  <c r="D47" i="14"/>
  <c r="D45" i="9"/>
  <c r="D45" i="11"/>
  <c r="D45" i="8"/>
  <c r="D45" i="12"/>
  <c r="D47" i="7"/>
  <c r="D47" i="11"/>
  <c r="D49" i="14"/>
  <c r="D47" i="13"/>
  <c r="D47" i="8"/>
  <c r="D47" i="12"/>
  <c r="D47" i="9"/>
  <c r="D47" i="10"/>
  <c r="D50" i="8"/>
  <c r="D50" i="12"/>
  <c r="D50" i="10"/>
  <c r="D50" i="9"/>
  <c r="D50" i="11"/>
  <c r="D52" i="14"/>
  <c r="D50" i="13"/>
  <c r="D50" i="7"/>
  <c r="I52" i="7"/>
  <c r="H52" i="3" s="1"/>
  <c r="J52" i="3" s="1"/>
  <c r="D52" i="3"/>
  <c r="I54" i="7"/>
  <c r="H54" i="3" s="1"/>
  <c r="J54" i="3" s="1"/>
  <c r="D54" i="3"/>
  <c r="I56" i="7"/>
  <c r="H56" i="3" s="1"/>
  <c r="J56" i="3" s="1"/>
  <c r="D56" i="3"/>
  <c r="D58" i="10"/>
  <c r="D58" i="9"/>
  <c r="D58" i="7"/>
  <c r="D58" i="12"/>
  <c r="D58" i="13"/>
  <c r="D58" i="8"/>
  <c r="D60" i="14"/>
  <c r="D58" i="11"/>
  <c r="D60" i="8"/>
  <c r="D60" i="13"/>
  <c r="D60" i="7"/>
  <c r="D60" i="10"/>
  <c r="D60" i="9"/>
  <c r="D62" i="14"/>
  <c r="D60" i="12"/>
  <c r="D60" i="11"/>
  <c r="D64" i="14"/>
  <c r="D62" i="7"/>
  <c r="D62" i="12"/>
  <c r="D62" i="13"/>
  <c r="D62" i="9"/>
  <c r="D62" i="8"/>
  <c r="D62" i="10"/>
  <c r="D62" i="11"/>
  <c r="D64" i="12"/>
  <c r="D64" i="13"/>
  <c r="D64" i="8"/>
  <c r="D64" i="11"/>
  <c r="D64" i="9"/>
  <c r="D64" i="7"/>
  <c r="D66" i="14"/>
  <c r="D64" i="10"/>
  <c r="D66" i="11"/>
  <c r="D66" i="9"/>
  <c r="D66" i="8"/>
  <c r="D66" i="13"/>
  <c r="D66" i="7"/>
  <c r="D66" i="12"/>
  <c r="D66" i="10"/>
  <c r="D68" i="14"/>
  <c r="D68" i="9"/>
  <c r="D68" i="12"/>
  <c r="D68" i="13"/>
  <c r="D68" i="10"/>
  <c r="D68" i="7"/>
  <c r="D68" i="8"/>
  <c r="D68" i="11"/>
  <c r="D70" i="14"/>
  <c r="D70" i="7"/>
  <c r="D72" i="14"/>
  <c r="D70" i="9"/>
  <c r="D70" i="13"/>
  <c r="D70" i="10"/>
  <c r="D70" i="11"/>
  <c r="D70" i="8"/>
  <c r="D70" i="12"/>
  <c r="I72" i="7"/>
  <c r="H72" i="3" s="1"/>
  <c r="J72" i="3" s="1"/>
  <c r="D72" i="3"/>
  <c r="D74" i="13"/>
  <c r="D74" i="10"/>
  <c r="D74" i="11"/>
  <c r="D74" i="9"/>
  <c r="D76" i="14"/>
  <c r="D74" i="7"/>
  <c r="D74" i="12"/>
  <c r="D74" i="8"/>
  <c r="D76" i="10"/>
  <c r="D76" i="9"/>
  <c r="D78" i="14"/>
  <c r="D76" i="8"/>
  <c r="D76" i="11"/>
  <c r="D76" i="13"/>
  <c r="D76" i="12"/>
  <c r="D76" i="7"/>
  <c r="D78" i="11"/>
  <c r="D78" i="12"/>
  <c r="D78" i="10"/>
  <c r="D78" i="9"/>
  <c r="D80" i="14"/>
  <c r="D78" i="7"/>
  <c r="D78" i="8"/>
  <c r="D78" i="13"/>
  <c r="I80" i="7"/>
  <c r="H80" i="3" s="1"/>
  <c r="J80" i="3" s="1"/>
  <c r="D80" i="3"/>
  <c r="D72" i="10" l="1"/>
  <c r="D74" i="14"/>
  <c r="D72" i="11"/>
  <c r="D72" i="9"/>
  <c r="D72" i="8"/>
  <c r="D72" i="7"/>
  <c r="D72" i="12"/>
  <c r="D72" i="13"/>
  <c r="E8" i="17"/>
  <c r="A7" i="17" s="1"/>
  <c r="A47" i="11"/>
  <c r="A47" i="10"/>
  <c r="A47" i="9"/>
  <c r="A49" i="14"/>
  <c r="A47" i="12"/>
  <c r="A47" i="7"/>
  <c r="A47" i="13"/>
  <c r="A47" i="8"/>
  <c r="B76" i="13"/>
  <c r="B76" i="7"/>
  <c r="B76" i="9"/>
  <c r="B76" i="8"/>
  <c r="B76" i="10"/>
  <c r="B78" i="14"/>
  <c r="B76" i="12"/>
  <c r="B76" i="11"/>
  <c r="D79" i="11"/>
  <c r="D79" i="7"/>
  <c r="D81" i="14"/>
  <c r="D79" i="12"/>
  <c r="D79" i="10"/>
  <c r="D79" i="9"/>
  <c r="D79" i="8"/>
  <c r="D79" i="13"/>
  <c r="D53" i="11"/>
  <c r="D53" i="8"/>
  <c r="D55" i="14"/>
  <c r="D53" i="9"/>
  <c r="D53" i="12"/>
  <c r="D53" i="13"/>
  <c r="D53" i="10"/>
  <c r="D53" i="7"/>
  <c r="A75" i="11"/>
  <c r="A77" i="14"/>
  <c r="A75" i="13"/>
  <c r="A75" i="12"/>
  <c r="A75" i="8"/>
  <c r="A75" i="9"/>
  <c r="A75" i="7"/>
  <c r="A75" i="10"/>
  <c r="A73" i="12"/>
  <c r="A73" i="13"/>
  <c r="A73" i="11"/>
  <c r="A73" i="10"/>
  <c r="A75" i="14"/>
  <c r="A73" i="9"/>
  <c r="A73" i="8"/>
  <c r="A73" i="7"/>
  <c r="B71" i="9"/>
  <c r="B71" i="10"/>
  <c r="B71" i="12"/>
  <c r="B71" i="7"/>
  <c r="B71" i="8"/>
  <c r="B71" i="13"/>
  <c r="B71" i="11"/>
  <c r="B73" i="14"/>
  <c r="A61" i="13"/>
  <c r="A61" i="7"/>
  <c r="A61" i="8"/>
  <c r="A63" i="14"/>
  <c r="A61" i="10"/>
  <c r="A61" i="9"/>
  <c r="A61" i="12"/>
  <c r="A61" i="11"/>
  <c r="A59" i="10"/>
  <c r="A59" i="12"/>
  <c r="A59" i="11"/>
  <c r="A59" i="8"/>
  <c r="A59" i="13"/>
  <c r="A59" i="7"/>
  <c r="A59" i="9"/>
  <c r="A61" i="14"/>
  <c r="A53" i="7"/>
  <c r="A53" i="12"/>
  <c r="A53" i="8"/>
  <c r="A53" i="13"/>
  <c r="A53" i="10"/>
  <c r="A53" i="11"/>
  <c r="A55" i="14"/>
  <c r="A53" i="9"/>
  <c r="B48" i="7"/>
  <c r="B48" i="11"/>
  <c r="B48" i="9"/>
  <c r="B48" i="12"/>
  <c r="B48" i="10"/>
  <c r="B48" i="13"/>
  <c r="B48" i="8"/>
  <c r="B50" i="14"/>
  <c r="A44" i="10"/>
  <c r="A44" i="8"/>
  <c r="A46" i="14"/>
  <c r="A44" i="11"/>
  <c r="A44" i="9"/>
  <c r="A44" i="7"/>
  <c r="A44" i="13"/>
  <c r="A44" i="12"/>
  <c r="B40" i="7"/>
  <c r="B40" i="9"/>
  <c r="B40" i="10"/>
  <c r="B40" i="8"/>
  <c r="B42" i="14"/>
  <c r="B40" i="13"/>
  <c r="B40" i="12"/>
  <c r="B40" i="11"/>
  <c r="A40" i="7"/>
  <c r="A40" i="8"/>
  <c r="A42" i="14"/>
  <c r="A40" i="12"/>
  <c r="A40" i="10"/>
  <c r="A40" i="9"/>
  <c r="A40" i="13"/>
  <c r="A40" i="11"/>
  <c r="A41" i="12"/>
  <c r="A41" i="11"/>
  <c r="A41" i="8"/>
  <c r="A41" i="10"/>
  <c r="A41" i="9"/>
  <c r="A43" i="14"/>
  <c r="A41" i="7"/>
  <c r="A41" i="13"/>
  <c r="B50" i="11"/>
  <c r="B50" i="8"/>
  <c r="B52" i="14"/>
  <c r="B50" i="13"/>
  <c r="B50" i="9"/>
  <c r="B50" i="12"/>
  <c r="B50" i="10"/>
  <c r="B50" i="7"/>
  <c r="B52" i="11"/>
  <c r="B52" i="13"/>
  <c r="B52" i="12"/>
  <c r="B52" i="7"/>
  <c r="B52" i="8"/>
  <c r="B52" i="10"/>
  <c r="B54" i="14"/>
  <c r="B52" i="9"/>
  <c r="D35" i="10"/>
  <c r="I27" i="6"/>
  <c r="L28" i="6"/>
  <c r="I31" i="6"/>
  <c r="I29" i="6"/>
  <c r="L21" i="6"/>
  <c r="I28" i="6"/>
  <c r="I25" i="6"/>
  <c r="D35" i="8"/>
  <c r="I36" i="6"/>
  <c r="I34" i="6"/>
  <c r="L19" i="6"/>
  <c r="I21" i="6"/>
  <c r="L24" i="6"/>
  <c r="L35" i="6"/>
  <c r="D35" i="12"/>
  <c r="D35" i="7"/>
  <c r="L22" i="6"/>
  <c r="I17" i="6"/>
  <c r="L23" i="6"/>
  <c r="L31" i="6"/>
  <c r="I20" i="6"/>
  <c r="L29" i="6"/>
  <c r="L18" i="6"/>
  <c r="D35" i="13"/>
  <c r="I30" i="6"/>
  <c r="L26" i="6"/>
  <c r="L33" i="6"/>
  <c r="I23" i="6"/>
  <c r="L30" i="6"/>
  <c r="L20" i="6"/>
  <c r="D37" i="14"/>
  <c r="L17" i="6"/>
  <c r="L25" i="6"/>
  <c r="L36" i="6"/>
  <c r="I18" i="6"/>
  <c r="I33" i="6"/>
  <c r="L27" i="6"/>
  <c r="L34" i="6"/>
  <c r="I35" i="6"/>
  <c r="D35" i="11"/>
  <c r="I24" i="6"/>
  <c r="I32" i="6"/>
  <c r="I22" i="6"/>
  <c r="I26" i="6"/>
  <c r="I19" i="6"/>
  <c r="L32" i="6"/>
  <c r="D35" i="9"/>
  <c r="B45" i="8"/>
  <c r="B45" i="12"/>
  <c r="B45" i="13"/>
  <c r="B45" i="11"/>
  <c r="B45" i="7"/>
  <c r="B45" i="9"/>
  <c r="B45" i="10"/>
  <c r="B47" i="14"/>
  <c r="A60" i="12"/>
  <c r="A60" i="7"/>
  <c r="A60" i="10"/>
  <c r="A60" i="8"/>
  <c r="A62" i="14"/>
  <c r="A60" i="13"/>
  <c r="A60" i="11"/>
  <c r="A60" i="9"/>
  <c r="B43" i="7"/>
  <c r="B45" i="14"/>
  <c r="B43" i="10"/>
  <c r="B43" i="9"/>
  <c r="B43" i="8"/>
  <c r="B43" i="12"/>
  <c r="B43" i="11"/>
  <c r="B43" i="13"/>
  <c r="B77" i="8"/>
  <c r="B77" i="7"/>
  <c r="B77" i="9"/>
  <c r="B79" i="14"/>
  <c r="B77" i="10"/>
  <c r="B77" i="13"/>
  <c r="B77" i="12"/>
  <c r="B77" i="11"/>
  <c r="B73" i="11"/>
  <c r="B75" i="14"/>
  <c r="B73" i="8"/>
  <c r="B73" i="12"/>
  <c r="B73" i="9"/>
  <c r="B73" i="10"/>
  <c r="B73" i="7"/>
  <c r="B73" i="13"/>
  <c r="A71" i="7"/>
  <c r="A71" i="8"/>
  <c r="A71" i="11"/>
  <c r="A71" i="12"/>
  <c r="A71" i="10"/>
  <c r="A71" i="13"/>
  <c r="A73" i="14"/>
  <c r="A71" i="9"/>
  <c r="B67" i="9"/>
  <c r="B67" i="12"/>
  <c r="B67" i="10"/>
  <c r="B67" i="8"/>
  <c r="B67" i="13"/>
  <c r="B67" i="7"/>
  <c r="B67" i="11"/>
  <c r="B69" i="14"/>
  <c r="B65" i="9"/>
  <c r="B67" i="14"/>
  <c r="B65" i="8"/>
  <c r="B65" i="7"/>
  <c r="B65" i="12"/>
  <c r="B65" i="11"/>
  <c r="B65" i="10"/>
  <c r="B65" i="13"/>
  <c r="B57" i="7"/>
  <c r="B57" i="8"/>
  <c r="B59" i="14"/>
  <c r="B57" i="13"/>
  <c r="B57" i="10"/>
  <c r="B57" i="12"/>
  <c r="B57" i="11"/>
  <c r="B57" i="9"/>
  <c r="B44" i="13"/>
  <c r="B44" i="9"/>
  <c r="B44" i="7"/>
  <c r="B44" i="12"/>
  <c r="B46" i="14"/>
  <c r="B44" i="10"/>
  <c r="B44" i="11"/>
  <c r="B44" i="8"/>
  <c r="B37" i="10"/>
  <c r="B37" i="7"/>
  <c r="B37" i="9"/>
  <c r="B37" i="8"/>
  <c r="B37" i="12"/>
  <c r="B37" i="13"/>
  <c r="B39" i="14"/>
  <c r="B37" i="11"/>
  <c r="A37" i="7"/>
  <c r="A39" i="14"/>
  <c r="A37" i="8"/>
  <c r="A37" i="10"/>
  <c r="A37" i="13"/>
  <c r="A37" i="11"/>
  <c r="A37" i="12"/>
  <c r="A37" i="9"/>
  <c r="D56" i="7"/>
  <c r="D56" i="10"/>
  <c r="D56" i="12"/>
  <c r="D56" i="11"/>
  <c r="D56" i="13"/>
  <c r="D56" i="8"/>
  <c r="D58" i="14"/>
  <c r="D56" i="9"/>
  <c r="A72" i="13"/>
  <c r="A72" i="11"/>
  <c r="A72" i="12"/>
  <c r="A72" i="9"/>
  <c r="A72" i="10"/>
  <c r="A72" i="7"/>
  <c r="A72" i="8"/>
  <c r="A74" i="14"/>
  <c r="B70" i="7"/>
  <c r="B70" i="11"/>
  <c r="B70" i="8"/>
  <c r="B70" i="10"/>
  <c r="B72" i="14"/>
  <c r="B70" i="12"/>
  <c r="B70" i="9"/>
  <c r="B70" i="13"/>
  <c r="D71" i="13"/>
  <c r="D71" i="10"/>
  <c r="D71" i="8"/>
  <c r="D71" i="9"/>
  <c r="D71" i="11"/>
  <c r="D71" i="12"/>
  <c r="D73" i="14"/>
  <c r="D71" i="7"/>
  <c r="D51" i="11"/>
  <c r="D53" i="14"/>
  <c r="D51" i="8"/>
  <c r="D51" i="9"/>
  <c r="D51" i="12"/>
  <c r="D51" i="10"/>
  <c r="D51" i="7"/>
  <c r="D51" i="13"/>
  <c r="A81" i="8"/>
  <c r="A81" i="7"/>
  <c r="A81" i="11"/>
  <c r="A81" i="12"/>
  <c r="A81" i="10"/>
  <c r="A81" i="9"/>
  <c r="A83" i="14"/>
  <c r="A81" i="13"/>
  <c r="B79" i="10"/>
  <c r="B79" i="7"/>
  <c r="B79" i="8"/>
  <c r="B79" i="12"/>
  <c r="B79" i="13"/>
  <c r="B79" i="9"/>
  <c r="B79" i="11"/>
  <c r="B81" i="14"/>
  <c r="A63" i="8"/>
  <c r="A63" i="9"/>
  <c r="A65" i="14"/>
  <c r="A63" i="10"/>
  <c r="A63" i="12"/>
  <c r="A63" i="13"/>
  <c r="A63" i="7"/>
  <c r="A63" i="11"/>
  <c r="A57" i="9"/>
  <c r="A57" i="7"/>
  <c r="A59" i="14"/>
  <c r="A57" i="12"/>
  <c r="A57" i="13"/>
  <c r="A57" i="11"/>
  <c r="A57" i="8"/>
  <c r="A57" i="10"/>
  <c r="A48" i="7"/>
  <c r="A50" i="14"/>
  <c r="A48" i="9"/>
  <c r="A48" i="12"/>
  <c r="A48" i="13"/>
  <c r="A48" i="10"/>
  <c r="A48" i="11"/>
  <c r="A48" i="8"/>
  <c r="A36" i="13"/>
  <c r="A36" i="11"/>
  <c r="A36" i="12"/>
  <c r="A36" i="9"/>
  <c r="A36" i="10"/>
  <c r="A36" i="7"/>
  <c r="A38" i="14"/>
  <c r="A36" i="8"/>
  <c r="B80" i="11"/>
  <c r="B80" i="7"/>
  <c r="B80" i="9"/>
  <c r="B82" i="14"/>
  <c r="B80" i="10"/>
  <c r="B80" i="8"/>
  <c r="B80" i="13"/>
  <c r="B80" i="12"/>
  <c r="A78" i="9"/>
  <c r="A78" i="7"/>
  <c r="A80" i="14"/>
  <c r="A78" i="8"/>
  <c r="A78" i="12"/>
  <c r="A78" i="10"/>
  <c r="A78" i="13"/>
  <c r="A78" i="11"/>
  <c r="B74" i="9"/>
  <c r="B74" i="10"/>
  <c r="B74" i="13"/>
  <c r="B74" i="8"/>
  <c r="B74" i="7"/>
  <c r="B74" i="12"/>
  <c r="B74" i="11"/>
  <c r="B76" i="14"/>
  <c r="A58" i="9"/>
  <c r="A58" i="8"/>
  <c r="A58" i="12"/>
  <c r="A58" i="10"/>
  <c r="A58" i="11"/>
  <c r="A60" i="14"/>
  <c r="A58" i="13"/>
  <c r="A58" i="7"/>
  <c r="B60" i="7"/>
  <c r="B62" i="14"/>
  <c r="B60" i="12"/>
  <c r="B60" i="8"/>
  <c r="B60" i="11"/>
  <c r="B60" i="13"/>
  <c r="B60" i="9"/>
  <c r="B60" i="10"/>
  <c r="A77" i="12"/>
  <c r="A77" i="7"/>
  <c r="A77" i="11"/>
  <c r="A77" i="13"/>
  <c r="A77" i="9"/>
  <c r="A77" i="10"/>
  <c r="A77" i="8"/>
  <c r="A79" i="14"/>
  <c r="A67" i="10"/>
  <c r="A67" i="8"/>
  <c r="A67" i="7"/>
  <c r="A69" i="14"/>
  <c r="A67" i="12"/>
  <c r="A67" i="11"/>
  <c r="A67" i="13"/>
  <c r="A67" i="9"/>
  <c r="A55" i="12"/>
  <c r="A57" i="14"/>
  <c r="A55" i="13"/>
  <c r="A55" i="10"/>
  <c r="A55" i="11"/>
  <c r="A55" i="9"/>
  <c r="A55" i="8"/>
  <c r="A55" i="7"/>
  <c r="B53" i="7"/>
  <c r="B53" i="13"/>
  <c r="B53" i="10"/>
  <c r="B53" i="11"/>
  <c r="B55" i="14"/>
  <c r="B53" i="12"/>
  <c r="B53" i="9"/>
  <c r="B53" i="8"/>
  <c r="A62" i="9"/>
  <c r="A62" i="8"/>
  <c r="A62" i="10"/>
  <c r="A62" i="13"/>
  <c r="A62" i="7"/>
  <c r="A64" i="14"/>
  <c r="A62" i="11"/>
  <c r="A62" i="12"/>
  <c r="B41" i="13"/>
  <c r="B43" i="14"/>
  <c r="B41" i="7"/>
  <c r="B41" i="10"/>
  <c r="B41" i="8"/>
  <c r="B41" i="12"/>
  <c r="B41" i="11"/>
  <c r="B41" i="9"/>
  <c r="B66" i="11"/>
  <c r="B66" i="13"/>
  <c r="B66" i="7"/>
  <c r="B66" i="12"/>
  <c r="B66" i="9"/>
  <c r="B66" i="8"/>
  <c r="B66" i="10"/>
  <c r="B68" i="14"/>
  <c r="A66" i="9"/>
  <c r="A66" i="8"/>
  <c r="A66" i="13"/>
  <c r="A66" i="11"/>
  <c r="A68" i="14"/>
  <c r="A66" i="7"/>
  <c r="A66" i="10"/>
  <c r="A66" i="12"/>
  <c r="D54" i="7"/>
  <c r="D54" i="12"/>
  <c r="D54" i="13"/>
  <c r="D56" i="14"/>
  <c r="D54" i="11"/>
  <c r="D54" i="9"/>
  <c r="D54" i="8"/>
  <c r="D54" i="10"/>
  <c r="B47" i="7"/>
  <c r="B47" i="9"/>
  <c r="B47" i="10"/>
  <c r="B49" i="14"/>
  <c r="B47" i="8"/>
  <c r="B47" i="13"/>
  <c r="B47" i="11"/>
  <c r="B47" i="12"/>
  <c r="B80" i="14"/>
  <c r="B78" i="7"/>
  <c r="B78" i="13"/>
  <c r="B78" i="8"/>
  <c r="B78" i="10"/>
  <c r="B78" i="9"/>
  <c r="B78" i="11"/>
  <c r="B78" i="12"/>
  <c r="D57" i="13"/>
  <c r="D57" i="10"/>
  <c r="D59" i="14"/>
  <c r="D57" i="8"/>
  <c r="D57" i="11"/>
  <c r="D57" i="9"/>
  <c r="D57" i="7"/>
  <c r="D57" i="12"/>
  <c r="B56" i="7"/>
  <c r="B58" i="14"/>
  <c r="B56" i="13"/>
  <c r="B56" i="12"/>
  <c r="B56" i="9"/>
  <c r="B56" i="10"/>
  <c r="B56" i="11"/>
  <c r="B56" i="8"/>
  <c r="B83" i="14"/>
  <c r="B81" i="7"/>
  <c r="B81" i="9"/>
  <c r="B81" i="12"/>
  <c r="B81" i="10"/>
  <c r="B81" i="8"/>
  <c r="B81" i="11"/>
  <c r="B81" i="13"/>
  <c r="A69" i="9"/>
  <c r="A69" i="13"/>
  <c r="A69" i="7"/>
  <c r="A69" i="10"/>
  <c r="A71" i="14"/>
  <c r="A69" i="12"/>
  <c r="A69" i="11"/>
  <c r="A69" i="8"/>
  <c r="B57" i="14"/>
  <c r="B55" i="10"/>
  <c r="B55" i="9"/>
  <c r="B55" i="12"/>
  <c r="B55" i="7"/>
  <c r="B55" i="13"/>
  <c r="B55" i="8"/>
  <c r="B55" i="11"/>
  <c r="A51" i="13"/>
  <c r="A51" i="11"/>
  <c r="A51" i="7"/>
  <c r="A51" i="10"/>
  <c r="A51" i="8"/>
  <c r="A51" i="9"/>
  <c r="A51" i="12"/>
  <c r="A53" i="14"/>
  <c r="B46" i="13"/>
  <c r="B46" i="9"/>
  <c r="B46" i="8"/>
  <c r="B46" i="12"/>
  <c r="B48" i="14"/>
  <c r="B46" i="11"/>
  <c r="B46" i="7"/>
  <c r="B46" i="10"/>
  <c r="B36" i="11"/>
  <c r="B38" i="14"/>
  <c r="B36" i="9"/>
  <c r="B36" i="10"/>
  <c r="B36" i="8"/>
  <c r="B36" i="12"/>
  <c r="B36" i="7"/>
  <c r="B36" i="13"/>
  <c r="B54" i="10"/>
  <c r="B54" i="11"/>
  <c r="B54" i="7"/>
  <c r="B54" i="9"/>
  <c r="B56" i="14"/>
  <c r="B54" i="12"/>
  <c r="B54" i="8"/>
  <c r="B54" i="13"/>
  <c r="A64" i="13"/>
  <c r="A64" i="7"/>
  <c r="A64" i="12"/>
  <c r="A66" i="14"/>
  <c r="A64" i="11"/>
  <c r="A64" i="10"/>
  <c r="A64" i="9"/>
  <c r="A64" i="8"/>
  <c r="A52" i="13"/>
  <c r="A52" i="11"/>
  <c r="A52" i="10"/>
  <c r="A52" i="7"/>
  <c r="A52" i="8"/>
  <c r="A52" i="12"/>
  <c r="A52" i="9"/>
  <c r="A54" i="14"/>
  <c r="A80" i="11"/>
  <c r="A80" i="7"/>
  <c r="A80" i="13"/>
  <c r="A80" i="9"/>
  <c r="A80" i="10"/>
  <c r="A80" i="12"/>
  <c r="A80" i="8"/>
  <c r="A82" i="14"/>
  <c r="B60" i="14"/>
  <c r="B58" i="7"/>
  <c r="B58" i="13"/>
  <c r="B58" i="8"/>
  <c r="B58" i="9"/>
  <c r="B58" i="10"/>
  <c r="B58" i="12"/>
  <c r="B58" i="11"/>
  <c r="A45" i="9"/>
  <c r="A47" i="14"/>
  <c r="A45" i="12"/>
  <c r="A45" i="8"/>
  <c r="A45" i="11"/>
  <c r="A45" i="7"/>
  <c r="A45" i="13"/>
  <c r="A45" i="10"/>
  <c r="A56" i="12"/>
  <c r="A56" i="10"/>
  <c r="A56" i="11"/>
  <c r="A58" i="14"/>
  <c r="A56" i="7"/>
  <c r="A56" i="8"/>
  <c r="A56" i="13"/>
  <c r="A56" i="9"/>
  <c r="B75" i="7"/>
  <c r="B75" i="12"/>
  <c r="B75" i="11"/>
  <c r="B75" i="10"/>
  <c r="B77" i="14"/>
  <c r="B75" i="8"/>
  <c r="B75" i="9"/>
  <c r="B75" i="13"/>
  <c r="B63" i="11"/>
  <c r="B63" i="7"/>
  <c r="B63" i="12"/>
  <c r="B63" i="8"/>
  <c r="B63" i="10"/>
  <c r="B65" i="14"/>
  <c r="B63" i="9"/>
  <c r="B63" i="13"/>
  <c r="B64" i="12"/>
  <c r="B64" i="7"/>
  <c r="B66" i="14"/>
  <c r="B64" i="10"/>
  <c r="B64" i="11"/>
  <c r="B64" i="9"/>
  <c r="B64" i="8"/>
  <c r="B64" i="13"/>
  <c r="D80" i="11"/>
  <c r="D80" i="7"/>
  <c r="D80" i="12"/>
  <c r="D80" i="10"/>
  <c r="D80" i="9"/>
  <c r="D80" i="8"/>
  <c r="D82" i="14"/>
  <c r="D80" i="13"/>
  <c r="B68" i="9"/>
  <c r="B68" i="10"/>
  <c r="B68" i="13"/>
  <c r="B70" i="14"/>
  <c r="B68" i="7"/>
  <c r="B68" i="8"/>
  <c r="B68" i="12"/>
  <c r="B68" i="11"/>
  <c r="A76" i="11"/>
  <c r="A76" i="7"/>
  <c r="A76" i="13"/>
  <c r="A76" i="9"/>
  <c r="A76" i="10"/>
  <c r="A76" i="8"/>
  <c r="A78" i="14"/>
  <c r="A76" i="12"/>
  <c r="A74" i="10"/>
  <c r="A74" i="11"/>
  <c r="A74" i="8"/>
  <c r="A74" i="7"/>
  <c r="A74" i="9"/>
  <c r="A76" i="14"/>
  <c r="A74" i="13"/>
  <c r="A74" i="12"/>
  <c r="B74" i="14"/>
  <c r="B72" i="7"/>
  <c r="B72" i="10"/>
  <c r="B72" i="9"/>
  <c r="B72" i="13"/>
  <c r="B72" i="8"/>
  <c r="B72" i="12"/>
  <c r="B72" i="11"/>
  <c r="A43" i="12"/>
  <c r="A43" i="13"/>
  <c r="A43" i="8"/>
  <c r="A43" i="9"/>
  <c r="A45" i="14"/>
  <c r="A43" i="10"/>
  <c r="A43" i="11"/>
  <c r="A43" i="7"/>
  <c r="D55" i="13"/>
  <c r="D57" i="14"/>
  <c r="D55" i="9"/>
  <c r="D55" i="10"/>
  <c r="D55" i="7"/>
  <c r="D55" i="12"/>
  <c r="D55" i="11"/>
  <c r="D55" i="8"/>
  <c r="A65" i="11"/>
  <c r="A65" i="10"/>
  <c r="A65" i="12"/>
  <c r="A65" i="9"/>
  <c r="A65" i="13"/>
  <c r="A65" i="8"/>
  <c r="A67" i="14"/>
  <c r="A65" i="7"/>
  <c r="B63" i="14"/>
  <c r="B61" i="10"/>
  <c r="B61" i="9"/>
  <c r="B61" i="13"/>
  <c r="B61" i="8"/>
  <c r="B61" i="7"/>
  <c r="B61" i="11"/>
  <c r="B61" i="12"/>
  <c r="A46" i="8"/>
  <c r="A46" i="10"/>
  <c r="A46" i="12"/>
  <c r="A46" i="11"/>
  <c r="A46" i="7"/>
  <c r="A46" i="13"/>
  <c r="A48" i="14"/>
  <c r="A46" i="9"/>
  <c r="B42" i="12"/>
  <c r="B42" i="9"/>
  <c r="B42" i="10"/>
  <c r="B42" i="8"/>
  <c r="B44" i="14"/>
  <c r="B42" i="11"/>
  <c r="B42" i="13"/>
  <c r="B42" i="7"/>
  <c r="A38" i="13"/>
  <c r="A38" i="8"/>
  <c r="A40" i="14"/>
  <c r="A38" i="7"/>
  <c r="A38" i="11"/>
  <c r="A38" i="12"/>
  <c r="A38" i="9"/>
  <c r="A38" i="10"/>
  <c r="B62" i="10"/>
  <c r="B64" i="14"/>
  <c r="B62" i="8"/>
  <c r="B62" i="9"/>
  <c r="B62" i="13"/>
  <c r="B62" i="7"/>
  <c r="B62" i="11"/>
  <c r="B62" i="12"/>
  <c r="A50" i="11"/>
  <c r="A50" i="8"/>
  <c r="A52" i="14"/>
  <c r="A50" i="13"/>
  <c r="A50" i="7"/>
  <c r="A50" i="10"/>
  <c r="A50" i="12"/>
  <c r="A50" i="9"/>
  <c r="B39" i="13"/>
  <c r="B39" i="10"/>
  <c r="B39" i="7"/>
  <c r="B39" i="9"/>
  <c r="B39" i="8"/>
  <c r="B39" i="12"/>
  <c r="B39" i="11"/>
  <c r="B41" i="14"/>
  <c r="D52" i="9"/>
  <c r="D54" i="14"/>
  <c r="D52" i="13"/>
  <c r="D52" i="12"/>
  <c r="D52" i="10"/>
  <c r="D52" i="7"/>
  <c r="D52" i="11"/>
  <c r="D52" i="8"/>
  <c r="A68" i="7"/>
  <c r="A68" i="13"/>
  <c r="A70" i="14"/>
  <c r="A68" i="8"/>
  <c r="A68" i="11"/>
  <c r="A68" i="12"/>
  <c r="A68" i="10"/>
  <c r="A68" i="9"/>
  <c r="A70" i="9"/>
  <c r="A70" i="11"/>
  <c r="A70" i="8"/>
  <c r="A72" i="14"/>
  <c r="A70" i="7"/>
  <c r="A70" i="13"/>
  <c r="A70" i="12"/>
  <c r="A70" i="10"/>
  <c r="C35" i="8"/>
  <c r="C12" i="8" s="1"/>
  <c r="C12" i="3"/>
  <c r="C35" i="13"/>
  <c r="C12" i="13" s="1"/>
  <c r="C35" i="9"/>
  <c r="C12" i="9" s="1"/>
  <c r="C37" i="14"/>
  <c r="C12" i="14" s="1"/>
  <c r="C35" i="12"/>
  <c r="C12" i="12" s="1"/>
  <c r="C35" i="11"/>
  <c r="C12" i="11" s="1"/>
  <c r="B35" i="3"/>
  <c r="A35" i="3"/>
  <c r="C35" i="10"/>
  <c r="C12" i="10" s="1"/>
  <c r="C35" i="7"/>
  <c r="C12" i="7" s="1"/>
  <c r="A81" i="14"/>
  <c r="A79" i="7"/>
  <c r="A79" i="11"/>
  <c r="A79" i="10"/>
  <c r="A79" i="12"/>
  <c r="A79" i="9"/>
  <c r="A79" i="8"/>
  <c r="A79" i="13"/>
  <c r="B69" i="12"/>
  <c r="B69" i="11"/>
  <c r="B69" i="8"/>
  <c r="B69" i="13"/>
  <c r="B69" i="10"/>
  <c r="B69" i="7"/>
  <c r="B71" i="14"/>
  <c r="B69" i="9"/>
  <c r="B59" i="9"/>
  <c r="B59" i="10"/>
  <c r="B61" i="14"/>
  <c r="B59" i="13"/>
  <c r="B59" i="8"/>
  <c r="B59" i="11"/>
  <c r="B59" i="12"/>
  <c r="B59" i="7"/>
  <c r="B51" i="10"/>
  <c r="B51" i="12"/>
  <c r="B53" i="14"/>
  <c r="B51" i="9"/>
  <c r="B51" i="11"/>
  <c r="B51" i="13"/>
  <c r="B51" i="8"/>
  <c r="B51" i="7"/>
  <c r="A42" i="10"/>
  <c r="A42" i="11"/>
  <c r="A42" i="8"/>
  <c r="A42" i="9"/>
  <c r="A44" i="14"/>
  <c r="A42" i="13"/>
  <c r="A42" i="7"/>
  <c r="A42" i="12"/>
  <c r="B38" i="10"/>
  <c r="B40" i="14"/>
  <c r="B38" i="13"/>
  <c r="B38" i="11"/>
  <c r="B38" i="7"/>
  <c r="B38" i="8"/>
  <c r="B38" i="9"/>
  <c r="B38" i="12"/>
  <c r="A54" i="8"/>
  <c r="A54" i="9"/>
  <c r="A54" i="10"/>
  <c r="A54" i="12"/>
  <c r="A56" i="14"/>
  <c r="A54" i="7"/>
  <c r="A54" i="11"/>
  <c r="A54" i="13"/>
  <c r="A39" i="8"/>
  <c r="A39" i="10"/>
  <c r="A39" i="11"/>
  <c r="A41" i="14"/>
  <c r="A39" i="9"/>
  <c r="A39" i="7"/>
  <c r="A39" i="13"/>
  <c r="A39" i="12"/>
  <c r="E33" i="1"/>
  <c r="C8" i="9" l="1"/>
  <c r="D12" i="9"/>
  <c r="D8" i="9" s="1"/>
  <c r="D12" i="3"/>
  <c r="D8" i="3" s="1"/>
  <c r="C8" i="3"/>
  <c r="D12" i="7"/>
  <c r="D8" i="7" s="1"/>
  <c r="C8" i="7"/>
  <c r="C8" i="8"/>
  <c r="D12" i="8"/>
  <c r="D8" i="8" s="1"/>
  <c r="C8" i="10"/>
  <c r="D12" i="10"/>
  <c r="D8" i="10" s="1"/>
  <c r="A35" i="10"/>
  <c r="A8" i="10" s="1"/>
  <c r="A35" i="12"/>
  <c r="A8" i="12" s="1"/>
  <c r="A8" i="3"/>
  <c r="A35" i="7"/>
  <c r="A8" i="7" s="1"/>
  <c r="A35" i="11"/>
  <c r="A8" i="11" s="1"/>
  <c r="A35" i="9"/>
  <c r="A8" i="9" s="1"/>
  <c r="A37" i="14"/>
  <c r="A8" i="14" s="1"/>
  <c r="A35" i="13"/>
  <c r="A8" i="13" s="1"/>
  <c r="A35" i="8"/>
  <c r="A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35" i="8"/>
  <c r="B8" i="8" s="1"/>
  <c r="B35" i="7"/>
  <c r="B8" i="7" s="1"/>
  <c r="B8" i="3"/>
  <c r="C8" i="12"/>
  <c r="D12" i="12"/>
  <c r="D8" i="12" s="1"/>
  <c r="D12" i="11"/>
  <c r="D8" i="11" s="1"/>
  <c r="C8" i="11"/>
  <c r="D12" i="14"/>
  <c r="D8" i="14" s="1"/>
  <c r="C8" i="14"/>
  <c r="J35" i="6"/>
  <c r="K35" i="6" s="1"/>
  <c r="J23" i="6"/>
  <c r="K23" i="6" s="1"/>
  <c r="M23" i="6"/>
  <c r="N23" i="6" s="1"/>
  <c r="J36" i="6"/>
  <c r="K36" i="6" s="1"/>
  <c r="M18" i="6"/>
  <c r="N18" i="6" s="1"/>
  <c r="M19" i="6"/>
  <c r="N19" i="6" s="1"/>
  <c r="M26" i="6"/>
  <c r="N26" i="6" s="1"/>
  <c r="J20" i="6"/>
  <c r="K20" i="6" s="1"/>
  <c r="M29" i="6"/>
  <c r="N29" i="6" s="1"/>
  <c r="J32" i="6"/>
  <c r="K32" i="6" s="1"/>
  <c r="M30" i="6"/>
  <c r="N30" i="6" s="1"/>
  <c r="J30" i="6"/>
  <c r="K30" i="6" s="1"/>
  <c r="J27" i="6"/>
  <c r="K27" i="6" s="1"/>
  <c r="M27" i="6"/>
  <c r="N27" i="6" s="1"/>
  <c r="M24" i="6"/>
  <c r="N24" i="6" s="1"/>
  <c r="M22" i="6"/>
  <c r="N22" i="6" s="1"/>
  <c r="J26" i="6"/>
  <c r="K26" i="6" s="1"/>
  <c r="M17" i="6"/>
  <c r="N17" i="6" s="1"/>
  <c r="M34" i="6"/>
  <c r="N34" i="6" s="1"/>
  <c r="J22" i="6"/>
  <c r="K22" i="6" s="1"/>
  <c r="M25" i="6"/>
  <c r="N25" i="6" s="1"/>
  <c r="M20" i="6"/>
  <c r="N20" i="6" s="1"/>
  <c r="M35" i="6"/>
  <c r="N35" i="6" s="1"/>
  <c r="J24" i="6"/>
  <c r="K24" i="6" s="1"/>
  <c r="J34" i="6"/>
  <c r="K34" i="6" s="1"/>
  <c r="J17" i="6"/>
  <c r="K17" i="6" s="1"/>
  <c r="M33" i="6"/>
  <c r="N33" i="6" s="1"/>
  <c r="M31" i="6"/>
  <c r="N31" i="6" s="1"/>
  <c r="M21" i="6"/>
  <c r="N21" i="6" s="1"/>
  <c r="M36" i="6"/>
  <c r="N36" i="6" s="1"/>
  <c r="M28" i="6"/>
  <c r="N28" i="6" s="1"/>
  <c r="J28" i="6"/>
  <c r="K28" i="6" s="1"/>
  <c r="J31" i="6"/>
  <c r="K31" i="6" s="1"/>
  <c r="J25" i="6"/>
  <c r="K25" i="6" s="1"/>
  <c r="J19" i="6"/>
  <c r="K19" i="6" s="1"/>
  <c r="J18" i="6"/>
  <c r="K18" i="6" s="1"/>
  <c r="J21" i="6"/>
  <c r="K21" i="6" s="1"/>
  <c r="M32" i="6"/>
  <c r="N32" i="6" s="1"/>
  <c r="J29" i="6"/>
  <c r="K29" i="6" s="1"/>
  <c r="J33" i="6"/>
  <c r="K33" i="6" s="1"/>
  <c r="C8" i="13"/>
  <c r="D12" i="13"/>
  <c r="D8" i="13" s="1"/>
  <c r="I63" i="7"/>
  <c r="H63" i="3" s="1"/>
  <c r="J63" i="3" s="1"/>
  <c r="I78" i="7"/>
  <c r="H78" i="3" s="1"/>
  <c r="J78" i="3" s="1"/>
  <c r="I68" i="7"/>
  <c r="H68" i="3" s="1"/>
  <c r="J68" i="3" s="1"/>
  <c r="I61" i="7"/>
  <c r="H61" i="3" s="1"/>
  <c r="J61" i="3" s="1"/>
  <c r="I70" i="7"/>
  <c r="H70" i="3" s="1"/>
  <c r="J70" i="3" s="1"/>
  <c r="I69" i="7"/>
  <c r="H69" i="3" s="1"/>
  <c r="J69" i="3" s="1"/>
  <c r="I77" i="7"/>
  <c r="H77" i="3" s="1"/>
  <c r="J77" i="3" s="1"/>
  <c r="I62" i="7"/>
  <c r="H62" i="3" s="1"/>
  <c r="J62" i="3" s="1"/>
  <c r="I76" i="7"/>
  <c r="H76" i="3" s="1"/>
  <c r="J76" i="3" s="1"/>
  <c r="A7" i="11" l="1"/>
  <c r="I48" i="7"/>
  <c r="H48" i="3" s="1"/>
  <c r="J48" i="3" s="1"/>
  <c r="I45" i="7"/>
  <c r="H45" i="3" s="1"/>
  <c r="J45" i="3" s="1"/>
  <c r="I38" i="7"/>
  <c r="H38" i="3" s="1"/>
  <c r="J38" i="3" s="1"/>
  <c r="A7" i="7"/>
  <c r="A7" i="3"/>
  <c r="I65" i="7"/>
  <c r="H65" i="3" s="1"/>
  <c r="J65" i="3" s="1"/>
  <c r="I50" i="7"/>
  <c r="H50" i="3" s="1"/>
  <c r="J50" i="3" s="1"/>
  <c r="I40" i="7"/>
  <c r="H40" i="3" s="1"/>
  <c r="J40" i="3" s="1"/>
  <c r="I42" i="7"/>
  <c r="H42" i="3" s="1"/>
  <c r="J42" i="3" s="1"/>
  <c r="A7" i="12"/>
  <c r="I67" i="7"/>
  <c r="H67" i="3" s="1"/>
  <c r="J67" i="3" s="1"/>
  <c r="I58" i="7"/>
  <c r="H58" i="3" s="1"/>
  <c r="J58" i="3" s="1"/>
  <c r="I74" i="7"/>
  <c r="H74" i="3" s="1"/>
  <c r="J74" i="3" s="1"/>
  <c r="I73" i="7"/>
  <c r="H73" i="3" s="1"/>
  <c r="J73" i="3" s="1"/>
  <c r="I36" i="7"/>
  <c r="H36" i="3" s="1"/>
  <c r="J36" i="3" s="1"/>
  <c r="A7" i="8"/>
  <c r="A7" i="10"/>
  <c r="I43" i="7"/>
  <c r="H43" i="3" s="1"/>
  <c r="J43" i="3" s="1"/>
  <c r="I37" i="7"/>
  <c r="H37" i="3" s="1"/>
  <c r="J37" i="3" s="1"/>
  <c r="I39" i="7"/>
  <c r="H39" i="3" s="1"/>
  <c r="J39" i="3" s="1"/>
  <c r="I41" i="7"/>
  <c r="H41" i="3" s="1"/>
  <c r="J41" i="3" s="1"/>
  <c r="I46" i="7"/>
  <c r="H46" i="3" s="1"/>
  <c r="J46" i="3" s="1"/>
  <c r="A7" i="13"/>
  <c r="I64" i="7"/>
  <c r="H64" i="3" s="1"/>
  <c r="J64" i="3" s="1"/>
  <c r="I75" i="7"/>
  <c r="H75" i="3" s="1"/>
  <c r="J75" i="3" s="1"/>
  <c r="I59" i="7"/>
  <c r="H59" i="3" s="1"/>
  <c r="J59" i="3" s="1"/>
  <c r="I81" i="7"/>
  <c r="H81" i="3" s="1"/>
  <c r="J81" i="3" s="1"/>
  <c r="A7" i="14"/>
  <c r="I47" i="7"/>
  <c r="H47" i="3" s="1"/>
  <c r="J47" i="3" s="1"/>
  <c r="I44" i="7"/>
  <c r="H44" i="3" s="1"/>
  <c r="J44" i="3" s="1"/>
  <c r="I60" i="7"/>
  <c r="H60" i="3" s="1"/>
  <c r="J60" i="3" s="1"/>
  <c r="I66" i="7"/>
  <c r="H66" i="3" s="1"/>
  <c r="J66" i="3" s="1"/>
  <c r="I87" i="7"/>
  <c r="H87" i="3" s="1"/>
  <c r="J87" i="3" s="1"/>
  <c r="A7" i="9"/>
  <c r="E24" i="1"/>
  <c r="E25" i="1"/>
  <c r="E30" i="1"/>
  <c r="E26" i="1"/>
  <c r="E27" i="1"/>
  <c r="E21" i="1"/>
  <c r="E20" i="1"/>
  <c r="E28" i="1"/>
  <c r="E23" i="1"/>
  <c r="E8" i="1" l="1"/>
  <c r="I35" i="7"/>
  <c r="K8" i="17"/>
  <c r="H35" i="3" l="1"/>
  <c r="I8" i="7"/>
  <c r="J35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<sst xmlns="http://schemas.openxmlformats.org/spreadsheetml/2006/main" count="2517" uniqueCount="391">
  <si>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</si>
  <si>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</si>
  <si>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</si>
  <si>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</si>
  <si>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</si>
  <si>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</si>
  <si>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</si>
  <si>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</si>
  <si>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</si>
  <si>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</si>
  <si>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</si>
  <si>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</si>
  <si>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</si>
  <si>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</si>
  <si>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</si>
  <si>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</si>
  <si>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</si>
  <si>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</si>
  <si>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</si>
  <si>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</si>
  <si>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</si>
  <si>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</si>
  <si>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</si>
  <si>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</si>
  <si>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</si>
  <si>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</si>
  <si>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</si>
  <si>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</si>
  <si>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</si>
  <si>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</si>
  <si>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</si>
  <si>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</si>
  <si>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</si>
  <si>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</si>
  <si>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</si>
  <si>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</si>
  <si>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</si>
  <si>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</si>
  <si>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</si>
  <si>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</si>
  <si>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</si>
  <si>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</si>
  <si>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</si>
  <si>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</si>
  <si>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</si>
  <si>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</si>
  <si>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</si>
  <si>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</si>
  <si>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</si>
  <si>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</si>
  <si>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</si>
  <si>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</si>
  <si>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</si>
  <si>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</si>
  <si>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</si>
  <si>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</si>
  <si>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</si>
  <si>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</si>
  <si>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</si>
  <si>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</si>
  <si>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</si>
  <si>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</si>
  <si>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</si>
  <si>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</si>
  <si>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</si>
  <si>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</si>
  <si>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</si>
  <si>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</si>
  <si>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</si>
  <si>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</si>
  <si>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</si>
  <si>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</si>
  <si>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</si>
  <si>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</si>
  <si>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</si>
  <si>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</si>
  <si>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</si>
  <si>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</si>
  <si>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</si>
  <si>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</si>
  <si>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</si>
  <si>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</si>
  <si>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</si>
  <si>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</si>
  <si>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</si>
  <si>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</si>
  <si>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</si>
  <si>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</si>
  <si>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</si>
  <si>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</si>
  <si>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</si>
  <si>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</si>
  <si>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</si>
  <si>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</si>
  <si>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</si>
  <si>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</si>
  <si>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</si>
  <si>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</si>
  <si>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</si>
  <si>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</si>
  <si>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</si>
  <si>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</si>
  <si>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</si>
  <si>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</si>
  <si>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</si>
  <si>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</si>
  <si>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</si>
  <si>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</si>
  <si>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</si>
  <si>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</si>
  <si>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</si>
  <si>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</si>
  <si>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</si>
  <si>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</si>
  <si>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</si>
  <si>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</si>
  <si>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</si>
  <si>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</si>
  <si>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</si>
  <si>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</si>
  <si>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</si>
  <si>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</si>
  <si>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</si>
  <si>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</si>
  <si>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</si>
  <si>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</si>
  <si>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</si>
  <si>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</si>
  <si>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</si>
  <si>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</si>
  <si>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</si>
  <si>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</si>
  <si>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</si>
  <si>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</si>
  <si>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</si>
  <si>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</si>
  <si>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</si>
  <si>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</si>
  <si>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</si>
  <si>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</si>
  <si>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</si>
  <si>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</si>
  <si>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</si>
  <si>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</si>
  <si>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</si>
  <si>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</si>
  <si>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</si>
  <si>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</si>
  <si>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</si>
  <si>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</si>
  <si>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</si>
  <si>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</si>
  <si>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</si>
  <si>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</si>
  <si>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</si>
  <si>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</si>
  <si>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</si>
  <si>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</si>
  <si>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</si>
  <si>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</si>
  <si>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</si>
  <si>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</si>
  <si>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</si>
  <si>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</si>
  <si>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</si>
  <si>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</si>
  <si>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</si>
  <si>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</si>
  <si>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</si>
  <si>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</si>
  <si>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</si>
  <si>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</si>
  <si>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</si>
  <si>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</si>
  <si>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</si>
  <si>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</si>
  <si>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</si>
  <si>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</si>
  <si>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</si>
  <si>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</si>
  <si>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</si>
  <si>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</si>
  <si>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</si>
  <si>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</si>
  <si>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</si>
  <si>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</si>
  <si>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</si>
  <si>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</si>
  <si>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</si>
  <si>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</si>
  <si>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</si>
  <si>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</si>
  <si>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</si>
  <si>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</si>
  <si>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</si>
  <si>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</si>
  <si>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</si>
  <si>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</si>
  <si>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</si>
  <si>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</si>
  <si>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</si>
  <si>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</si>
  <si>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</si>
  <si>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</si>
  <si>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</si>
  <si>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</si>
  <si>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</si>
  <si>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</si>
  <si>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</si>
  <si>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</si>
  <si>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</si>
  <si>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</si>
  <si>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</si>
  <si>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</si>
  <si>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</si>
  <si>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</si>
  <si>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</si>
  <si>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</si>
  <si>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</si>
  <si>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</si>
  <si>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</si>
  <si>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</si>
  <si>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</si>
  <si>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</si>
  <si>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</si>
  <si>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</si>
  <si>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</si>
  <si>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</si>
  <si>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</si>
  <si>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</si>
  <si>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</si>
  <si>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</si>
  <si>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</si>
  <si>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</si>
  <si>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</si>
  <si>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</si>
  <si>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</si>
  <si>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</si>
  <si>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NW_3.01 LTS Storage &amp; Entry_LTS Pipelines, Storage &amp; Entry_NTS Offtakes_Project/Activity Description_Other__Filters</t>
  </si>
  <si>
    <t>NW_3.01 LTS Storage &amp; Entry_LTS Pipelines, Storage &amp; Entry_NTS Offtakes_Project/Activity Description_Other__Heaters</t>
  </si>
  <si>
    <t>NW_3.01 LTS Storage &amp; Entry_LTS Pipelines, Storage &amp; Entry_NTS Offtakes_Project/Activity Description_Other__Regulators and Slamshuts</t>
  </si>
  <si>
    <t>NW_3.01 LTS Storage &amp; Entry_LTS Pipelines, Storage &amp; Entry_PRS_Project/Activity Description_Other__Filters</t>
  </si>
  <si>
    <t>NW_3.01 LTS Storage &amp; Entry_LTS Pipelines, Storage &amp; Entry_PRS_Project/Activity Description_Other__Heaters</t>
  </si>
  <si>
    <t>NW_3.01 LTS Storage &amp; Entry_LTS Pipelines, Storage &amp; Entry_PRS_Project/Activity Description_Other__Local Gas Treatment</t>
  </si>
  <si>
    <t>NW_3.01 LTS Storage &amp; Entry_LTS Pipelines, Storage &amp; Entry_PRS_Project/Activity Description_Other__Regulators and Slamshuts</t>
  </si>
  <si>
    <t>NW_3.03 Governors_Governors_District Governors_Housing Replacement Only_IP Inlet__</t>
  </si>
  <si>
    <t>NW_3.03 Governors_Governors_District Governors_Refurbishment (Incl. Component Replacement)_IP Inlet__</t>
  </si>
  <si>
    <t>NW_3.03 Governors_Governors_District Governors_Refurbishment (Incl. Component Replacement)_MP Inlet__</t>
  </si>
  <si>
    <t>NW_4.03 Repex Mains Tier-2B &amp; 3_Mains_Cast Iron &amp; Spun Iron: Low-Pressure____</t>
  </si>
  <si>
    <t>NW_4.03 Repex Mains Tier-2B &amp; 3_Mains_Cast Iron &amp; Spun Iron: Medium-Pressure____</t>
  </si>
  <si>
    <t>NW_4.04 Repex Mains Other_Mains_Cast Iron &amp; Spun Iron: Low-Pressure &amp; Medium-Pressure____</t>
  </si>
  <si>
    <t>NW_4.04 Repex Mains Other_Mains_Ductile Iron: Low-Pressure____</t>
  </si>
  <si>
    <t>NW_4.04 Repex Mains Other_Mains_Steel &gt;2"____</t>
  </si>
  <si>
    <t>NW_4.07 Repex Services_Services__Domestic_Commissioned_Relay: After Escape_</t>
  </si>
  <si>
    <t>NW_4.07 Repex Services_Services__Domestic_Commissioned_Relay: Bulk Services_</t>
  </si>
  <si>
    <t>NW_4.07 Repex Services_Services__Domestic_Commissioned_Relay: Other (Metallic)_</t>
  </si>
  <si>
    <t>NW_4.07 Repex Services_Services__Domestic_Commissioned_Relay: Other (Non-Metallic)_</t>
  </si>
  <si>
    <t>NW_4.07 Repex Services_Services__Domestic_Commissioned_Relay: Service Alts, Meter Relocations_</t>
  </si>
  <si>
    <t>NW_4.07 Repex Services_Services__Domestic_Commissioned_Relay_</t>
  </si>
  <si>
    <t>NW_4.07 Repex Services_Services__Non-Domestic_Commissioned_Relay: After Escape_</t>
  </si>
  <si>
    <t>NW_4.07 Repex Services_Services__Non-Domestic_Commissioned_Relay: Other (Metallic)_</t>
  </si>
  <si>
    <t>NW_4.07 Repex Services_Services__Non-Domestic_Commissioned_Relay: Other (Non-Metallic)_</t>
  </si>
  <si>
    <t>NW_4.07 Repex Services_Services__Non-Domestic_Commissioned_Relay: Service Alts, Meter Relocations_</t>
  </si>
  <si>
    <t>NW_4.07 Repex Services_Services__Non-Domestic_Commissioned_Relay_</t>
  </si>
  <si>
    <t>NW_4.08 Repex MOB_MOBs_Planned Refurb/Replace</t>
  </si>
  <si>
    <t>NW_4.08 Repex MOB_MOBs_Refurb/Replace on Failure</t>
  </si>
  <si>
    <t>NW_3.01 LTS Storage &amp; Entry_LTS Pipelines, Storage &amp; Entry_NTS Offtakes_Project/Activity Description_Other__Other Metering</t>
  </si>
  <si>
    <t>NW_4.01 Repex Mains Tier-1_Mains_Ductile Iron: Low-Pressure____</t>
  </si>
  <si>
    <t>NW_4.01 Repex Mains Tier-1_Mains_Steel ?2"____</t>
  </si>
  <si>
    <t>NW_4.02 Repex Mains Tier-2A_Mains_Cast Iron &amp; Spun Iron: Medium-Pressure____</t>
  </si>
  <si>
    <t>NW_4.02 Repex Mains Tier-2A_Mains_Ductile Iron: Low-Pressure____</t>
  </si>
  <si>
    <t>NW_4.07 Repex Services_Services_Diversions: Non-Rechargeable_Domestic_Commissioned_Relay_</t>
  </si>
  <si>
    <t>NW_4.07 Repex Services_Services_Diversions: Rechargeable_Domestic_Commissioned_Relay_</t>
  </si>
  <si>
    <t>Scheme/Asset Category Reference</t>
  </si>
  <si>
    <t>Scheme/Asset Category Description</t>
  </si>
  <si>
    <t>2.0 - 5.0</t>
  </si>
  <si>
    <t>6.0</t>
  </si>
  <si>
    <t>1.1; 4.1</t>
  </si>
  <si>
    <t>Tab 1.1 updated by adding without RPEs table block;
Table 4.1 updated with one added column for Scheme reference and revised allowance figures</t>
  </si>
  <si>
    <t xml:space="preserve">NARW working versions shared with GDNs post FD 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</si>
  <si>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</si>
  <si>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</si>
  <si>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</si>
  <si>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</si>
  <si>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</si>
  <si>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</si>
  <si>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</si>
  <si>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</si>
  <si>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</si>
  <si>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</si>
  <si>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</si>
  <si>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</si>
  <si>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</si>
  <si>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</si>
  <si>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</si>
  <si>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NW_3.01 LTS Storage &amp; Entry_LTS Pipelines, Storage &amp; Entry_NTS Offtakes_Project/Activity Description_Other__Site Housing and Rebuilds</t>
  </si>
  <si>
    <t>Capex_13</t>
  </si>
  <si>
    <t>NW_3.01 LTS Storage &amp; Entry_LTS Pipelines, Storage &amp; Entry_PRS_Project/Activity Description_Other__Site Housing and Rebuilds</t>
  </si>
  <si>
    <t>Repex_01</t>
  </si>
  <si>
    <t>Repex_02</t>
  </si>
  <si>
    <t>Repex_03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</si>
  <si>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</si>
  <si>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</si>
  <si>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</si>
  <si>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</si>
  <si>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</si>
  <si>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</si>
  <si>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</si>
  <si>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</si>
  <si>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</si>
  <si>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</si>
  <si>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Repex_14</t>
  </si>
  <si>
    <t>Repex_15</t>
  </si>
  <si>
    <t>Repex_16</t>
  </si>
  <si>
    <t>NW_4.01b Repex Mains Tier-1_Mains_Steel ?2"____</t>
  </si>
  <si>
    <t>Repex_17</t>
  </si>
  <si>
    <t>Repex_18</t>
  </si>
  <si>
    <t>Repex_19</t>
  </si>
  <si>
    <t>Repex_20</t>
  </si>
  <si>
    <t>Repex_21</t>
  </si>
  <si>
    <t>NW_4.01 Repex Mains Tier-1_Mains_Cast Iron &amp; Spun Iron: Low-Pressure</t>
  </si>
  <si>
    <t>Repex_22</t>
  </si>
  <si>
    <t>NW_4.01 Repex Mains Tier-1_Mains_Cast Iron &amp; Spun Iron: Medium-Pressure</t>
  </si>
  <si>
    <t>Repex_23</t>
  </si>
  <si>
    <t>NW_4.02 Repex Mains Tier-2A_Mains_Cast Iron &amp; Spun Iron: Low-Pressure</t>
  </si>
  <si>
    <t>Repex_24</t>
  </si>
  <si>
    <t>NW_4.03 Repex Mains Tier-2B &amp; 3 Mains Cast Iron &amp; Spun Iron: Low-Pressure Tier 2B</t>
  </si>
  <si>
    <t>Repex_25</t>
  </si>
  <si>
    <t>NW_4.03 Repex Mains Tier-2B &amp; 3 Mains Cast Iron &amp; Spun Iron: Low-Pressure Tier 3</t>
  </si>
  <si>
    <t>Repex_26</t>
  </si>
  <si>
    <t>NW_4.03 Repex Mains Tier-2B &amp; 3 Mains Cast Iron &amp; Spun Iron: Medium-Pressure Tier 2B</t>
  </si>
  <si>
    <t>Repex_27</t>
  </si>
  <si>
    <t>NW_4.03 Repex Mains Tier-2B &amp; 3 Mains Cast Iron &amp; Spun Iron: Medium-Pressure Tier 3</t>
  </si>
  <si>
    <t>Repex_28</t>
  </si>
  <si>
    <t>NW_4.03 Repex Mains Tier-2B &amp; 3 Mains Ductile Iron: Low-Pressure Tier 2B</t>
  </si>
  <si>
    <t>Repex_29</t>
  </si>
  <si>
    <t>NW_4.03 Repex Mains Tier-2B &amp; 3 Mains Ductile Iron: Low-Pressure Tier 3</t>
  </si>
  <si>
    <t>Repex_30</t>
  </si>
  <si>
    <t>NW_4.03 Repex Mains Tier-2B &amp; 3 Mains Cast Iron &amp; Spun Iron: Low-Pressure Tier 3 CISBOT Refurb</t>
  </si>
  <si>
    <t>Repex_31</t>
  </si>
  <si>
    <t>NW_4.07 Repex Services Services Non-Domestic Commissioned Relay &lt;2" Steel</t>
  </si>
  <si>
    <t>Repex_32</t>
  </si>
  <si>
    <t>NW_4.07 Repex Services Services Non-Domestic Commissioned Relay &gt;2" Steel</t>
  </si>
  <si>
    <t>Repex_33</t>
  </si>
  <si>
    <t>NW_4.07 Repex Services Services Non-Domestic Commissioned Relay &gt;30m Iron</t>
  </si>
  <si>
    <t>Repex_34</t>
  </si>
  <si>
    <t>NW_4.07 Repex Services Services Non-Domestic Commissioned Relay Tier 2B</t>
  </si>
  <si>
    <t>Repex_35</t>
  </si>
  <si>
    <t>NW_4.07 Repex Services Services Non-Domestic Commissioned Relay Tier 3</t>
  </si>
  <si>
    <t>Repex_36</t>
  </si>
  <si>
    <t>NW_4.07 Repex Services Services Non-Domestic Commissioned Relay: Bulk Services</t>
  </si>
  <si>
    <t>Repex_37</t>
  </si>
  <si>
    <t>NW_4.07a Repex Services Services Non-Domestic Commissioned Relay Tier 1</t>
  </si>
  <si>
    <t>Repex_38</t>
  </si>
  <si>
    <t>NW_4.07b Repex Services Services Non-Domestic Commissioned Relay Tier 2A</t>
  </si>
  <si>
    <t>Repex_39</t>
  </si>
  <si>
    <t>NW_4.07 Repex Services Services Domestic Commissioned Relay &gt;30m Iron</t>
  </si>
  <si>
    <t>Repex_40</t>
  </si>
  <si>
    <t>NW_4.07 Repex Services Services Domestic Commissioned Relay &gt;2" Steel</t>
  </si>
  <si>
    <t>Repex_41</t>
  </si>
  <si>
    <t>NW_4.07 Repex Services Services Domestic Commissioned Relay &lt;2" Steel</t>
  </si>
  <si>
    <t>Repex_42</t>
  </si>
  <si>
    <t>NW_4.07 Repex Services Services Domestic Commissioned Relay Tier 2B</t>
  </si>
  <si>
    <t>Repex_43</t>
  </si>
  <si>
    <t>NW_4.07 Repex Services Services Domestic Commissioned Relay Tier 3</t>
  </si>
  <si>
    <t>Repex_44</t>
  </si>
  <si>
    <t>NW_4.07 Repex Services Services Capitalised Replacement Commissioned Relay</t>
  </si>
  <si>
    <t>Repex_45</t>
  </si>
  <si>
    <t>NW_4.07a Repex Services Services Domestic Commissioned Relay Tier 1</t>
  </si>
  <si>
    <t>Repex_46</t>
  </si>
  <si>
    <t>NW_4.07b Repex Services Services Domestic Commissioned Relay Tier 2A</t>
  </si>
  <si>
    <t>Repex_47</t>
  </si>
  <si>
    <t>NW_4.08 Repex_MOB/Activity Description_Planned_Permament_Isolation</t>
  </si>
  <si>
    <t>Repex_48</t>
  </si>
  <si>
    <t>NW_4.07c Tier 1 Transfers</t>
  </si>
  <si>
    <t>Repex_49</t>
  </si>
  <si>
    <t>NW_4.05 Diversions</t>
  </si>
  <si>
    <t>Repex_51</t>
  </si>
  <si>
    <t>NW_4.07d Tier 2A Transfers</t>
  </si>
  <si>
    <t>Repex_52</t>
  </si>
  <si>
    <t>NW_4.07e Other Transfers</t>
  </si>
  <si>
    <t>Repex_53</t>
  </si>
  <si>
    <t>NW_4.05a Diversions Services</t>
  </si>
  <si>
    <t>Repex_50</t>
  </si>
  <si>
    <t>NW_4.06 Capitalised Replacement</t>
  </si>
  <si>
    <t>8.0</t>
  </si>
  <si>
    <t>4.1</t>
  </si>
  <si>
    <t>Risk value correction
-  A correction for CISBOT monetised risk values. In the version circulated the cells containing the monetised risk removed through our CISBOT interventions appear to be the risk removed for the Tier 3 replacement intervention.  
- Change from A1 to A3 for the investment line 4.06 “capitalised replacement” - this is as per previous discussions that this work type cannot be modelled and therefore it cannot be put through the NARM.
- A correction to the negative monetised risk value for PE service replacements (G33 &amp; G37). Previously, this investment was showing to increase the network risk rather than decrease it. - clarification 
- A true-up of works completed in RIIO-1 as works which were completed in RIIO-1 cannot be in the monetised risk target for RIIO-2.</t>
  </si>
  <si>
    <t>Cadent</t>
  </si>
  <si>
    <t>Final version for licence decision publication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</si>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</sst>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31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7" fillId="0" borderId="0"/>
    <xf numFmtId="164" fontId="1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2" fillId="0" borderId="0"/>
    <xf numFmtId="0" fontId="1" fillId="0" borderId="0"/>
  </cellStyleXfs>
  <cellXfs count="256">
    <xf numFmtId="0" fontId="0" fillId="0" borderId="0" xfId="0"/>
    <xf numFmtId="0" fontId="7" fillId="0" borderId="0" xfId="1"/>
    <xf numFmtId="0" fontId="7" fillId="0" borderId="0" xfId="1" applyAlignment="1">
      <alignment horizontal="center"/>
    </xf>
    <xf numFmtId="0" fontId="7" fillId="2" borderId="1" xfId="1" applyFill="1" applyBorder="1" applyAlignment="1">
      <alignment horizontal="center"/>
    </xf>
    <xf numFmtId="0" fontId="7" fillId="2" borderId="1" xfId="1" applyFill="1" applyBorder="1"/>
    <xf numFmtId="0" fontId="7" fillId="0" borderId="1" xfId="1" applyBorder="1" applyAlignment="1">
      <alignment horizontal="center"/>
    </xf>
    <xf numFmtId="164" fontId="11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4" fillId="0" borderId="1" xfId="1" applyFont="1" applyBorder="1" applyAlignment="1">
      <alignment horizontal="center" wrapText="1"/>
    </xf>
    <xf numFmtId="0" fontId="14" fillId="0" borderId="1" xfId="1" applyFont="1" applyBorder="1" applyAlignment="1">
      <alignment wrapText="1"/>
    </xf>
    <xf numFmtId="0" fontId="15" fillId="0" borderId="0" xfId="0" applyFont="1"/>
    <xf numFmtId="0" fontId="16" fillId="0" borderId="0" xfId="1" applyFont="1"/>
    <xf numFmtId="0" fontId="16" fillId="3" borderId="2" xfId="1" applyFont="1" applyFill="1" applyBorder="1" applyAlignment="1">
      <alignment horizontal="center"/>
    </xf>
    <xf numFmtId="0" fontId="16" fillId="3" borderId="2" xfId="1" applyFont="1" applyFill="1" applyBorder="1"/>
    <xf numFmtId="0" fontId="17" fillId="3" borderId="3" xfId="4" applyFont="1" applyFill="1" applyBorder="1" applyAlignment="1">
      <alignment horizontal="center" vertical="top"/>
    </xf>
    <xf numFmtId="0" fontId="17" fillId="3" borderId="3" xfId="4" applyFont="1" applyFill="1" applyBorder="1" applyAlignment="1">
      <alignment horizontal="left" vertical="top"/>
    </xf>
    <xf numFmtId="0" fontId="18" fillId="0" borderId="0" xfId="1" applyFont="1"/>
    <xf numFmtId="0" fontId="19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20" fillId="4" borderId="0" xfId="4" applyFont="1" applyFill="1" applyAlignment="1">
      <alignment horizontal="center" vertical="top"/>
    </xf>
    <xf numFmtId="0" fontId="21" fillId="4" borderId="0" xfId="4" applyFont="1" applyFill="1" applyAlignment="1">
      <alignment horizontal="left" vertical="top"/>
    </xf>
    <xf numFmtId="0" fontId="21" fillId="4" borderId="0" xfId="4" applyFont="1" applyFill="1" applyAlignment="1">
      <alignment horizontal="center" vertical="top"/>
    </xf>
    <xf numFmtId="0" fontId="13" fillId="0" borderId="4" xfId="3" applyBorder="1" applyAlignment="1">
      <alignment horizontal="center" vertical="top" wrapText="1"/>
    </xf>
    <xf numFmtId="0" fontId="13" fillId="5" borderId="1" xfId="3" applyFill="1" applyBorder="1" applyAlignment="1">
      <alignment horizontal="center" vertical="top" wrapText="1"/>
    </xf>
    <xf numFmtId="0" fontId="13" fillId="5" borderId="1" xfId="3" applyFill="1" applyBorder="1" applyAlignment="1">
      <alignment horizontal="left" vertical="top" wrapText="1"/>
    </xf>
    <xf numFmtId="49" fontId="13" fillId="5" borderId="1" xfId="3" applyNumberFormat="1" applyFill="1" applyBorder="1" applyAlignment="1">
      <alignment horizontal="center" vertical="top" wrapText="1"/>
    </xf>
    <xf numFmtId="0" fontId="13" fillId="5" borderId="4" xfId="3" applyFill="1" applyBorder="1" applyAlignment="1">
      <alignment horizontal="center" vertical="top" wrapText="1"/>
    </xf>
    <xf numFmtId="14" fontId="13" fillId="5" borderId="5" xfId="3" applyNumberFormat="1" applyFill="1" applyBorder="1" applyAlignment="1">
      <alignment horizontal="center" vertical="top" wrapText="1"/>
    </xf>
    <xf numFmtId="0" fontId="9" fillId="6" borderId="1" xfId="3" applyFont="1" applyFill="1" applyBorder="1" applyAlignment="1">
      <alignment horizontal="center" vertical="top" wrapText="1"/>
    </xf>
    <xf numFmtId="49" fontId="9" fillId="6" borderId="1" xfId="3" applyNumberFormat="1" applyFont="1" applyFill="1" applyBorder="1" applyAlignment="1">
      <alignment horizontal="center" vertical="top" wrapText="1"/>
    </xf>
    <xf numFmtId="0" fontId="9" fillId="6" borderId="4" xfId="3" applyFont="1" applyFill="1" applyBorder="1" applyAlignment="1">
      <alignment horizontal="center" vertical="top" wrapText="1"/>
    </xf>
    <xf numFmtId="0" fontId="9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9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2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9" fillId="0" borderId="1" xfId="1" applyFont="1" applyBorder="1" applyAlignment="1">
      <alignment horizontal="center" wrapText="1"/>
    </xf>
    <xf numFmtId="0" fontId="8" fillId="7" borderId="7" xfId="0" applyFont="1" applyFill="1" applyBorder="1" applyAlignment="1">
      <alignment horizontal="centerContinuous" vertical="center" wrapText="1"/>
    </xf>
    <xf numFmtId="0" fontId="8" fillId="7" borderId="8" xfId="0" applyFont="1" applyFill="1" applyBorder="1" applyAlignment="1">
      <alignment horizontal="centerContinuous" vertical="center" wrapText="1"/>
    </xf>
    <xf numFmtId="0" fontId="8" fillId="7" borderId="0" xfId="0" applyFont="1" applyFill="1" applyBorder="1" applyAlignment="1">
      <alignment horizontal="center" vertical="center" wrapText="1"/>
    </xf>
    <xf numFmtId="0" fontId="8" fillId="7" borderId="9" xfId="0" applyFont="1" applyFill="1" applyBorder="1" applyAlignment="1">
      <alignment horizontal="center" vertical="center" wrapText="1"/>
    </xf>
    <xf numFmtId="0" fontId="8" fillId="7" borderId="10" xfId="0" applyFont="1" applyFill="1" applyBorder="1" applyAlignment="1">
      <alignment horizontal="center" vertical="center" wrapText="1"/>
    </xf>
    <xf numFmtId="0" fontId="24" fillId="0" borderId="0" xfId="0" applyFont="1" applyAlignment="1">
      <alignment vertical="center" wrapText="1"/>
    </xf>
    <xf numFmtId="0" fontId="9" fillId="0" borderId="0" xfId="0" applyFont="1" applyBorder="1"/>
    <xf numFmtId="0" fontId="0" fillId="0" borderId="0" xfId="0" applyBorder="1"/>
    <xf numFmtId="0" fontId="8" fillId="7" borderId="0" xfId="0" applyFont="1" applyFill="1" applyBorder="1" applyAlignment="1">
      <alignment horizontal="centerContinuous" vertical="center" wrapText="1"/>
    </xf>
    <xf numFmtId="0" fontId="23" fillId="7" borderId="11" xfId="0" applyFont="1" applyFill="1" applyBorder="1" applyAlignment="1">
      <alignment vertical="center" wrapText="1"/>
    </xf>
    <xf numFmtId="0" fontId="23" fillId="7" borderId="11" xfId="0" applyFont="1" applyFill="1" applyBorder="1" applyAlignment="1">
      <alignment horizontal="center" vertical="center" wrapText="1"/>
    </xf>
    <xf numFmtId="0" fontId="23" fillId="7" borderId="11" xfId="0" applyFont="1" applyFill="1" applyBorder="1" applyAlignment="1">
      <alignment horizontal="center" vertical="center" textRotation="90" wrapText="1"/>
    </xf>
    <xf numFmtId="0" fontId="23" fillId="7" borderId="12" xfId="0" applyFont="1" applyFill="1" applyBorder="1" applyAlignment="1">
      <alignment horizontal="center" vertical="center" wrapText="1"/>
    </xf>
    <xf numFmtId="0" fontId="23" fillId="7" borderId="6" xfId="0" applyFont="1" applyFill="1" applyBorder="1" applyAlignment="1">
      <alignment horizontal="center" vertical="center" textRotation="90" wrapText="1"/>
    </xf>
    <xf numFmtId="0" fontId="8" fillId="7" borderId="16" xfId="0" applyFont="1" applyFill="1" applyBorder="1" applyAlignment="1">
      <alignment horizontal="centerContinuous" vertical="center" wrapText="1"/>
    </xf>
    <xf numFmtId="0" fontId="8" fillId="7" borderId="17" xfId="0" applyFont="1" applyFill="1" applyBorder="1" applyAlignment="1">
      <alignment horizontal="centerContinuous" vertical="center" wrapText="1"/>
    </xf>
    <xf numFmtId="0" fontId="23" fillId="7" borderId="18" xfId="0" applyFont="1" applyFill="1" applyBorder="1" applyAlignment="1">
      <alignment horizontal="center" vertical="center" textRotation="90" wrapText="1"/>
    </xf>
    <xf numFmtId="0" fontId="23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3" fillId="7" borderId="18" xfId="0" applyFont="1" applyFill="1" applyBorder="1" applyAlignment="1">
      <alignment horizontal="center" vertical="center" wrapText="1"/>
    </xf>
    <xf numFmtId="0" fontId="23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9" fillId="0" borderId="0" xfId="0" applyFont="1"/>
    <xf numFmtId="0" fontId="26" fillId="0" borderId="0" xfId="0" applyFont="1"/>
    <xf numFmtId="0" fontId="26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" fontId="27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3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9" fillId="0" borderId="0" xfId="0" applyFont="1" applyAlignment="1">
      <alignment horizontal="left"/>
    </xf>
    <xf numFmtId="0" fontId="0" fillId="0" borderId="0" xfId="0" applyAlignment="1">
      <alignment horizontal="left"/>
    </xf>
    <xf numFmtId="0" fontId="8" fillId="7" borderId="0" xfId="0" applyFont="1" applyFill="1" applyBorder="1" applyAlignment="1">
      <alignment horizontal="left" vertical="center"/>
    </xf>
    <xf numFmtId="0" fontId="9" fillId="0" borderId="0" xfId="1" applyFont="1"/>
    <xf numFmtId="0" fontId="23" fillId="7" borderId="24" xfId="0" applyFont="1" applyFill="1" applyBorder="1" applyAlignment="1">
      <alignment vertical="center" wrapText="1"/>
    </xf>
    <xf numFmtId="0" fontId="23" fillId="7" borderId="16" xfId="0" applyFont="1" applyFill="1" applyBorder="1" applyAlignment="1">
      <alignment horizontal="center" vertical="center" wrapText="1"/>
    </xf>
    <xf numFmtId="0" fontId="23" fillId="7" borderId="25" xfId="0" applyFont="1" applyFill="1" applyBorder="1" applyAlignment="1">
      <alignment horizontal="center" vertical="center" wrapText="1"/>
    </xf>
    <xf numFmtId="0" fontId="23" fillId="7" borderId="0" xfId="0" applyFont="1" applyFill="1" applyBorder="1" applyAlignment="1">
      <alignment horizontal="center" vertical="center" textRotation="90" wrapText="1"/>
    </xf>
    <xf numFmtId="0" fontId="23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3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3" fillId="7" borderId="16" xfId="0" applyFont="1" applyFill="1" applyBorder="1" applyAlignment="1">
      <alignment horizontal="center" vertical="center" textRotation="90" wrapText="1"/>
    </xf>
    <xf numFmtId="0" fontId="8" fillId="7" borderId="31" xfId="0" applyFont="1" applyFill="1" applyBorder="1" applyAlignment="1">
      <alignment horizontal="centerContinuous" vertical="center" wrapText="1"/>
    </xf>
    <xf numFmtId="0" fontId="8" fillId="7" borderId="32" xfId="0" applyFont="1" applyFill="1" applyBorder="1" applyAlignment="1">
      <alignment horizontal="centerContinuous" vertical="center" wrapText="1"/>
    </xf>
    <xf numFmtId="0" fontId="23" fillId="7" borderId="33" xfId="0" applyFont="1" applyFill="1" applyBorder="1" applyAlignment="1">
      <alignment horizontal="center" vertical="center" textRotation="90" wrapText="1"/>
    </xf>
    <xf numFmtId="0" fontId="23" fillId="7" borderId="34" xfId="0" applyFont="1" applyFill="1" applyBorder="1" applyAlignment="1">
      <alignment horizontal="center" vertical="center" textRotation="90" wrapText="1"/>
    </xf>
    <xf numFmtId="0" fontId="23" fillId="7" borderId="31" xfId="0" applyFont="1" applyFill="1" applyBorder="1" applyAlignment="1">
      <alignment horizontal="center" vertical="center" wrapText="1"/>
    </xf>
    <xf numFmtId="0" fontId="23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8" fillId="7" borderId="37" xfId="0" applyFont="1" applyFill="1" applyBorder="1" applyAlignment="1">
      <alignment horizontal="centerContinuous" vertical="center"/>
    </xf>
    <xf numFmtId="0" fontId="8" fillId="7" borderId="38" xfId="0" applyFont="1" applyFill="1" applyBorder="1" applyAlignment="1">
      <alignment horizontal="centerContinuous" vertical="center" wrapText="1"/>
    </xf>
    <xf numFmtId="0" fontId="23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8" fillId="7" borderId="46" xfId="0" applyFont="1" applyFill="1" applyBorder="1" applyAlignment="1">
      <alignment horizontal="centerContinuous" vertical="center" wrapText="1"/>
    </xf>
    <xf numFmtId="0" fontId="8" fillId="7" borderId="47" xfId="0" applyFont="1" applyFill="1" applyBorder="1" applyAlignment="1">
      <alignment horizontal="centerContinuous" vertical="center" wrapText="1"/>
    </xf>
    <xf numFmtId="0" fontId="8" fillId="7" borderId="48" xfId="0" applyFont="1" applyFill="1" applyBorder="1" applyAlignment="1">
      <alignment horizontal="centerContinuous" vertical="center" wrapText="1"/>
    </xf>
    <xf numFmtId="1" fontId="9" fillId="0" borderId="49" xfId="0" applyNumberFormat="1" applyFont="1" applyBorder="1" applyAlignment="1">
      <alignment horizontal="center"/>
    </xf>
    <xf numFmtId="2" fontId="9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6" fillId="0" borderId="55" xfId="0" applyFont="1" applyBorder="1"/>
    <xf numFmtId="0" fontId="23" fillId="7" borderId="24" xfId="0" applyFont="1" applyFill="1" applyBorder="1" applyAlignment="1">
      <alignment horizontal="center" vertical="center" wrapText="1"/>
    </xf>
    <xf numFmtId="0" fontId="8" fillId="7" borderId="56" xfId="0" applyFont="1" applyFill="1" applyBorder="1" applyAlignment="1">
      <alignment horizontal="centerContinuous" vertical="center" wrapText="1"/>
    </xf>
    <xf numFmtId="0" fontId="23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4" fillId="13" borderId="1" xfId="1" applyFont="1" applyFill="1" applyBorder="1" applyAlignment="1">
      <alignment wrapText="1"/>
    </xf>
    <xf numFmtId="0" fontId="14" fillId="13" borderId="1" xfId="1" applyFont="1" applyFill="1" applyBorder="1" applyAlignment="1">
      <alignment horizontal="center" wrapText="1"/>
    </xf>
    <xf numFmtId="0" fontId="27" fillId="4" borderId="1" xfId="1" applyFont="1" applyFill="1" applyBorder="1"/>
    <xf numFmtId="164" fontId="27" fillId="4" borderId="1" xfId="2" applyFont="1" applyFill="1" applyBorder="1" applyAlignment="1" applyProtection="1">
      <alignment horizontal="center"/>
    </xf>
    <xf numFmtId="0" fontId="27" fillId="4" borderId="1" xfId="1" applyFont="1" applyFill="1" applyBorder="1" applyAlignment="1">
      <alignment horizontal="center"/>
    </xf>
    <xf numFmtId="0" fontId="28" fillId="4" borderId="1" xfId="1" applyFont="1" applyFill="1" applyBorder="1"/>
    <xf numFmtId="0" fontId="27" fillId="14" borderId="1" xfId="1" applyFont="1" applyFill="1" applyBorder="1"/>
    <xf numFmtId="164" fontId="27" fillId="14" borderId="1" xfId="2" applyFont="1" applyFill="1" applyBorder="1" applyAlignment="1" applyProtection="1">
      <alignment horizontal="center"/>
    </xf>
    <xf numFmtId="0" fontId="27" fillId="14" borderId="1" xfId="1" applyFont="1" applyFill="1" applyBorder="1" applyAlignment="1">
      <alignment horizontal="center"/>
    </xf>
    <xf numFmtId="0" fontId="27" fillId="15" borderId="1" xfId="1" applyFont="1" applyFill="1" applyBorder="1"/>
    <xf numFmtId="164" fontId="27" fillId="15" borderId="1" xfId="2" applyFont="1" applyFill="1" applyBorder="1" applyAlignment="1" applyProtection="1">
      <alignment horizontal="center"/>
    </xf>
    <xf numFmtId="0" fontId="27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11" fillId="16" borderId="1" xfId="2" applyFont="1" applyFill="1" applyBorder="1" applyAlignment="1" applyProtection="1">
      <alignment horizontal="center"/>
    </xf>
    <xf numFmtId="0" fontId="7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3" fillId="9" borderId="1" xfId="3" applyNumberFormat="1" applyFill="1" applyBorder="1" applyAlignment="1">
      <alignment horizontal="center" vertical="top" wrapText="1"/>
    </xf>
    <xf numFmtId="0" fontId="13" fillId="9" borderId="1" xfId="3" applyFill="1" applyBorder="1" applyAlignment="1">
      <alignment horizontal="left" vertical="top" wrapText="1"/>
    </xf>
    <xf numFmtId="14" fontId="13" fillId="9" borderId="5" xfId="3" applyNumberFormat="1" applyFill="1" applyBorder="1" applyAlignment="1">
      <alignment horizontal="center" vertical="top" wrapText="1"/>
    </xf>
    <xf numFmtId="0" fontId="13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9" fillId="16" borderId="1" xfId="1" applyFont="1" applyFill="1" applyBorder="1"/>
    <xf numFmtId="0" fontId="28" fillId="15" borderId="1" xfId="1" applyFont="1" applyFill="1" applyBorder="1"/>
    <xf numFmtId="0" fontId="28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9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9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8" fillId="7" borderId="59" xfId="0" applyFont="1" applyFill="1" applyBorder="1" applyAlignment="1">
      <alignment horizontal="centerContinuous" vertical="center" wrapText="1"/>
    </xf>
    <xf numFmtId="0" fontId="23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49" fontId="6" fillId="9" borderId="1" xfId="3" applyNumberFormat="1" applyFont="1" applyFill="1" applyBorder="1" applyAlignment="1">
      <alignment horizontal="center" vertical="top" wrapText="1"/>
    </xf>
    <xf numFmtId="0" fontId="5" fillId="9" borderId="1" xfId="3" applyFont="1" applyFill="1" applyBorder="1" applyAlignment="1">
      <alignment horizontal="left" vertical="top" wrapText="1"/>
    </xf>
    <xf numFmtId="14" fontId="5" fillId="9" borderId="5" xfId="3" applyNumberFormat="1" applyFont="1" applyFill="1" applyBorder="1" applyAlignment="1">
      <alignment horizontal="center" vertical="top" wrapText="1"/>
    </xf>
    <xf numFmtId="49" fontId="5" fillId="9" borderId="1" xfId="3" applyNumberFormat="1" applyFont="1" applyFill="1" applyBorder="1" applyAlignment="1">
      <alignment horizontal="center" vertical="top" wrapText="1"/>
    </xf>
    <xf numFmtId="0" fontId="4" fillId="9" borderId="1" xfId="3" applyFont="1" applyFill="1" applyBorder="1" applyAlignment="1">
      <alignment horizontal="left" vertical="top" wrapText="1"/>
    </xf>
    <xf numFmtId="0" fontId="3" fillId="9" borderId="1" xfId="3" applyFont="1" applyFill="1" applyBorder="1" applyAlignment="1">
      <alignment horizontal="left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0" borderId="4" xfId="5" applyBorder="1" applyAlignment="1">
      <alignment horizontal="center" vertical="top" wrapText="1"/>
    </xf>
    <xf numFmtId="49" fontId="1" fillId="9" borderId="1" xfId="5" applyNumberFormat="1" applyFont="1" applyFill="1" applyBorder="1" applyAlignment="1">
      <alignment horizontal="center" vertical="top" wrapText="1"/>
    </xf>
    <xf numFmtId="0" fontId="1" fillId="9" borderId="1" xfId="5" applyFont="1" applyFill="1" applyBorder="1" applyAlignment="1">
      <alignment horizontal="left" vertical="top" wrapText="1"/>
    </xf>
    <xf numFmtId="0" fontId="1" fillId="9" borderId="1" xfId="5" applyFont="1" applyFill="1" applyBorder="1" applyAlignment="1">
      <alignment horizontal="center" vertical="top" wrapText="1"/>
    </xf>
    <xf numFmtId="49" fontId="30" fillId="9" borderId="1" xfId="3" applyNumberFormat="1" applyFont="1" applyFill="1" applyBorder="1" applyAlignment="1">
      <alignment horizontal="center" vertical="top" wrapText="1"/>
    </xf>
    <xf numFmtId="0" fontId="30" fillId="9" borderId="1" xfId="3" applyFont="1" applyFill="1" applyBorder="1" applyAlignment="1">
      <alignment horizontal="left" vertical="top" wrapText="1"/>
    </xf>
    <xf numFmtId="14" fontId="30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9" fillId="0" borderId="1" xfId="1" applyFont="1" applyBorder="1" applyAlignment="1">
      <alignment horizontal="center" wrapText="1"/>
    </xf>
    <xf numFmtId="0" fontId="9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 wrapText="1"/>
    </xf>
    <xf numFmtId="0" fontId="9" fillId="6" borderId="1" xfId="1" applyFont="1" applyFill="1" applyBorder="1" applyAlignment="1">
      <alignment horizontal="center"/>
    </xf>
    <xf numFmtId="0" fontId="9" fillId="6" borderId="5" xfId="1" applyFont="1" applyFill="1" applyBorder="1" applyAlignment="1">
      <alignment horizontal="center"/>
    </xf>
    <xf numFmtId="0" fontId="9" fillId="6" borderId="4" xfId="1" applyFont="1" applyFill="1" applyBorder="1" applyAlignment="1">
      <alignment horizontal="center"/>
    </xf>
    <xf numFmtId="0" fontId="8" fillId="7" borderId="61" xfId="0" applyFont="1" applyFill="1" applyBorder="1" applyAlignment="1">
      <alignment horizontal="center" vertical="center" wrapText="1"/>
    </xf>
    <xf numFmtId="0" fontId="8" fillId="7" borderId="62" xfId="0" applyFont="1" applyFill="1" applyBorder="1" applyAlignment="1">
      <alignment horizontal="center" vertical="center" wrapText="1"/>
    </xf>
    <xf numFmtId="0" fontId="8" fillId="7" borderId="63" xfId="0" applyFont="1" applyFill="1" applyBorder="1" applyAlignment="1">
      <alignment horizontal="center" vertical="center" wrapText="1"/>
    </xf>
    <xf numFmtId="0" fontId="23" fillId="7" borderId="57" xfId="0" applyFont="1" applyFill="1" applyBorder="1" applyAlignment="1">
      <alignment horizontal="center" vertical="center" wrapText="1"/>
    </xf>
    <xf numFmtId="0" fontId="23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9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6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 2 2" xfId="5" xr:uid="{58539CAF-E5D7-4885-A9B0-97550164E85E}"/>
    <cellStyle name="Normal_Financial tables_NG 2 2" xfId="4" xr:uid="{0C43AEFC-BD6A-4BE1-801B-C756E351F9F7}"/>
  </cellStyles>
  <dxfs count="3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32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>
      <selection activeCell="C13" sqref="C13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NW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8</v>
      </c>
    </row>
    <row r="13" spans="1:5" x14ac:dyDescent="0.3">
      <c r="A13" s="7" t="s">
        <v>42</v>
      </c>
      <c r="B13" s="37">
        <v>44595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NW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33" t="s">
        <v>197</v>
      </c>
      <c r="B28" s="233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34" t="s">
        <v>159</v>
      </c>
      <c r="C53" s="234"/>
      <c r="D53" s="234"/>
      <c r="E53" s="234"/>
      <c r="F53" s="234" t="s">
        <v>187</v>
      </c>
      <c r="G53" s="234"/>
      <c r="H53" s="234"/>
      <c r="I53" s="234"/>
    </row>
    <row r="54" spans="1:9" x14ac:dyDescent="0.3">
      <c r="A54" s="5" t="s">
        <v>138</v>
      </c>
      <c r="B54" s="235" t="s">
        <v>161</v>
      </c>
      <c r="C54" s="235"/>
      <c r="D54" s="235"/>
      <c r="E54" s="235"/>
      <c r="F54" s="236" t="s">
        <v>199</v>
      </c>
      <c r="G54" s="236"/>
      <c r="H54" s="236"/>
      <c r="I54" s="236"/>
    </row>
    <row r="55" spans="1:9" x14ac:dyDescent="0.3">
      <c r="A55" s="5" t="s">
        <v>139</v>
      </c>
      <c r="B55" s="235" t="s">
        <v>162</v>
      </c>
      <c r="C55" s="235"/>
      <c r="D55" s="235"/>
      <c r="E55" s="235"/>
      <c r="F55" s="236"/>
      <c r="G55" s="236"/>
      <c r="H55" s="236"/>
      <c r="I55" s="236"/>
    </row>
    <row r="56" spans="1:9" x14ac:dyDescent="0.3">
      <c r="A56" s="5" t="s">
        <v>140</v>
      </c>
      <c r="B56" s="235" t="s">
        <v>163</v>
      </c>
      <c r="C56" s="235"/>
      <c r="D56" s="235"/>
      <c r="E56" s="235"/>
      <c r="F56" s="236"/>
      <c r="G56" s="236"/>
      <c r="H56" s="236"/>
      <c r="I56" s="236"/>
    </row>
    <row r="57" spans="1:9" x14ac:dyDescent="0.3">
      <c r="A57" s="5" t="s">
        <v>141</v>
      </c>
      <c r="B57" s="235" t="s">
        <v>164</v>
      </c>
      <c r="C57" s="235"/>
      <c r="D57" s="235"/>
      <c r="E57" s="235"/>
      <c r="F57" s="236"/>
      <c r="G57" s="236"/>
      <c r="H57" s="236"/>
      <c r="I57" s="236"/>
    </row>
    <row r="58" spans="1:9" x14ac:dyDescent="0.3">
      <c r="A58" s="5" t="s">
        <v>142</v>
      </c>
      <c r="B58" s="235" t="s">
        <v>165</v>
      </c>
      <c r="C58" s="235"/>
      <c r="D58" s="235"/>
      <c r="E58" s="235"/>
      <c r="F58" s="236"/>
      <c r="G58" s="236"/>
      <c r="H58" s="236"/>
      <c r="I58" s="236"/>
    </row>
    <row r="59" spans="1:9" x14ac:dyDescent="0.3">
      <c r="A59" s="5" t="s">
        <v>143</v>
      </c>
      <c r="B59" s="235" t="s">
        <v>166</v>
      </c>
      <c r="C59" s="235"/>
      <c r="D59" s="235"/>
      <c r="E59" s="235"/>
      <c r="F59" s="236"/>
      <c r="G59" s="236"/>
      <c r="H59" s="236"/>
      <c r="I59" s="236"/>
    </row>
    <row r="60" spans="1:9" x14ac:dyDescent="0.3">
      <c r="A60" s="5" t="s">
        <v>144</v>
      </c>
      <c r="B60" s="235" t="s">
        <v>167</v>
      </c>
      <c r="C60" s="235"/>
      <c r="D60" s="235"/>
      <c r="E60" s="235"/>
      <c r="F60" s="236"/>
      <c r="G60" s="236"/>
      <c r="H60" s="236"/>
      <c r="I60" s="236"/>
    </row>
    <row r="61" spans="1:9" x14ac:dyDescent="0.3">
      <c r="A61" s="5" t="s">
        <v>145</v>
      </c>
      <c r="B61" s="235" t="s">
        <v>168</v>
      </c>
      <c r="C61" s="235"/>
      <c r="D61" s="235"/>
      <c r="E61" s="235"/>
      <c r="F61" s="236"/>
      <c r="G61" s="236"/>
      <c r="H61" s="236"/>
      <c r="I61" s="236"/>
    </row>
    <row r="62" spans="1:9" x14ac:dyDescent="0.3">
      <c r="A62" s="5" t="s">
        <v>146</v>
      </c>
      <c r="B62" s="235" t="s">
        <v>169</v>
      </c>
      <c r="C62" s="235"/>
      <c r="D62" s="235"/>
      <c r="E62" s="235"/>
      <c r="F62" s="236"/>
      <c r="G62" s="236"/>
      <c r="H62" s="236"/>
      <c r="I62" s="236"/>
    </row>
    <row r="63" spans="1:9" x14ac:dyDescent="0.3">
      <c r="A63" s="5" t="s">
        <v>147</v>
      </c>
      <c r="B63" s="235" t="s">
        <v>170</v>
      </c>
      <c r="C63" s="235"/>
      <c r="D63" s="235"/>
      <c r="E63" s="235"/>
      <c r="F63" s="236"/>
      <c r="G63" s="236"/>
      <c r="H63" s="236"/>
      <c r="I63" s="236"/>
    </row>
    <row r="64" spans="1:9" x14ac:dyDescent="0.3">
      <c r="A64" s="5" t="s">
        <v>148</v>
      </c>
      <c r="B64" s="235" t="s">
        <v>171</v>
      </c>
      <c r="C64" s="235"/>
      <c r="D64" s="235"/>
      <c r="E64" s="235"/>
      <c r="F64" s="236"/>
      <c r="G64" s="236"/>
      <c r="H64" s="236"/>
      <c r="I64" s="236"/>
    </row>
    <row r="65" spans="1:9" x14ac:dyDescent="0.3">
      <c r="A65" s="5" t="s">
        <v>149</v>
      </c>
      <c r="B65" s="235" t="s">
        <v>172</v>
      </c>
      <c r="C65" s="235"/>
      <c r="D65" s="235"/>
      <c r="E65" s="235"/>
      <c r="F65" s="236"/>
      <c r="G65" s="236"/>
      <c r="H65" s="236"/>
      <c r="I65" s="236"/>
    </row>
    <row r="66" spans="1:9" x14ac:dyDescent="0.3">
      <c r="A66" s="5" t="s">
        <v>150</v>
      </c>
      <c r="B66" s="235" t="s">
        <v>173</v>
      </c>
      <c r="C66" s="235"/>
      <c r="D66" s="235"/>
      <c r="E66" s="235"/>
      <c r="F66" s="236"/>
      <c r="G66" s="236"/>
      <c r="H66" s="236"/>
      <c r="I66" s="236"/>
    </row>
    <row r="67" spans="1:9" x14ac:dyDescent="0.3">
      <c r="A67" s="5" t="s">
        <v>151</v>
      </c>
      <c r="B67" s="235" t="s">
        <v>174</v>
      </c>
      <c r="C67" s="235"/>
      <c r="D67" s="235"/>
      <c r="E67" s="235"/>
      <c r="F67" s="236"/>
      <c r="G67" s="236"/>
      <c r="H67" s="236"/>
      <c r="I67" s="236"/>
    </row>
    <row r="68" spans="1:9" x14ac:dyDescent="0.3">
      <c r="A68" s="5" t="s">
        <v>152</v>
      </c>
      <c r="B68" s="235" t="s">
        <v>175</v>
      </c>
      <c r="C68" s="235"/>
      <c r="D68" s="235"/>
      <c r="E68" s="235"/>
      <c r="F68" s="236"/>
      <c r="G68" s="236"/>
      <c r="H68" s="236"/>
      <c r="I68" s="236"/>
    </row>
    <row r="69" spans="1:9" x14ac:dyDescent="0.3">
      <c r="A69" s="5" t="s">
        <v>153</v>
      </c>
      <c r="B69" s="235" t="s">
        <v>176</v>
      </c>
      <c r="C69" s="235"/>
      <c r="D69" s="235"/>
      <c r="E69" s="235"/>
      <c r="F69" s="236"/>
      <c r="G69" s="236"/>
      <c r="H69" s="236"/>
      <c r="I69" s="236"/>
    </row>
    <row r="70" spans="1:9" x14ac:dyDescent="0.3">
      <c r="A70" s="5" t="s">
        <v>154</v>
      </c>
      <c r="B70" s="235" t="s">
        <v>177</v>
      </c>
      <c r="C70" s="235"/>
      <c r="D70" s="235"/>
      <c r="E70" s="235"/>
      <c r="F70" s="236"/>
      <c r="G70" s="236"/>
      <c r="H70" s="236"/>
      <c r="I70" s="236"/>
    </row>
    <row r="71" spans="1:9" x14ac:dyDescent="0.3">
      <c r="A71" s="5" t="s">
        <v>155</v>
      </c>
      <c r="B71" s="235" t="s">
        <v>178</v>
      </c>
      <c r="C71" s="235"/>
      <c r="D71" s="235"/>
      <c r="E71" s="235"/>
      <c r="F71" s="236"/>
      <c r="G71" s="236"/>
      <c r="H71" s="236"/>
      <c r="I71" s="236"/>
    </row>
    <row r="72" spans="1:9" x14ac:dyDescent="0.3">
      <c r="A72" s="5" t="s">
        <v>156</v>
      </c>
      <c r="B72" s="235" t="s">
        <v>179</v>
      </c>
      <c r="C72" s="235"/>
      <c r="D72" s="235"/>
      <c r="E72" s="235"/>
      <c r="F72" s="236"/>
      <c r="G72" s="236"/>
      <c r="H72" s="236"/>
      <c r="I72" s="236"/>
    </row>
    <row r="73" spans="1:9" x14ac:dyDescent="0.3">
      <c r="A73" s="5" t="s">
        <v>157</v>
      </c>
      <c r="B73" s="235" t="s">
        <v>180</v>
      </c>
      <c r="C73" s="235"/>
      <c r="D73" s="235"/>
      <c r="E73" s="235"/>
      <c r="F73" s="236"/>
      <c r="G73" s="236"/>
      <c r="H73" s="236"/>
      <c r="I73" s="236"/>
    </row>
    <row r="74" spans="1:9" x14ac:dyDescent="0.3">
      <c r="A74" s="5" t="s">
        <v>158</v>
      </c>
      <c r="B74" s="235" t="s">
        <v>181</v>
      </c>
      <c r="C74" s="235"/>
      <c r="D74" s="235"/>
      <c r="E74" s="235"/>
      <c r="F74" s="236"/>
      <c r="G74" s="236"/>
      <c r="H74" s="236"/>
      <c r="I74" s="236"/>
    </row>
    <row r="75" spans="1:9" x14ac:dyDescent="0.3">
      <c r="A75" s="5" t="s">
        <v>48</v>
      </c>
      <c r="B75" s="235" t="s">
        <v>182</v>
      </c>
      <c r="C75" s="235"/>
      <c r="D75" s="235"/>
      <c r="E75" s="235"/>
      <c r="F75" s="236" t="s">
        <v>200</v>
      </c>
      <c r="G75" s="236"/>
      <c r="H75" s="236"/>
      <c r="I75" s="236"/>
    </row>
    <row r="76" spans="1:9" x14ac:dyDescent="0.3">
      <c r="A76" s="5" t="s">
        <v>49</v>
      </c>
      <c r="B76" s="235" t="s">
        <v>183</v>
      </c>
      <c r="C76" s="235"/>
      <c r="D76" s="235"/>
      <c r="E76" s="235"/>
      <c r="F76" s="236"/>
      <c r="G76" s="236"/>
      <c r="H76" s="236"/>
      <c r="I76" s="236"/>
    </row>
    <row r="77" spans="1:9" x14ac:dyDescent="0.3">
      <c r="A77" s="5" t="s">
        <v>50</v>
      </c>
      <c r="B77" s="235" t="s">
        <v>184</v>
      </c>
      <c r="C77" s="235"/>
      <c r="D77" s="235"/>
      <c r="E77" s="235"/>
      <c r="F77" s="236"/>
      <c r="G77" s="236"/>
      <c r="H77" s="236"/>
      <c r="I77" s="236"/>
    </row>
    <row r="78" spans="1:9" x14ac:dyDescent="0.3">
      <c r="A78" s="5" t="s">
        <v>186</v>
      </c>
      <c r="B78" s="235" t="s">
        <v>185</v>
      </c>
      <c r="C78" s="235"/>
      <c r="D78" s="235"/>
      <c r="E78" s="235"/>
      <c r="F78" s="235" t="s">
        <v>188</v>
      </c>
      <c r="G78" s="235"/>
      <c r="H78" s="235"/>
      <c r="I78" s="235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5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15" workbookViewId="0">
      <selection activeCell="B20" sqref="B20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NW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7" t="s">
        <v>18</v>
      </c>
      <c r="B12" s="237"/>
      <c r="C12" s="238"/>
      <c r="D12" s="239" t="s">
        <v>17</v>
      </c>
      <c r="E12" s="237"/>
      <c r="F12" s="237"/>
      <c r="G12" s="237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7" t="s">
        <v>275</v>
      </c>
      <c r="B17" s="221" t="s">
        <v>279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7" t="s">
        <v>276</v>
      </c>
      <c r="B18" s="222" t="s">
        <v>280</v>
      </c>
      <c r="C18" s="219">
        <v>44532</v>
      </c>
      <c r="D18" s="22">
        <f>MAX(D$13:D17)+1</f>
        <v>4</v>
      </c>
      <c r="E18" s="220" t="s">
        <v>277</v>
      </c>
      <c r="F18" s="218" t="s">
        <v>278</v>
      </c>
      <c r="G18" s="174" t="s">
        <v>229</v>
      </c>
    </row>
    <row r="19" spans="1:7" ht="14.5" x14ac:dyDescent="0.3">
      <c r="A19" s="223" t="s">
        <v>281</v>
      </c>
      <c r="B19" s="224" t="s">
        <v>282</v>
      </c>
      <c r="C19" s="173">
        <v>44545</v>
      </c>
      <c r="D19" s="22">
        <f>MAX(D$13:D18)+1</f>
        <v>5</v>
      </c>
      <c r="E19" s="223" t="s">
        <v>237</v>
      </c>
      <c r="F19" s="224" t="s">
        <v>237</v>
      </c>
      <c r="G19" s="174" t="s">
        <v>229</v>
      </c>
    </row>
    <row r="20" spans="1:7" ht="261" x14ac:dyDescent="0.3">
      <c r="A20" s="229" t="s">
        <v>385</v>
      </c>
      <c r="B20" s="230" t="s">
        <v>389</v>
      </c>
      <c r="C20" s="231">
        <v>44595</v>
      </c>
      <c r="D20" s="225">
        <v>6</v>
      </c>
      <c r="E20" s="226" t="s">
        <v>386</v>
      </c>
      <c r="F20" s="227" t="s">
        <v>387</v>
      </c>
      <c r="G20" s="228" t="s">
        <v>388</v>
      </c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zoomScale="85" zoomScaleNormal="85" workbookViewId="0">
      <selection activeCell="J33" sqref="J33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NW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40" t="s">
        <v>234</v>
      </c>
      <c r="D13" s="241"/>
      <c r="E13" s="241"/>
      <c r="F13" s="241"/>
      <c r="G13" s="241"/>
      <c r="H13" s="242"/>
      <c r="I13" s="240" t="s">
        <v>235</v>
      </c>
      <c r="J13" s="241"/>
      <c r="K13" s="241"/>
      <c r="L13" s="241"/>
      <c r="M13" s="241"/>
      <c r="N13" s="242"/>
    </row>
    <row r="14" spans="1:15" ht="27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43" t="s">
        <v>197</v>
      </c>
      <c r="B15" s="244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tr">
        <f>'0.1.1_LkUp'!B29</f>
        <v>NET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10.061357338634297</v>
      </c>
      <c r="J16" s="175">
        <v>102.15367151733564</v>
      </c>
      <c r="K16" s="176">
        <v>10.153070612558297</v>
      </c>
      <c r="L16" s="175">
        <v>10.061357338634297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45" t="s">
        <v>231</v>
      </c>
      <c r="C40" s="245"/>
      <c r="D40" s="245"/>
      <c r="E40" s="245"/>
      <c r="F40" s="245"/>
      <c r="G40" s="245"/>
      <c r="H40" s="245"/>
    </row>
    <row r="41" spans="1:14" x14ac:dyDescent="0.3">
      <c r="A41" s="207">
        <v>2</v>
      </c>
      <c r="B41" s="245" t="s">
        <v>232</v>
      </c>
      <c r="C41" s="245"/>
      <c r="D41" s="245"/>
      <c r="E41" s="245"/>
      <c r="F41" s="245"/>
      <c r="G41" s="245"/>
      <c r="H41" s="245"/>
    </row>
    <row r="42" spans="1:14" x14ac:dyDescent="0.3">
      <c r="A42" s="207">
        <v>3</v>
      </c>
      <c r="B42" s="245" t="s">
        <v>233</v>
      </c>
      <c r="C42" s="245"/>
      <c r="D42" s="245"/>
      <c r="E42" s="245"/>
      <c r="F42" s="245"/>
      <c r="G42" s="245"/>
      <c r="H42" s="245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104" workbookViewId="0">
      <selection activeCell="E118" sqref="E118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8" t="s">
        <v>73</v>
      </c>
      <c r="O11" s="248"/>
      <c r="P11" s="248" t="s">
        <v>74</v>
      </c>
      <c r="Q11" s="248"/>
      <c r="R11" s="248"/>
      <c r="S11" s="248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  <c r="M12" s="145">
        <v>1</v>
      </c>
      <c r="N12" s="246" t="s">
        <v>71</v>
      </c>
      <c r="O12" s="246"/>
      <c r="P12" s="249"/>
      <c r="Q12" s="249"/>
      <c r="R12" s="249"/>
      <c r="S12" s="249"/>
      <c r="T12" s="146" t="s">
        <v>75</v>
      </c>
    </row>
    <row r="13" spans="1:24" x14ac:dyDescent="0.3">
      <c r="M13" s="145">
        <v>2</v>
      </c>
      <c r="N13" s="246" t="s">
        <v>85</v>
      </c>
      <c r="O13" s="246"/>
      <c r="P13" s="249" t="s">
        <v>77</v>
      </c>
      <c r="Q13" s="249"/>
      <c r="R13" s="249"/>
      <c r="S13" s="249"/>
      <c r="T13" s="147"/>
    </row>
    <row r="14" spans="1:24" x14ac:dyDescent="0.3">
      <c r="M14" s="145">
        <v>3</v>
      </c>
      <c r="N14" s="246" t="s">
        <v>78</v>
      </c>
      <c r="O14" s="246"/>
      <c r="P14" s="247"/>
      <c r="Q14" s="247"/>
      <c r="R14" s="247"/>
      <c r="S14" s="247"/>
      <c r="T14" s="147"/>
    </row>
    <row r="15" spans="1:24" x14ac:dyDescent="0.3">
      <c r="M15" s="145">
        <v>4</v>
      </c>
      <c r="N15" s="246" t="s">
        <v>79</v>
      </c>
      <c r="O15" s="246"/>
      <c r="P15" s="247"/>
      <c r="Q15" s="247"/>
      <c r="R15" s="247"/>
      <c r="S15" s="247"/>
      <c r="T15" s="147"/>
    </row>
    <row r="16" spans="1:24" x14ac:dyDescent="0.3">
      <c r="M16" s="145">
        <v>5</v>
      </c>
      <c r="N16" s="246" t="s">
        <v>80</v>
      </c>
      <c r="O16" s="246"/>
      <c r="P16" s="247"/>
      <c r="Q16" s="247"/>
      <c r="R16" s="247"/>
      <c r="S16" s="247"/>
      <c r="T16" s="147"/>
    </row>
    <row r="17" spans="1:20" x14ac:dyDescent="0.3">
      <c r="M17" s="145">
        <v>6</v>
      </c>
      <c r="N17" s="246" t="s">
        <v>81</v>
      </c>
      <c r="O17" s="246"/>
      <c r="P17" s="247"/>
      <c r="Q17" s="247"/>
      <c r="R17" s="247"/>
      <c r="S17" s="247"/>
      <c r="T17" s="147"/>
    </row>
    <row r="18" spans="1:20" ht="14" thickBot="1" x14ac:dyDescent="0.35">
      <c r="M18" s="148">
        <v>7</v>
      </c>
      <c r="N18" s="250" t="s">
        <v>82</v>
      </c>
      <c r="O18" s="250"/>
      <c r="P18" s="251"/>
      <c r="Q18" s="251"/>
      <c r="R18" s="251"/>
      <c r="S18" s="251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NW</v>
      </c>
      <c r="C22" s="74" t="str">
        <f>IF('4.1_Input_Sheet_Post_FD_Recalc'!D17="","",'4.1_Input_Sheet_Post_FD_Recalc'!D17)</f>
        <v>NW_3.01 LTS Storage &amp; Entry_LTS Pipelines, Storage &amp; Entry_NTS Offtakes_Project/Activity Description_Other__Filters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2.6494993945851999E-2</v>
      </c>
      <c r="G22" s="108">
        <f t="shared" ref="G22:G75" si="2">T22</f>
        <v>2.6494993945851999E-2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2.6494993945851999E-2</v>
      </c>
      <c r="N22" s="112">
        <f>'2.1_Post_FD_Recalculation'!$G22</f>
        <v>2.6494993945851999E-2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2.6494993945851999E-2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NW</v>
      </c>
      <c r="C23" s="74" t="str">
        <f>IF('4.1_Input_Sheet_Post_FD_Recalc'!D18="","",'4.1_Input_Sheet_Post_FD_Recalc'!D18)</f>
        <v>NW_3.01 LTS Storage &amp; Entry_LTS Pipelines, Storage &amp; Entry_NTS Offtakes_Project/Activity Description_Other__Heaters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5.00863613228E-4</v>
      </c>
      <c r="G23" s="108">
        <f t="shared" si="2"/>
        <v>5.00863613228E-4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5.00863613228E-4</v>
      </c>
      <c r="N23" s="112">
        <f>'2.1_Post_FD_Recalculation'!$G23</f>
        <v>5.00863613228E-4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5.00863613228E-4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NW</v>
      </c>
      <c r="C24" s="74" t="str">
        <f>IF('4.1_Input_Sheet_Post_FD_Recalc'!D19="","",'4.1_Input_Sheet_Post_FD_Recalc'!D19)</f>
        <v>NW_3.01 LTS Storage &amp; Entry_LTS Pipelines, Storage &amp; Entry_NTS Offtakes_Project/Activity Description_Other__Regulators and Slamshuts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5.8558865182263997E-2</v>
      </c>
      <c r="G24" s="108">
        <f t="shared" si="2"/>
        <v>5.8558865182263997E-2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5.8558865182263997E-2</v>
      </c>
      <c r="N24" s="112">
        <f>'2.1_Post_FD_Recalculation'!$G24</f>
        <v>5.8558865182263997E-2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5.8558865182263997E-2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NW</v>
      </c>
      <c r="C25" s="74" t="str">
        <f>IF('4.1_Input_Sheet_Post_FD_Recalc'!D20="","",'4.1_Input_Sheet_Post_FD_Recalc'!D20)</f>
        <v>NW_3.01 LTS Storage &amp; Entry_LTS Pipelines, Storage &amp; Entry_PRS_Project/Activity Description_Other__Filters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0.25090396718151603</v>
      </c>
      <c r="G25" s="108">
        <f t="shared" si="2"/>
        <v>0.25090396718151603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0.25090396718151603</v>
      </c>
      <c r="N25" s="112">
        <f>'2.1_Post_FD_Recalculation'!$G25</f>
        <v>0.25090396718151603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0.25090396718151603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NW</v>
      </c>
      <c r="C26" s="74" t="str">
        <f>IF('4.1_Input_Sheet_Post_FD_Recalc'!D21="","",'4.1_Input_Sheet_Post_FD_Recalc'!D21)</f>
        <v>NW_3.01 LTS Storage &amp; Entry_LTS Pipelines, Storage &amp; Entry_PRS_Project/Activity Description_Other__Heaters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0.76466826282592804</v>
      </c>
      <c r="G26" s="108">
        <f t="shared" si="2"/>
        <v>0.76466826282592804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0.76466826282592804</v>
      </c>
      <c r="N26" s="112">
        <f>'2.1_Post_FD_Recalculation'!$G26</f>
        <v>0.76466826282592804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0.76466826282592804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NW</v>
      </c>
      <c r="C27" s="74" t="str">
        <f>IF('4.1_Input_Sheet_Post_FD_Recalc'!D22="","",'4.1_Input_Sheet_Post_FD_Recalc'!D22)</f>
        <v>NW_3.01 LTS Storage &amp; Entry_LTS Pipelines, Storage &amp; Entry_PRS_Project/Activity Description_Other__Local Gas Treatment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0.44935271743806798</v>
      </c>
      <c r="G27" s="108">
        <f t="shared" si="2"/>
        <v>0.44935271743806798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0.44935271743806798</v>
      </c>
      <c r="N27" s="112">
        <f>'2.1_Post_FD_Recalculation'!$G27</f>
        <v>0.44935271743806798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0.44935271743806798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NW</v>
      </c>
      <c r="C28" s="74" t="str">
        <f>IF('4.1_Input_Sheet_Post_FD_Recalc'!D23="","",'4.1_Input_Sheet_Post_FD_Recalc'!D23)</f>
        <v>NW_3.01 LTS Storage &amp; Entry_LTS Pipelines, Storage &amp; Entry_PRS_Project/Activity Description_Other__Regulators and Slamshuts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0.219118746951388</v>
      </c>
      <c r="G28" s="108">
        <f t="shared" si="2"/>
        <v>0.219118746951388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0.219118746951388</v>
      </c>
      <c r="N28" s="112">
        <f>'2.1_Post_FD_Recalculation'!$G28</f>
        <v>0.219118746951388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0.219118746951388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NW</v>
      </c>
      <c r="C29" s="74" t="str">
        <f>IF('4.1_Input_Sheet_Post_FD_Recalc'!D24="","",'4.1_Input_Sheet_Post_FD_Recalc'!D24)</f>
        <v>NW_3.03 Governors_Governors_District Governors_Housing Replacement Only_IP Inlet__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9.0927532627115976E-3</v>
      </c>
      <c r="G29" s="108">
        <f t="shared" si="2"/>
        <v>9.0927532627115976E-3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9.0927532627115976E-3</v>
      </c>
      <c r="N29" s="112">
        <f>'2.1_Post_FD_Recalculation'!$G29</f>
        <v>9.0927532627115976E-3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9.0927532627115976E-3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NW</v>
      </c>
      <c r="C30" s="74" t="str">
        <f>IF('4.1_Input_Sheet_Post_FD_Recalc'!D25="","",'4.1_Input_Sheet_Post_FD_Recalc'!D25)</f>
        <v>NW_3.03 Governors_Governors_District Governors_Refurbishment (Incl. Component Replacement)_IP Inlet__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7.8996240503246781E-4</v>
      </c>
      <c r="G30" s="108">
        <f t="shared" si="2"/>
        <v>7.8996240503246781E-4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7.8996240503246781E-4</v>
      </c>
      <c r="N30" s="112">
        <f>'2.1_Post_FD_Recalculation'!$G30</f>
        <v>7.8996240503246781E-4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7.8996240503246781E-4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NW</v>
      </c>
      <c r="C31" s="74" t="str">
        <f>IF('4.1_Input_Sheet_Post_FD_Recalc'!D26="","",'4.1_Input_Sheet_Post_FD_Recalc'!D26)</f>
        <v>NW_3.03 Governors_Governors_District Governors_Refurbishment (Incl. Component Replacement)_MP Inlet__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0.93912898980877169</v>
      </c>
      <c r="G31" s="108">
        <f t="shared" si="2"/>
        <v>0.93912898980877169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0.93912898980877169</v>
      </c>
      <c r="N31" s="112">
        <f>'2.1_Post_FD_Recalculation'!$G31</f>
        <v>0.93912898980877169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0.93912898980877169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NW</v>
      </c>
      <c r="C32" s="74" t="str">
        <f>IF('4.1_Input_Sheet_Post_FD_Recalc'!D27="","",'4.1_Input_Sheet_Post_FD_Recalc'!D27)</f>
        <v>NW_3.01 LTS Storage &amp; Entry_LTS Pipelines, Storage &amp; Entry_NTS Offtakes_Project/Activity Description_Other__Other Metering</v>
      </c>
      <c r="D32" s="75" t="str">
        <f>IF('4.1_Input_Sheet_Post_FD_Recalc'!E27="","",'4.1_Input_Sheet_Post_FD_Recalc'!E27)</f>
        <v>A3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2.4652548409599998E-4</v>
      </c>
      <c r="G32" s="108">
        <f t="shared" si="2"/>
        <v>2.4652548409599998E-4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2.4652548409599998E-4</v>
      </c>
      <c r="N32" s="112">
        <f>'2.1_Post_FD_Recalculation'!$G32</f>
        <v>2.4652548409599998E-4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2.4652548409599998E-4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NW</v>
      </c>
      <c r="C33" s="74" t="str">
        <f>IF('4.1_Input_Sheet_Post_FD_Recalc'!D28="","",'4.1_Input_Sheet_Post_FD_Recalc'!D28)</f>
        <v>NW_3.01 LTS Storage &amp; Entry_LTS Pipelines, Storage &amp; Entry_NTS Offtakes_Project/Activity Description_Other__Site Housing and Rebuilds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4.4494255300000004E-3</v>
      </c>
      <c r="G33" s="108">
        <f t="shared" si="2"/>
        <v>4.4494255300000004E-3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4.4494255300000004E-3</v>
      </c>
      <c r="N33" s="112">
        <f>'2.1_Post_FD_Recalculation'!$G33</f>
        <v>4.4494255300000004E-3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4.4494255300000004E-3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NW</v>
      </c>
      <c r="C34" s="74" t="str">
        <f>IF('4.1_Input_Sheet_Post_FD_Recalc'!D29="","",'4.1_Input_Sheet_Post_FD_Recalc'!D29)</f>
        <v>NW_3.01 LTS Storage &amp; Entry_LTS Pipelines, Storage &amp; Entry_PRS_Project/Activity Description_Other__Site Housing and Rebuilds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0.38043560301919199</v>
      </c>
      <c r="G34" s="108">
        <f t="shared" si="2"/>
        <v>0.38043560301919199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0.38043560301919199</v>
      </c>
      <c r="N34" s="112">
        <f>'2.1_Post_FD_Recalculation'!$G34</f>
        <v>0.38043560301919199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0.38043560301919199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NW</v>
      </c>
      <c r="C35" s="74" t="str">
        <f>IF('4.1_Input_Sheet_Post_FD_Recalc'!D30="","",'4.1_Input_Sheet_Post_FD_Recalc'!D30)</f>
        <v>NW_4.04 Repex Mains Other_Mains_Cast Iron &amp; Spun Iron: Low-Pressure &amp; Medium-Pressure____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2.8759942617165052E-2</v>
      </c>
      <c r="G35" s="108">
        <f t="shared" si="2"/>
        <v>2.8759942617165052E-2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2.8759942617165052E-2</v>
      </c>
      <c r="N35" s="112">
        <f>'2.1_Post_FD_Recalculation'!$G35</f>
        <v>2.8759942617165052E-2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2.8759942617165052E-2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NW</v>
      </c>
      <c r="C36" s="74" t="str">
        <f>IF('4.1_Input_Sheet_Post_FD_Recalc'!D31="","",'4.1_Input_Sheet_Post_FD_Recalc'!D31)</f>
        <v>NW_4.04 Repex Mains Other_Mains_Ductile Iron: Low-Pressure____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1.0749539099258382E-4</v>
      </c>
      <c r="G36" s="108">
        <f t="shared" si="2"/>
        <v>1.0749539099258382E-4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1.0749539099258382E-4</v>
      </c>
      <c r="N36" s="112">
        <f>'2.1_Post_FD_Recalculation'!$G36</f>
        <v>1.0749539099258382E-4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1.0749539099258382E-4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NW</v>
      </c>
      <c r="C37" s="74" t="str">
        <f>IF('4.1_Input_Sheet_Post_FD_Recalc'!D32="","",'4.1_Input_Sheet_Post_FD_Recalc'!D32)</f>
        <v>NW_4.04 Repex Mains Other_Mains_Steel &gt;2"____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0.35178709476530756</v>
      </c>
      <c r="G37" s="108">
        <f t="shared" si="2"/>
        <v>0.35178709476530756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0.35178709476530756</v>
      </c>
      <c r="N37" s="112">
        <f>'2.1_Post_FD_Recalculation'!$G37</f>
        <v>0.35178709476530756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0.35178709476530756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NW</v>
      </c>
      <c r="C38" s="74" t="str">
        <f>IF('4.1_Input_Sheet_Post_FD_Recalc'!D33="","",'4.1_Input_Sheet_Post_FD_Recalc'!D33)</f>
        <v>NW_4.07 Repex Services_Services__Domestic_Commissioned_Relay: After Escape_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1.7407535855261962</v>
      </c>
      <c r="G38" s="108">
        <f t="shared" si="2"/>
        <v>1.7407535855261962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1.7407535855261962</v>
      </c>
      <c r="N38" s="112">
        <f>'2.1_Post_FD_Recalculation'!$G38</f>
        <v>1.7407535855261962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1.7407535855261962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NW</v>
      </c>
      <c r="C39" s="74" t="str">
        <f>IF('4.1_Input_Sheet_Post_FD_Recalc'!D34="","",'4.1_Input_Sheet_Post_FD_Recalc'!D34)</f>
        <v>NW_4.07 Repex Services_Services__Domestic_Commissioned_Relay: Bulk Services_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0.36641908650963573</v>
      </c>
      <c r="G39" s="108">
        <f t="shared" si="2"/>
        <v>0.36641908650963573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0.36641908650963573</v>
      </c>
      <c r="N39" s="112">
        <f>'2.1_Post_FD_Recalculation'!$G39</f>
        <v>0.36641908650963573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0.36641908650963573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NW</v>
      </c>
      <c r="C40" s="74" t="str">
        <f>IF('4.1_Input_Sheet_Post_FD_Recalc'!D35="","",'4.1_Input_Sheet_Post_FD_Recalc'!D35)</f>
        <v>NW_4.07 Repex Services_Services__Domestic_Commissioned_Relay: Other (Metallic)_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0.41914678489552015</v>
      </c>
      <c r="G40" s="108">
        <f t="shared" si="2"/>
        <v>0.41914678489552015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0.41914678489552015</v>
      </c>
      <c r="N40" s="112">
        <f>'2.1_Post_FD_Recalculation'!$G40</f>
        <v>0.41914678489552015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0.41914678489552015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NW</v>
      </c>
      <c r="C41" s="74" t="str">
        <f>IF('4.1_Input_Sheet_Post_FD_Recalc'!D36="","",'4.1_Input_Sheet_Post_FD_Recalc'!D36)</f>
        <v>NW_4.07 Repex Services_Services__Domestic_Commissioned_Relay: Other (Non-Metallic)_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1.3512980986861601E-3</v>
      </c>
      <c r="G41" s="108">
        <f t="shared" si="2"/>
        <v>1.3512980986861601E-3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1.3512980986861601E-3</v>
      </c>
      <c r="N41" s="112">
        <f>'2.1_Post_FD_Recalculation'!$G41</f>
        <v>1.3512980986861601E-3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1.3512980986861601E-3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NW</v>
      </c>
      <c r="C42" s="74" t="str">
        <f>IF('4.1_Input_Sheet_Post_FD_Recalc'!D37="","",'4.1_Input_Sheet_Post_FD_Recalc'!D37)</f>
        <v>NW_4.07 Repex Services_Services__Domestic_Commissioned_Relay: Service Alts, Meter Relocations_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2.1448008258472779E-2</v>
      </c>
      <c r="G42" s="108">
        <f t="shared" si="2"/>
        <v>2.1448008258472779E-2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2.1448008258472779E-2</v>
      </c>
      <c r="N42" s="112">
        <f>'2.1_Post_FD_Recalculation'!$G42</f>
        <v>2.1448008258472779E-2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2.1448008258472779E-2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NW</v>
      </c>
      <c r="C43" s="74" t="str">
        <f>IF('4.1_Input_Sheet_Post_FD_Recalc'!D38="","",'4.1_Input_Sheet_Post_FD_Recalc'!D38)</f>
        <v>NW_4.07 Repex Services_Services__Non-Domestic_Commissioned_Relay: After Escape_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5.6335162044956262E-2</v>
      </c>
      <c r="G43" s="108">
        <f t="shared" si="2"/>
        <v>5.6335162044956262E-2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5.6335162044956262E-2</v>
      </c>
      <c r="N43" s="112">
        <f>'2.1_Post_FD_Recalculation'!$G43</f>
        <v>5.6335162044956262E-2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5.6335162044956262E-2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NW</v>
      </c>
      <c r="C44" s="74" t="str">
        <f>IF('4.1_Input_Sheet_Post_FD_Recalc'!D39="","",'4.1_Input_Sheet_Post_FD_Recalc'!D39)</f>
        <v>NW_4.07 Repex Services_Services__Non-Domestic_Commissioned_Relay: Other (Metallic)_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6.7056849616808634E-3</v>
      </c>
      <c r="G44" s="108">
        <f t="shared" si="2"/>
        <v>6.7056849616808634E-3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6.7056849616808634E-3</v>
      </c>
      <c r="N44" s="112">
        <f>'2.1_Post_FD_Recalculation'!$G44</f>
        <v>6.7056849616808634E-3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6.7056849616808634E-3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NW</v>
      </c>
      <c r="C45" s="74" t="str">
        <f>IF('4.1_Input_Sheet_Post_FD_Recalc'!D40="","",'4.1_Input_Sheet_Post_FD_Recalc'!D40)</f>
        <v>NW_4.07 Repex Services_Services__Non-Domestic_Commissioned_Relay: Other (Non-Metallic)_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3.4627887819252501E-5</v>
      </c>
      <c r="G45" s="108">
        <f t="shared" si="2"/>
        <v>3.4627887819252501E-5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3.4627887819252501E-5</v>
      </c>
      <c r="N45" s="112">
        <f>'2.1_Post_FD_Recalculation'!$G45</f>
        <v>3.4627887819252501E-5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3.4627887819252501E-5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NW</v>
      </c>
      <c r="C46" s="74" t="str">
        <f>IF('4.1_Input_Sheet_Post_FD_Recalc'!D41="","",'4.1_Input_Sheet_Post_FD_Recalc'!D41)</f>
        <v>NW_4.07 Repex Services_Services__Non-Domestic_Commissioned_Relay: Service Alts, Meter Relocations_</v>
      </c>
      <c r="D46" s="75" t="str">
        <f>IF('4.1_Input_Sheet_Post_FD_Recalc'!E41="","",'4.1_Input_Sheet_Post_FD_Recalc'!E41)</f>
        <v>A1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9.4186507982789913E-4</v>
      </c>
      <c r="G46" s="108">
        <f t="shared" si="2"/>
        <v>9.4186507982789913E-4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9.4186507982789913E-4</v>
      </c>
      <c r="N46" s="112">
        <f>'2.1_Post_FD_Recalculation'!$G46</f>
        <v>9.4186507982789913E-4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9.4186507982789913E-4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NW</v>
      </c>
      <c r="C47" s="74" t="str">
        <f>IF('4.1_Input_Sheet_Post_FD_Recalc'!D42="","",'4.1_Input_Sheet_Post_FD_Recalc'!D42)</f>
        <v>NW_4.08 Repex MOB_MOBs_Planned Refurb/Replace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1.3090921099999999</v>
      </c>
      <c r="G47" s="108">
        <f t="shared" si="2"/>
        <v>1.3090921099999999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1.3090921099999999</v>
      </c>
      <c r="N47" s="112">
        <f>'2.1_Post_FD_Recalculation'!$G47</f>
        <v>1.3090921099999999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1.3090921099999999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NW</v>
      </c>
      <c r="C48" s="74" t="str">
        <f>IF('4.1_Input_Sheet_Post_FD_Recalc'!D43="","",'4.1_Input_Sheet_Post_FD_Recalc'!D43)</f>
        <v>NW_4.08 Repex MOB_MOBs_Refurb/Replace on Failure</v>
      </c>
      <c r="D48" s="75" t="str">
        <f>IF('4.1_Input_Sheet_Post_FD_Recalc'!E43="","",'4.1_Input_Sheet_Post_FD_Recalc'!E43)</f>
        <v>A1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1.2102927059999999</v>
      </c>
      <c r="G48" s="108">
        <f t="shared" si="2"/>
        <v>1.2102927059999999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1.2102927059999999</v>
      </c>
      <c r="N48" s="112">
        <f>'2.1_Post_FD_Recalculation'!$G48</f>
        <v>1.2102927059999999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1.2102927059999999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NW</v>
      </c>
      <c r="C49" s="74" t="str">
        <f>IF('4.1_Input_Sheet_Post_FD_Recalc'!D44="","",'4.1_Input_Sheet_Post_FD_Recalc'!D44)</f>
        <v>NW_4.01 Repex Mains Tier-1_Mains_Ductile Iron: Low-Pressure____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</v>
      </c>
      <c r="G49" s="108">
        <f t="shared" si="2"/>
        <v>0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</v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NW</v>
      </c>
      <c r="C50" s="74" t="str">
        <f>IF('4.1_Input_Sheet_Post_FD_Recalc'!D45="","",'4.1_Input_Sheet_Post_FD_Recalc'!D45)</f>
        <v>NW_4.01b Repex Mains Tier-1_Mains_Steel ?2"____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0.4102226990051317</v>
      </c>
      <c r="G50" s="108">
        <f t="shared" si="2"/>
        <v>0.4102226990051317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0.4102226990051317</v>
      </c>
      <c r="N50" s="112">
        <f>'2.1_Post_FD_Recalculation'!$G50</f>
        <v>0.4102226990051317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0.4102226990051317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NW</v>
      </c>
      <c r="C51" s="74" t="str">
        <f>IF('4.1_Input_Sheet_Post_FD_Recalc'!D46="","",'4.1_Input_Sheet_Post_FD_Recalc'!D46)</f>
        <v>NW_4.02 Repex Mains Tier-2A_Mains_Cast Iron &amp; Spun Iron: Medium-Pressure____</v>
      </c>
      <c r="D51" s="75" t="str">
        <f>IF('4.1_Input_Sheet_Post_FD_Recalc'!E46="","",'4.1_Input_Sheet_Post_FD_Recalc'!E46)</f>
        <v>A3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0</v>
      </c>
      <c r="G51" s="108">
        <f t="shared" si="2"/>
        <v>0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0</v>
      </c>
      <c r="N51" s="112">
        <f>'2.1_Post_FD_Recalculation'!$G51</f>
        <v>0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0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NW</v>
      </c>
      <c r="C52" s="74" t="str">
        <f>IF('4.1_Input_Sheet_Post_FD_Recalc'!D47="","",'4.1_Input_Sheet_Post_FD_Recalc'!D47)</f>
        <v>NW_4.02 Repex Mains Tier-2A_Mains_Ductile Iron: Low-Pressure____</v>
      </c>
      <c r="D52" s="75" t="str">
        <f>IF('4.1_Input_Sheet_Post_FD_Recalc'!E47="","",'4.1_Input_Sheet_Post_FD_Recalc'!E47)</f>
        <v>A3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0</v>
      </c>
      <c r="G52" s="108">
        <f t="shared" si="2"/>
        <v>0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0</v>
      </c>
      <c r="N52" s="112">
        <f>'2.1_Post_FD_Recalculation'!$G52</f>
        <v>0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0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NW</v>
      </c>
      <c r="C53" s="74" t="str">
        <f>IF('4.1_Input_Sheet_Post_FD_Recalc'!D48="","",'4.1_Input_Sheet_Post_FD_Recalc'!D48)</f>
        <v>NW_4.07 Repex Services_Services_Diversions: Non-Rechargeable_Domestic_Commissioned_Relay_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0</v>
      </c>
      <c r="G53" s="108">
        <f t="shared" si="2"/>
        <v>0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0</v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0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NW</v>
      </c>
      <c r="C54" s="74" t="str">
        <f>IF('4.1_Input_Sheet_Post_FD_Recalc'!D49="","",'4.1_Input_Sheet_Post_FD_Recalc'!D49)</f>
        <v>NW_4.07 Repex Services_Services_Diversions: Rechargeable_Domestic_Commissioned_Relay_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0</v>
      </c>
      <c r="G54" s="108">
        <f t="shared" si="2"/>
        <v>0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0</v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0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NW</v>
      </c>
      <c r="C55" s="74" t="str">
        <f>IF('4.1_Input_Sheet_Post_FD_Recalc'!D50="","",'4.1_Input_Sheet_Post_FD_Recalc'!D50)</f>
        <v>NW_4.01 Repex Mains Tier-1_Mains_Cast Iron &amp; Spun Iron: Low-Pressure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</v>
      </c>
      <c r="G55" s="108">
        <f t="shared" si="2"/>
        <v>0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0</v>
      </c>
      <c r="N55" s="112">
        <f>'2.1_Post_FD_Recalculation'!$G55</f>
        <v>0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0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NW</v>
      </c>
      <c r="C56" s="74" t="str">
        <f>IF('4.1_Input_Sheet_Post_FD_Recalc'!D51="","",'4.1_Input_Sheet_Post_FD_Recalc'!D51)</f>
        <v>NW_4.01 Repex Mains Tier-1_Mains_Cast Iron &amp; Spun Iron: Medium-Pressure</v>
      </c>
      <c r="D56" s="75" t="str">
        <f>IF('4.1_Input_Sheet_Post_FD_Recalc'!E51="","",'4.1_Input_Sheet_Post_FD_Recalc'!E51)</f>
        <v>A3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0</v>
      </c>
      <c r="G56" s="108">
        <f t="shared" si="2"/>
        <v>0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0</v>
      </c>
      <c r="N56" s="112">
        <f>'2.1_Post_FD_Recalculation'!$G56</f>
        <v>0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0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NW</v>
      </c>
      <c r="C57" s="74" t="str">
        <f>IF('4.1_Input_Sheet_Post_FD_Recalc'!D52="","",'4.1_Input_Sheet_Post_FD_Recalc'!D52)</f>
        <v>NW_4.02 Repex Mains Tier-2A_Mains_Cast Iron &amp; Spun Iron: Low-Pressure</v>
      </c>
      <c r="D57" s="75" t="str">
        <f>IF('4.1_Input_Sheet_Post_FD_Recalc'!E52="","",'4.1_Input_Sheet_Post_FD_Recalc'!E52)</f>
        <v>A3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0</v>
      </c>
      <c r="G57" s="108">
        <f t="shared" si="2"/>
        <v>0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0</v>
      </c>
      <c r="N57" s="112">
        <f>'2.1_Post_FD_Recalculation'!$G57</f>
        <v>0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0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NW</v>
      </c>
      <c r="C58" s="74" t="str">
        <f>IF('4.1_Input_Sheet_Post_FD_Recalc'!D53="","",'4.1_Input_Sheet_Post_FD_Recalc'!D53)</f>
        <v>NW_4.03 Repex Mains Tier-2B &amp; 3 Mains Cast Iron &amp; Spun Iron: Low-Pressure Tier 2B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9.7844924781818245E-3</v>
      </c>
      <c r="G58" s="108">
        <f t="shared" si="2"/>
        <v>9.7844924781818245E-3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9.7844924781818245E-3</v>
      </c>
      <c r="N58" s="112">
        <f>'2.1_Post_FD_Recalculation'!$G58</f>
        <v>9.7844924781818245E-3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9.7844924781818245E-3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NW</v>
      </c>
      <c r="C59" s="74" t="str">
        <f>IF('4.1_Input_Sheet_Post_FD_Recalc'!D54="","",'4.1_Input_Sheet_Post_FD_Recalc'!D54)</f>
        <v>NW_4.03 Repex Mains Tier-2B &amp; 3 Mains Cast Iron &amp; Spun Iron: Low-Pressure Tier 3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2.9546074470561531E-3</v>
      </c>
      <c r="G59" s="108">
        <f t="shared" si="2"/>
        <v>2.9546074470561531E-3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2.9546074470561531E-3</v>
      </c>
      <c r="N59" s="112">
        <f>'2.1_Post_FD_Recalculation'!$G59</f>
        <v>2.9546074470561531E-3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2.9546074470561531E-3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NW</v>
      </c>
      <c r="C60" s="74" t="str">
        <f>IF('4.1_Input_Sheet_Post_FD_Recalc'!D55="","",'4.1_Input_Sheet_Post_FD_Recalc'!D55)</f>
        <v>NW_4.03 Repex Mains Tier-2B &amp; 3 Mains Cast Iron &amp; Spun Iron: Medium-Pressure Tier 2B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6.5287632518153081E-3</v>
      </c>
      <c r="G60" s="108">
        <f t="shared" si="2"/>
        <v>6.5287632518153081E-3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6.5287632518153081E-3</v>
      </c>
      <c r="N60" s="112">
        <f>'2.1_Post_FD_Recalculation'!$G60</f>
        <v>6.5287632518153081E-3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6.5287632518153081E-3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NW</v>
      </c>
      <c r="C61" s="74" t="str">
        <f>IF('4.1_Input_Sheet_Post_FD_Recalc'!D56="","",'4.1_Input_Sheet_Post_FD_Recalc'!D56)</f>
        <v>NW_4.03 Repex Mains Tier-2B &amp; 3 Mains Cast Iron &amp; Spun Iron: Medium-Pressure Tier 3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</v>
      </c>
      <c r="G61" s="108">
        <f t="shared" si="2"/>
        <v>0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0</v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0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NW</v>
      </c>
      <c r="C62" s="74" t="str">
        <f>IF('4.1_Input_Sheet_Post_FD_Recalc'!D57="","",'4.1_Input_Sheet_Post_FD_Recalc'!D57)</f>
        <v>NW_4.03 Repex Mains Tier-2B &amp; 3 Mains Ductile Iron: Low-Pressure Tier 2B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0</v>
      </c>
      <c r="G62" s="108">
        <f t="shared" si="2"/>
        <v>0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0</v>
      </c>
      <c r="N62" s="112">
        <f>'2.1_Post_FD_Recalculation'!$G62</f>
        <v>0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0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NW</v>
      </c>
      <c r="C63" s="74" t="str">
        <f>IF('4.1_Input_Sheet_Post_FD_Recalc'!D58="","",'4.1_Input_Sheet_Post_FD_Recalc'!D58)</f>
        <v>NW_4.03 Repex Mains Tier-2B &amp; 3 Mains Ductile Iron: Low-Pressure Tier 3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0</v>
      </c>
      <c r="G63" s="108">
        <f t="shared" si="2"/>
        <v>0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0</v>
      </c>
      <c r="N63" s="112">
        <f>'2.1_Post_FD_Recalculation'!$G63</f>
        <v>0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0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NW</v>
      </c>
      <c r="C64" s="74" t="str">
        <f>IF('4.1_Input_Sheet_Post_FD_Recalc'!D59="","",'4.1_Input_Sheet_Post_FD_Recalc'!D59)</f>
        <v>NW_4.03 Repex Mains Tier-2B &amp; 3 Mains Cast Iron &amp; Spun Iron: Low-Pressure Tier 3 CISBOT Refurb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1.0289538460304E-4</v>
      </c>
      <c r="G64" s="108">
        <f t="shared" si="2"/>
        <v>1.0289538460304E-4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1.0289538460304E-4</v>
      </c>
      <c r="N64" s="112">
        <f>'2.1_Post_FD_Recalculation'!$G64</f>
        <v>1.0289538460304E-4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1.0289538460304E-4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NW</v>
      </c>
      <c r="C65" s="74" t="str">
        <f>IF('4.1_Input_Sheet_Post_FD_Recalc'!D60="","",'4.1_Input_Sheet_Post_FD_Recalc'!D60)</f>
        <v>NW_4.07 Repex Services Services Non-Domestic Commissioned Relay &lt;2" Steel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6.2261344909845379E-4</v>
      </c>
      <c r="G65" s="108">
        <f t="shared" si="2"/>
        <v>6.2261344909845379E-4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6.2261344909845379E-4</v>
      </c>
      <c r="N65" s="112">
        <f>'2.1_Post_FD_Recalculation'!$G65</f>
        <v>6.2261344909845379E-4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6.2261344909845379E-4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NW</v>
      </c>
      <c r="C66" s="74" t="str">
        <f>IF('4.1_Input_Sheet_Post_FD_Recalc'!D61="","",'4.1_Input_Sheet_Post_FD_Recalc'!D61)</f>
        <v>NW_4.07 Repex Services Services Non-Domestic Commissioned Relay &gt;2" Steel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1.242123099965181E-3</v>
      </c>
      <c r="G66" s="108">
        <f t="shared" si="2"/>
        <v>1.242123099965181E-3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1.242123099965181E-3</v>
      </c>
      <c r="N66" s="112">
        <f>'2.1_Post_FD_Recalculation'!$G66</f>
        <v>1.242123099965181E-3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1.242123099965181E-3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NW</v>
      </c>
      <c r="C67" s="74" t="str">
        <f>IF('4.1_Input_Sheet_Post_FD_Recalc'!D62="","",'4.1_Input_Sheet_Post_FD_Recalc'!D62)</f>
        <v>NW_4.07 Repex Services Services Non-Domestic Commissioned Relay &gt;30m Iron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8.187011163519096E-5</v>
      </c>
      <c r="G67" s="108">
        <f t="shared" si="2"/>
        <v>8.187011163519096E-5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8.187011163519096E-5</v>
      </c>
      <c r="N67" s="112">
        <f>'2.1_Post_FD_Recalculation'!$G67</f>
        <v>8.187011163519096E-5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8.187011163519096E-5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NW</v>
      </c>
      <c r="C68" s="74" t="str">
        <f>IF('4.1_Input_Sheet_Post_FD_Recalc'!D63="","",'4.1_Input_Sheet_Post_FD_Recalc'!D63)</f>
        <v>NW_4.07 Repex Services Services Non-Domestic Commissioned Relay Tier 2B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</v>
      </c>
      <c r="G68" s="108">
        <f t="shared" si="2"/>
        <v>0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NW</v>
      </c>
      <c r="C69" s="74" t="str">
        <f>IF('4.1_Input_Sheet_Post_FD_Recalc'!D64="","",'4.1_Input_Sheet_Post_FD_Recalc'!D64)</f>
        <v>NW_4.07 Repex Services Services Non-Domestic Commissioned Relay Tier 3</v>
      </c>
      <c r="D69" s="75" t="str">
        <f>IF('4.1_Input_Sheet_Post_FD_Recalc'!E64="","",'4.1_Input_Sheet_Post_FD_Recalc'!E64)</f>
        <v>A1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0</v>
      </c>
      <c r="G69" s="108">
        <f t="shared" si="2"/>
        <v>0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0</v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0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NW</v>
      </c>
      <c r="C70" s="74" t="str">
        <f>IF('4.1_Input_Sheet_Post_FD_Recalc'!D65="","",'4.1_Input_Sheet_Post_FD_Recalc'!D65)</f>
        <v>NW_4.07 Repex Services Services Non-Domestic Commissioned Relay: Bulk Services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0</v>
      </c>
      <c r="G70" s="108">
        <f t="shared" si="2"/>
        <v>0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0</v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0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NW</v>
      </c>
      <c r="C71" s="74" t="str">
        <f>IF('4.1_Input_Sheet_Post_FD_Recalc'!D66="","",'4.1_Input_Sheet_Post_FD_Recalc'!D66)</f>
        <v>NW_4.07a Repex Services Services Non-Domestic Commissioned Relay Tier 1</v>
      </c>
      <c r="D71" s="75" t="str">
        <f>IF('4.1_Input_Sheet_Post_FD_Recalc'!E66="","",'4.1_Input_Sheet_Post_FD_Recalc'!E66)</f>
        <v>A3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0</v>
      </c>
      <c r="G71" s="108">
        <f t="shared" si="2"/>
        <v>0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0</v>
      </c>
      <c r="N71" s="112">
        <f>'2.1_Post_FD_Recalculation'!$G71</f>
        <v>0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0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NW</v>
      </c>
      <c r="C72" s="74" t="str">
        <f>IF('4.1_Input_Sheet_Post_FD_Recalc'!D67="","",'4.1_Input_Sheet_Post_FD_Recalc'!D67)</f>
        <v>NW_4.07b Repex Services Services Non-Domestic Commissioned Relay Tier 2A</v>
      </c>
      <c r="D72" s="75" t="str">
        <f>IF('4.1_Input_Sheet_Post_FD_Recalc'!E67="","",'4.1_Input_Sheet_Post_FD_Recalc'!E67)</f>
        <v>A3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0</v>
      </c>
      <c r="G72" s="108">
        <f t="shared" si="2"/>
        <v>0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0</v>
      </c>
      <c r="N72" s="112">
        <f>'2.1_Post_FD_Recalculation'!$G72</f>
        <v>0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0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NW</v>
      </c>
      <c r="C73" s="74" t="str">
        <f>IF('4.1_Input_Sheet_Post_FD_Recalc'!D68="","",'4.1_Input_Sheet_Post_FD_Recalc'!D68)</f>
        <v>NW_4.07 Repex Services Services Domestic Commissioned Relay &gt;30m Iron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4.1874174739898518E-2</v>
      </c>
      <c r="G73" s="108">
        <f t="shared" si="2"/>
        <v>4.1874174739898518E-2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4.1874174739898518E-2</v>
      </c>
      <c r="N73" s="112">
        <f>'2.1_Post_FD_Recalculation'!$G73</f>
        <v>4.1874174739898518E-2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4.1874174739898518E-2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NW</v>
      </c>
      <c r="C74" s="74" t="str">
        <f>IF('4.1_Input_Sheet_Post_FD_Recalc'!D69="","",'4.1_Input_Sheet_Post_FD_Recalc'!D69)</f>
        <v>NW_4.07 Repex Services Services Domestic Commissioned Relay &gt;2" Steel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0.63530974488190728</v>
      </c>
      <c r="G74" s="108">
        <f t="shared" si="2"/>
        <v>0.63530974488190728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0.63530974488190728</v>
      </c>
      <c r="N74" s="112">
        <f>'2.1_Post_FD_Recalculation'!$G74</f>
        <v>0.63530974488190728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0.63530974488190728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NW</v>
      </c>
      <c r="C75" s="74" t="str">
        <f>IF('4.1_Input_Sheet_Post_FD_Recalc'!D70="","",'4.1_Input_Sheet_Post_FD_Recalc'!D70)</f>
        <v>NW_4.07 Repex Services Services Domestic Commissioned Relay &lt;2" Steel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0.31844862358478881</v>
      </c>
      <c r="G75" s="108">
        <f t="shared" si="2"/>
        <v>0.31844862358478881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0.31844862358478881</v>
      </c>
      <c r="N75" s="112">
        <f>'2.1_Post_FD_Recalculation'!$G75</f>
        <v>0.31844862358478881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0.31844862358478881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NW</v>
      </c>
      <c r="C76" s="74" t="str">
        <f>IF('4.1_Input_Sheet_Post_FD_Recalc'!D71="","",'4.1_Input_Sheet_Post_FD_Recalc'!D71)</f>
        <v>NW_4.07 Repex Services Services Domestic Commissioned Relay Tier 2B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0</v>
      </c>
      <c r="G76" s="108">
        <f t="shared" ref="G76:G108" si="7">T76</f>
        <v>0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0</v>
      </c>
      <c r="N76" s="112">
        <f>'2.1_Post_FD_Recalculation'!$G76</f>
        <v>0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0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NW</v>
      </c>
      <c r="C77" s="74" t="str">
        <f>IF('4.1_Input_Sheet_Post_FD_Recalc'!D72="","",'4.1_Input_Sheet_Post_FD_Recalc'!D72)</f>
        <v>NW_4.07 Repex Services Services Domestic Commissioned Relay Tier 3</v>
      </c>
      <c r="D77" s="75" t="str">
        <f>IF('4.1_Input_Sheet_Post_FD_Recalc'!E72="","",'4.1_Input_Sheet_Post_FD_Recalc'!E72)</f>
        <v>A1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0</v>
      </c>
      <c r="G77" s="108">
        <f t="shared" si="7"/>
        <v>0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0</v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0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NW</v>
      </c>
      <c r="C78" s="74" t="str">
        <f>IF('4.1_Input_Sheet_Post_FD_Recalc'!D73="","",'4.1_Input_Sheet_Post_FD_Recalc'!D73)</f>
        <v>NW_4.07 Repex Services Services Capitalised Replacement Commissioned Relay</v>
      </c>
      <c r="D78" s="75" t="str">
        <f>IF('4.1_Input_Sheet_Post_FD_Recalc'!E73="","",'4.1_Input_Sheet_Post_FD_Recalc'!E73)</f>
        <v>A1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</v>
      </c>
      <c r="G78" s="108">
        <f t="shared" si="7"/>
        <v>0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</v>
      </c>
      <c r="N78" s="112">
        <f>'2.1_Post_FD_Recalculation'!$G78</f>
        <v>0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NW</v>
      </c>
      <c r="C79" s="74" t="str">
        <f>IF('4.1_Input_Sheet_Post_FD_Recalc'!D74="","",'4.1_Input_Sheet_Post_FD_Recalc'!D74)</f>
        <v>NW_4.07a Repex Services Services Domestic Commissioned Relay Tier 1</v>
      </c>
      <c r="D79" s="75" t="str">
        <f>IF('4.1_Input_Sheet_Post_FD_Recalc'!E74="","",'4.1_Input_Sheet_Post_FD_Recalc'!E74)</f>
        <v>A3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0</v>
      </c>
      <c r="G79" s="108">
        <f t="shared" si="7"/>
        <v>0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0</v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0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NW</v>
      </c>
      <c r="C80" s="74" t="str">
        <f>IF('4.1_Input_Sheet_Post_FD_Recalc'!D75="","",'4.1_Input_Sheet_Post_FD_Recalc'!D75)</f>
        <v>NW_4.07b Repex Services Services Domestic Commissioned Relay Tier 2A</v>
      </c>
      <c r="D80" s="75" t="str">
        <f>IF('4.1_Input_Sheet_Post_FD_Recalc'!E75="","",'4.1_Input_Sheet_Post_FD_Recalc'!E75)</f>
        <v>A3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0</v>
      </c>
      <c r="G80" s="108">
        <f t="shared" si="7"/>
        <v>0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0</v>
      </c>
      <c r="N80" s="112">
        <f>'2.1_Post_FD_Recalculation'!$G80</f>
        <v>1.7514128E-2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0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NW</v>
      </c>
      <c r="C81" s="74" t="str">
        <f>IF('4.1_Input_Sheet_Post_FD_Recalc'!D76="","",'4.1_Input_Sheet_Post_FD_Recalc'!D76)</f>
        <v>NW_4.08 Repex_MOB/Activity Description_Planned_Permament_Isolation</v>
      </c>
      <c r="D81" s="75" t="str">
        <f>IF('4.1_Input_Sheet_Post_FD_Recalc'!E76="","",'4.1_Input_Sheet_Post_FD_Recalc'!E76)</f>
        <v>A1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1.7514128E-2</v>
      </c>
      <c r="G81" s="108">
        <f t="shared" si="7"/>
        <v>1.7514128E-2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1.7514128E-2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1.7514128E-2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NW</v>
      </c>
      <c r="C82" s="74" t="str">
        <f>IF('4.1_Input_Sheet_Post_FD_Recalc'!D77="","",'4.1_Input_Sheet_Post_FD_Recalc'!D77)</f>
        <v>NW_4.07c Tier 1 Transfers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NW</v>
      </c>
      <c r="C83" s="74" t="str">
        <f>IF('4.1_Input_Sheet_Post_FD_Recalc'!D78="","",'4.1_Input_Sheet_Post_FD_Recalc'!D78)</f>
        <v>NW_4.05 Diversions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NW</v>
      </c>
      <c r="C84" s="74" t="str">
        <f>IF('4.1_Input_Sheet_Post_FD_Recalc'!D79="","",'4.1_Input_Sheet_Post_FD_Recalc'!D79)</f>
        <v>NW_4.07d Tier 2A Transfers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NW</v>
      </c>
      <c r="C85" s="74" t="str">
        <f>IF('4.1_Input_Sheet_Post_FD_Recalc'!D80="","",'4.1_Input_Sheet_Post_FD_Recalc'!D80)</f>
        <v>NW_4.07e Other Transfers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NW</v>
      </c>
      <c r="C86" s="74" t="str">
        <f>IF('4.1_Input_Sheet_Post_FD_Recalc'!D81="","",'4.1_Input_Sheet_Post_FD_Recalc'!D81)</f>
        <v>NW_4.05a Diversions Services</v>
      </c>
      <c r="D86" s="75" t="str">
        <f>IF('4.1_Input_Sheet_Post_FD_Recalc'!E81="","",'4.1_Input_Sheet_Post_FD_Recalc'!E81)</f>
        <v>A3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GD</v>
      </c>
      <c r="B87" s="112" t="str">
        <f>IF(C87="-","-",'0.1_Cover'!$B$15)</f>
        <v>NW</v>
      </c>
      <c r="C87" s="74" t="str">
        <f>IF('4.1_Input_Sheet_Post_FD_Recalc'!D82="","",'4.1_Input_Sheet_Post_FD_Recalc'!D82)</f>
        <v>NW_4.06 Capitalised Replacement</v>
      </c>
      <c r="D87" s="75" t="str">
        <f>IF('4.1_Input_Sheet_Post_FD_Recalc'!E82="","",'4.1_Input_Sheet_Post_FD_Recalc'!E82)</f>
        <v>A3</v>
      </c>
      <c r="E87" s="76" t="str">
        <f>IF('4.1_Input_Sheet_Post_FD_Recalc'!F82="","",'4.1_Input_Sheet_Post_FD_Recalc'!F82)</f>
        <v>NET</v>
      </c>
      <c r="F87" s="107">
        <f>IF('4.1_Input_Sheet_Post_FD_Recalc'!G82="","",'4.1_Input_Sheet_Post_FD_Recalc'!G82)</f>
        <v>0</v>
      </c>
      <c r="G87" s="108">
        <f t="shared" si="7"/>
        <v>0</v>
      </c>
      <c r="H87" s="137" t="str">
        <f>'1.3_Baseline_Funding'!I87</f>
        <v>Redacted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IF('4.1_Input_Sheet_Post_FD_Recalc'!D83="","",'4.1_Input_Sheet_Post_FD_Recalc'!D83)</f>
        <v>-</v>
      </c>
      <c r="D88" s="75">
        <f>IF('4.1_Input_Sheet_Post_FD_Recalc'!E83="","",'4.1_Input_Sheet_Post_FD_Recalc'!E83)</f>
        <v>0</v>
      </c>
      <c r="E88" s="76">
        <f>IF('4.1_Input_Sheet_Post_FD_Recalc'!F83="","",'4.1_Input_Sheet_Post_FD_Recalc'!F83)</f>
        <v>0</v>
      </c>
      <c r="F88" s="107">
        <f>IF('4.1_Input_Sheet_Post_FD_Recalc'!G83="","",'4.1_Input_Sheet_Post_FD_Recalc'!G83)</f>
        <v>0</v>
      </c>
      <c r="G88" s="108">
        <f t="shared" si="7"/>
        <v>0</v>
      </c>
      <c r="H88" s="137">
        <f>'1.3_Baseline_Funding'!I88</f>
        <v>0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>
        <f>IF('4.1_Input_Sheet_Post_FD_Recalc'!E84="","",'4.1_Input_Sheet_Post_FD_Recalc'!E84)</f>
        <v>0</v>
      </c>
      <c r="E89" s="76">
        <f>IF('4.1_Input_Sheet_Post_FD_Recalc'!F84="","",'4.1_Input_Sheet_Post_FD_Recalc'!F84)</f>
        <v>0</v>
      </c>
      <c r="F89" s="107">
        <f>IF('4.1_Input_Sheet_Post_FD_Recalc'!G84="","",'4.1_Input_Sheet_Post_FD_Recalc'!G84)</f>
        <v>0</v>
      </c>
      <c r="G89" s="108">
        <f t="shared" si="7"/>
        <v>0</v>
      </c>
      <c r="H89" s="137">
        <f>'1.3_Baseline_Funding'!I89</f>
        <v>0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>
        <f>IF('4.1_Input_Sheet_Post_FD_Recalc'!E85="","",'4.1_Input_Sheet_Post_FD_Recalc'!E85)</f>
        <v>0</v>
      </c>
      <c r="E90" s="76">
        <f>IF('4.1_Input_Sheet_Post_FD_Recalc'!F85="","",'4.1_Input_Sheet_Post_FD_Recalc'!F85)</f>
        <v>0</v>
      </c>
      <c r="F90" s="107">
        <f>IF('4.1_Input_Sheet_Post_FD_Recalc'!G85="","",'4.1_Input_Sheet_Post_FD_Recalc'!G85)</f>
        <v>0</v>
      </c>
      <c r="G90" s="108">
        <f t="shared" si="7"/>
        <v>0</v>
      </c>
      <c r="H90" s="137">
        <f>'1.3_Baseline_Funding'!I90</f>
        <v>0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>
        <f>IF('4.1_Input_Sheet_Post_FD_Recalc'!E86="","",'4.1_Input_Sheet_Post_FD_Recalc'!E86)</f>
        <v>0</v>
      </c>
      <c r="E91" s="76">
        <f>IF('4.1_Input_Sheet_Post_FD_Recalc'!F86="","",'4.1_Input_Sheet_Post_FD_Recalc'!F86)</f>
        <v>0</v>
      </c>
      <c r="F91" s="107">
        <f>IF('4.1_Input_Sheet_Post_FD_Recalc'!G86="","",'4.1_Input_Sheet_Post_FD_Recalc'!G86)</f>
        <v>0</v>
      </c>
      <c r="G91" s="108">
        <f t="shared" si="7"/>
        <v>0</v>
      </c>
      <c r="H91" s="137">
        <f>'1.3_Baseline_Funding'!I91</f>
        <v>0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>
        <f>IF('4.1_Input_Sheet_Post_FD_Recalc'!E87="","",'4.1_Input_Sheet_Post_FD_Recalc'!E87)</f>
        <v>0</v>
      </c>
      <c r="E92" s="76">
        <f>IF('4.1_Input_Sheet_Post_FD_Recalc'!F87="","",'4.1_Input_Sheet_Post_FD_Recalc'!F87)</f>
        <v>0</v>
      </c>
      <c r="F92" s="107">
        <f>IF('4.1_Input_Sheet_Post_FD_Recalc'!G87="","",'4.1_Input_Sheet_Post_FD_Recalc'!G87)</f>
        <v>0</v>
      </c>
      <c r="G92" s="108">
        <f t="shared" si="7"/>
        <v>0</v>
      </c>
      <c r="H92" s="137">
        <f>'1.3_Baseline_Funding'!I92</f>
        <v>0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>
        <f>IF('4.1_Input_Sheet_Post_FD_Recalc'!E88="","",'4.1_Input_Sheet_Post_FD_Recalc'!E88)</f>
        <v>0</v>
      </c>
      <c r="E93" s="76">
        <f>IF('4.1_Input_Sheet_Post_FD_Recalc'!F88="","",'4.1_Input_Sheet_Post_FD_Recalc'!F88)</f>
        <v>0</v>
      </c>
      <c r="F93" s="107">
        <f>IF('4.1_Input_Sheet_Post_FD_Recalc'!G88="","",'4.1_Input_Sheet_Post_FD_Recalc'!G88)</f>
        <v>0</v>
      </c>
      <c r="G93" s="108">
        <f t="shared" si="7"/>
        <v>0</v>
      </c>
      <c r="H93" s="137">
        <f>'1.3_Baseline_Funding'!I93</f>
        <v>0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>
        <f>IF('4.1_Input_Sheet_Post_FD_Recalc'!E89="","",'4.1_Input_Sheet_Post_FD_Recalc'!E89)</f>
        <v>0</v>
      </c>
      <c r="E94" s="76">
        <f>IF('4.1_Input_Sheet_Post_FD_Recalc'!F89="","",'4.1_Input_Sheet_Post_FD_Recalc'!F89)</f>
        <v>0</v>
      </c>
      <c r="F94" s="107">
        <f>IF('4.1_Input_Sheet_Post_FD_Recalc'!G89="","",'4.1_Input_Sheet_Post_FD_Recalc'!G89)</f>
        <v>0</v>
      </c>
      <c r="G94" s="108">
        <f t="shared" si="7"/>
        <v>0</v>
      </c>
      <c r="H94" s="137">
        <f>'1.3_Baseline_Funding'!I94</f>
        <v>0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>
        <f>IF('4.1_Input_Sheet_Post_FD_Recalc'!E90="","",'4.1_Input_Sheet_Post_FD_Recalc'!E90)</f>
        <v>0</v>
      </c>
      <c r="E95" s="76">
        <f>IF('4.1_Input_Sheet_Post_FD_Recalc'!F90="","",'4.1_Input_Sheet_Post_FD_Recalc'!F90)</f>
        <v>0</v>
      </c>
      <c r="F95" s="107">
        <f>IF('4.1_Input_Sheet_Post_FD_Recalc'!G90="","",'4.1_Input_Sheet_Post_FD_Recalc'!G90)</f>
        <v>0</v>
      </c>
      <c r="G95" s="108">
        <f t="shared" si="7"/>
        <v>0</v>
      </c>
      <c r="H95" s="137">
        <f>'1.3_Baseline_Funding'!I95</f>
        <v>0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>
        <f>IF('4.1_Input_Sheet_Post_FD_Recalc'!E91="","",'4.1_Input_Sheet_Post_FD_Recalc'!E91)</f>
        <v>0</v>
      </c>
      <c r="E96" s="76">
        <f>IF('4.1_Input_Sheet_Post_FD_Recalc'!F91="","",'4.1_Input_Sheet_Post_FD_Recalc'!F91)</f>
        <v>0</v>
      </c>
      <c r="F96" s="107">
        <f>IF('4.1_Input_Sheet_Post_FD_Recalc'!G91="","",'4.1_Input_Sheet_Post_FD_Recalc'!G91)</f>
        <v>0</v>
      </c>
      <c r="G96" s="108">
        <f t="shared" si="7"/>
        <v>0</v>
      </c>
      <c r="H96" s="137">
        <f>'1.3_Baseline_Funding'!I96</f>
        <v>0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>
        <f>IF('4.1_Input_Sheet_Post_FD_Recalc'!E92="","",'4.1_Input_Sheet_Post_FD_Recalc'!E92)</f>
        <v>0</v>
      </c>
      <c r="E97" s="76">
        <f>IF('4.1_Input_Sheet_Post_FD_Recalc'!F92="","",'4.1_Input_Sheet_Post_FD_Recalc'!F92)</f>
        <v>0</v>
      </c>
      <c r="F97" s="107">
        <f>IF('4.1_Input_Sheet_Post_FD_Recalc'!G92="","",'4.1_Input_Sheet_Post_FD_Recalc'!G92)</f>
        <v>0</v>
      </c>
      <c r="G97" s="108">
        <f t="shared" si="7"/>
        <v>0</v>
      </c>
      <c r="H97" s="137">
        <f>'1.3_Baseline_Funding'!I97</f>
        <v>0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0</v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0</v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>
        <f>IF('4.1_Input_Sheet_Post_FD_Recalc'!E93="","",'4.1_Input_Sheet_Post_FD_Recalc'!E93)</f>
        <v>0</v>
      </c>
      <c r="E98" s="76">
        <f>IF('4.1_Input_Sheet_Post_FD_Recalc'!F93="","",'4.1_Input_Sheet_Post_FD_Recalc'!F93)</f>
        <v>0</v>
      </c>
      <c r="F98" s="107">
        <f>IF('4.1_Input_Sheet_Post_FD_Recalc'!G93="","",'4.1_Input_Sheet_Post_FD_Recalc'!G93)</f>
        <v>0</v>
      </c>
      <c r="G98" s="108">
        <f t="shared" si="7"/>
        <v>0</v>
      </c>
      <c r="H98" s="137">
        <f>'1.3_Baseline_Funding'!I98</f>
        <v>0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0</v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0</v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>
        <f>IF('4.1_Input_Sheet_Post_FD_Recalc'!E94="","",'4.1_Input_Sheet_Post_FD_Recalc'!E94)</f>
        <v>0</v>
      </c>
      <c r="E99" s="76">
        <f>IF('4.1_Input_Sheet_Post_FD_Recalc'!F94="","",'4.1_Input_Sheet_Post_FD_Recalc'!F94)</f>
        <v>0</v>
      </c>
      <c r="F99" s="107">
        <f>IF('4.1_Input_Sheet_Post_FD_Recalc'!G94="","",'4.1_Input_Sheet_Post_FD_Recalc'!G94)</f>
        <v>0</v>
      </c>
      <c r="G99" s="108">
        <f t="shared" si="7"/>
        <v>0</v>
      </c>
      <c r="H99" s="137">
        <f>'1.3_Baseline_Funding'!I99</f>
        <v>0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0</v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0</v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>
        <f>IF('4.1_Input_Sheet_Post_FD_Recalc'!E95="","",'4.1_Input_Sheet_Post_FD_Recalc'!E95)</f>
        <v>0</v>
      </c>
      <c r="E100" s="76">
        <f>IF('4.1_Input_Sheet_Post_FD_Recalc'!F95="","",'4.1_Input_Sheet_Post_FD_Recalc'!F95)</f>
        <v>0</v>
      </c>
      <c r="F100" s="107">
        <f>IF('4.1_Input_Sheet_Post_FD_Recalc'!G95="","",'4.1_Input_Sheet_Post_FD_Recalc'!G95)</f>
        <v>0</v>
      </c>
      <c r="G100" s="108">
        <f t="shared" si="7"/>
        <v>0</v>
      </c>
      <c r="H100" s="137">
        <f>'1.3_Baseline_Funding'!I100</f>
        <v>0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0</v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0</v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>
        <f>IF('4.1_Input_Sheet_Post_FD_Recalc'!E96="","",'4.1_Input_Sheet_Post_FD_Recalc'!E96)</f>
        <v>0</v>
      </c>
      <c r="E101" s="76">
        <f>IF('4.1_Input_Sheet_Post_FD_Recalc'!F96="","",'4.1_Input_Sheet_Post_FD_Recalc'!F96)</f>
        <v>0</v>
      </c>
      <c r="F101" s="107">
        <f>IF('4.1_Input_Sheet_Post_FD_Recalc'!G96="","",'4.1_Input_Sheet_Post_FD_Recalc'!G96)</f>
        <v>0</v>
      </c>
      <c r="G101" s="108">
        <f t="shared" si="7"/>
        <v>0</v>
      </c>
      <c r="H101" s="137">
        <f>'1.3_Baseline_Funding'!I101</f>
        <v>0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0</v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0</v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>
        <f>IF('4.1_Input_Sheet_Post_FD_Recalc'!E97="","",'4.1_Input_Sheet_Post_FD_Recalc'!E97)</f>
        <v>0</v>
      </c>
      <c r="E102" s="76">
        <f>IF('4.1_Input_Sheet_Post_FD_Recalc'!F97="","",'4.1_Input_Sheet_Post_FD_Recalc'!F97)</f>
        <v>0</v>
      </c>
      <c r="F102" s="107">
        <f>IF('4.1_Input_Sheet_Post_FD_Recalc'!G97="","",'4.1_Input_Sheet_Post_FD_Recalc'!G97)</f>
        <v>0</v>
      </c>
      <c r="G102" s="108">
        <f t="shared" si="7"/>
        <v>0</v>
      </c>
      <c r="H102" s="137">
        <f>'1.3_Baseline_Funding'!I102</f>
        <v>0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</v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</v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>
        <f>IF('4.1_Input_Sheet_Post_FD_Recalc'!E98="","",'4.1_Input_Sheet_Post_FD_Recalc'!E98)</f>
        <v>0</v>
      </c>
      <c r="E103" s="76">
        <f>IF('4.1_Input_Sheet_Post_FD_Recalc'!F98="","",'4.1_Input_Sheet_Post_FD_Recalc'!F98)</f>
        <v>0</v>
      </c>
      <c r="F103" s="107">
        <f>IF('4.1_Input_Sheet_Post_FD_Recalc'!G98="","",'4.1_Input_Sheet_Post_FD_Recalc'!G98)</f>
        <v>0</v>
      </c>
      <c r="G103" s="108">
        <f t="shared" si="7"/>
        <v>0</v>
      </c>
      <c r="H103" s="137">
        <f>'1.3_Baseline_Funding'!I103</f>
        <v>0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0</v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0</v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>
        <f>IF('4.1_Input_Sheet_Post_FD_Recalc'!E99="","",'4.1_Input_Sheet_Post_FD_Recalc'!E99)</f>
        <v>0</v>
      </c>
      <c r="E104" s="76">
        <f>IF('4.1_Input_Sheet_Post_FD_Recalc'!F99="","",'4.1_Input_Sheet_Post_FD_Recalc'!F99)</f>
        <v>0</v>
      </c>
      <c r="F104" s="107">
        <f>IF('4.1_Input_Sheet_Post_FD_Recalc'!G99="","",'4.1_Input_Sheet_Post_FD_Recalc'!G99)</f>
        <v>0</v>
      </c>
      <c r="G104" s="108">
        <f t="shared" si="7"/>
        <v>0</v>
      </c>
      <c r="H104" s="137">
        <f>'1.3_Baseline_Funding'!I104</f>
        <v>0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0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0</v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>
        <f>IF('4.1_Input_Sheet_Post_FD_Recalc'!E100="","",'4.1_Input_Sheet_Post_FD_Recalc'!E100)</f>
        <v>0</v>
      </c>
      <c r="E105" s="76">
        <f>IF('4.1_Input_Sheet_Post_FD_Recalc'!F100="","",'4.1_Input_Sheet_Post_FD_Recalc'!F100)</f>
        <v>0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>
        <f>'1.3_Baseline_Funding'!I105</f>
        <v>0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>
        <f>IF('4.1_Input_Sheet_Post_FD_Recalc'!E101="","",'4.1_Input_Sheet_Post_FD_Recalc'!E101)</f>
        <v>0</v>
      </c>
      <c r="E106" s="76">
        <f>IF('4.1_Input_Sheet_Post_FD_Recalc'!F101="","",'4.1_Input_Sheet_Post_FD_Recalc'!F101)</f>
        <v>0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>
        <f>'1.3_Baseline_Funding'!I106</f>
        <v>0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>
        <f>IF('4.1_Input_Sheet_Post_FD_Recalc'!E102="","",'4.1_Input_Sheet_Post_FD_Recalc'!E102)</f>
        <v>0</v>
      </c>
      <c r="E107" s="76">
        <f>IF('4.1_Input_Sheet_Post_FD_Recalc'!F102="","",'4.1_Input_Sheet_Post_FD_Recalc'!F102)</f>
        <v>0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>
        <f>'1.3_Baseline_Funding'!I107</f>
        <v>0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>
        <f>IF('4.1_Input_Sheet_Post_FD_Recalc'!E103="","",'4.1_Input_Sheet_Post_FD_Recalc'!E103)</f>
        <v>0</v>
      </c>
      <c r="E108" s="76">
        <f>IF('4.1_Input_Sheet_Post_FD_Recalc'!F103="","",'4.1_Input_Sheet_Post_FD_Recalc'!F103)</f>
        <v>0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>
        <f>'1.3_Baseline_Funding'!I108</f>
        <v>0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>
        <f>IF('4.1_Input_Sheet_Post_FD_Recalc'!E104="","",'4.1_Input_Sheet_Post_FD_Recalc'!E104)</f>
        <v>0</v>
      </c>
      <c r="E109" s="76">
        <f>IF('4.1_Input_Sheet_Post_FD_Recalc'!F104="","",'4.1_Input_Sheet_Post_FD_Recalc'!F104)</f>
        <v>0</v>
      </c>
      <c r="F109" s="107">
        <f>IF('4.1_Input_Sheet_Post_FD_Recalc'!G104="","",'4.1_Input_Sheet_Post_FD_Recalc'!G104)</f>
        <v>0</v>
      </c>
      <c r="G109" s="108">
        <f t="shared" ref="G109:G172" si="12">T109</f>
        <v>0</v>
      </c>
      <c r="H109" s="137">
        <f>'1.3_Baseline_Funding'!I109</f>
        <v>0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0</v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0</v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>
        <f>IF('4.1_Input_Sheet_Post_FD_Recalc'!E105="","",'4.1_Input_Sheet_Post_FD_Recalc'!E105)</f>
        <v>0</v>
      </c>
      <c r="E110" s="76">
        <f>IF('4.1_Input_Sheet_Post_FD_Recalc'!F105="","",'4.1_Input_Sheet_Post_FD_Recalc'!F105)</f>
        <v>0</v>
      </c>
      <c r="F110" s="107">
        <f>IF('4.1_Input_Sheet_Post_FD_Recalc'!G105="","",'4.1_Input_Sheet_Post_FD_Recalc'!G105)</f>
        <v>0</v>
      </c>
      <c r="G110" s="108">
        <f t="shared" si="12"/>
        <v>0</v>
      </c>
      <c r="H110" s="137">
        <f>'1.3_Baseline_Funding'!I110</f>
        <v>0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0</v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0</v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>
        <f>IF('4.1_Input_Sheet_Post_FD_Recalc'!E106="","",'4.1_Input_Sheet_Post_FD_Recalc'!E106)</f>
        <v>0</v>
      </c>
      <c r="E111" s="76">
        <f>IF('4.1_Input_Sheet_Post_FD_Recalc'!F106="","",'4.1_Input_Sheet_Post_FD_Recalc'!F106)</f>
        <v>0</v>
      </c>
      <c r="F111" s="107">
        <f>IF('4.1_Input_Sheet_Post_FD_Recalc'!G106="","",'4.1_Input_Sheet_Post_FD_Recalc'!G106)</f>
        <v>0</v>
      </c>
      <c r="G111" s="108">
        <f t="shared" si="12"/>
        <v>0</v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0</v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0</v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>
        <f>IF('4.1_Input_Sheet_Post_FD_Recalc'!E107="","",'4.1_Input_Sheet_Post_FD_Recalc'!E107)</f>
        <v>0</v>
      </c>
      <c r="E112" s="76">
        <f>IF('4.1_Input_Sheet_Post_FD_Recalc'!F107="","",'4.1_Input_Sheet_Post_FD_Recalc'!F107)</f>
        <v>0</v>
      </c>
      <c r="F112" s="107">
        <f>IF('4.1_Input_Sheet_Post_FD_Recalc'!G107="","",'4.1_Input_Sheet_Post_FD_Recalc'!G107)</f>
        <v>0</v>
      </c>
      <c r="G112" s="108">
        <f t="shared" si="12"/>
        <v>0</v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0</v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0</v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>
        <f>IF('4.1_Input_Sheet_Post_FD_Recalc'!E108="","",'4.1_Input_Sheet_Post_FD_Recalc'!E108)</f>
        <v>0</v>
      </c>
      <c r="E113" s="76">
        <f>IF('4.1_Input_Sheet_Post_FD_Recalc'!F108="","",'4.1_Input_Sheet_Post_FD_Recalc'!F108)</f>
        <v>0</v>
      </c>
      <c r="F113" s="107">
        <f>IF('4.1_Input_Sheet_Post_FD_Recalc'!G108="","",'4.1_Input_Sheet_Post_FD_Recalc'!G108)</f>
        <v>0</v>
      </c>
      <c r="G113" s="108">
        <f t="shared" si="12"/>
        <v>0</v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</v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</v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>
        <f>IF('4.1_Input_Sheet_Post_FD_Recalc'!E109="","",'4.1_Input_Sheet_Post_FD_Recalc'!E109)</f>
        <v>0</v>
      </c>
      <c r="E114" s="76">
        <f>IF('4.1_Input_Sheet_Post_FD_Recalc'!F109="","",'4.1_Input_Sheet_Post_FD_Recalc'!F109)</f>
        <v>0</v>
      </c>
      <c r="F114" s="107">
        <f>IF('4.1_Input_Sheet_Post_FD_Recalc'!G109="","",'4.1_Input_Sheet_Post_FD_Recalc'!G109)</f>
        <v>0</v>
      </c>
      <c r="G114" s="108">
        <f t="shared" si="12"/>
        <v>0</v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0</v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0</v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>
        <f>IF('4.1_Input_Sheet_Post_FD_Recalc'!E110="","",'4.1_Input_Sheet_Post_FD_Recalc'!E110)</f>
        <v>0</v>
      </c>
      <c r="E115" s="76">
        <f>IF('4.1_Input_Sheet_Post_FD_Recalc'!F110="","",'4.1_Input_Sheet_Post_FD_Recalc'!F110)</f>
        <v>0</v>
      </c>
      <c r="F115" s="107">
        <f>IF('4.1_Input_Sheet_Post_FD_Recalc'!G110="","",'4.1_Input_Sheet_Post_FD_Recalc'!G110)</f>
        <v>0</v>
      </c>
      <c r="G115" s="108">
        <f t="shared" si="12"/>
        <v>0</v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</v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>
        <f>IF('4.1_Input_Sheet_Post_FD_Recalc'!E111="","",'4.1_Input_Sheet_Post_FD_Recalc'!E111)</f>
        <v>0</v>
      </c>
      <c r="E116" s="76">
        <f>IF('4.1_Input_Sheet_Post_FD_Recalc'!F111="","",'4.1_Input_Sheet_Post_FD_Recalc'!F111)</f>
        <v>0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>
        <f>IF('4.1_Input_Sheet_Post_FD_Recalc'!E112="","",'4.1_Input_Sheet_Post_FD_Recalc'!E112)</f>
        <v>0</v>
      </c>
      <c r="E117" s="76">
        <f>IF('4.1_Input_Sheet_Post_FD_Recalc'!F112="","",'4.1_Input_Sheet_Post_FD_Recalc'!F112)</f>
        <v>0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>
        <f>IF('4.1_Input_Sheet_Post_FD_Recalc'!E113="","",'4.1_Input_Sheet_Post_FD_Recalc'!E113)</f>
        <v>0</v>
      </c>
      <c r="E118" s="76">
        <f>IF('4.1_Input_Sheet_Post_FD_Recalc'!F113="","",'4.1_Input_Sheet_Post_FD_Recalc'!F113)</f>
        <v>0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>
        <f>IF('4.1_Input_Sheet_Post_FD_Recalc'!E114="","",'4.1_Input_Sheet_Post_FD_Recalc'!E114)</f>
        <v>0</v>
      </c>
      <c r="E119" s="76">
        <f>IF('4.1_Input_Sheet_Post_FD_Recalc'!F114="","",'4.1_Input_Sheet_Post_FD_Recalc'!F114)</f>
        <v>0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>
        <f>IF('4.1_Input_Sheet_Post_FD_Recalc'!E115="","",'4.1_Input_Sheet_Post_FD_Recalc'!E115)</f>
        <v>0</v>
      </c>
      <c r="E120" s="76">
        <f>IF('4.1_Input_Sheet_Post_FD_Recalc'!F115="","",'4.1_Input_Sheet_Post_FD_Recalc'!F115)</f>
        <v>0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>
        <f>IF('4.1_Input_Sheet_Post_FD_Recalc'!E116="","",'4.1_Input_Sheet_Post_FD_Recalc'!E116)</f>
        <v>0</v>
      </c>
      <c r="E121" s="76">
        <f>IF('4.1_Input_Sheet_Post_FD_Recalc'!F116="","",'4.1_Input_Sheet_Post_FD_Recalc'!F116)</f>
        <v>0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5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34" zoomScale="85" zoomScaleNormal="85" workbookViewId="0">
      <selection activeCell="H509" sqref="H509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8" t="s">
        <v>73</v>
      </c>
      <c r="Q11" s="248"/>
      <c r="R11" s="248" t="s">
        <v>74</v>
      </c>
      <c r="S11" s="248"/>
      <c r="T11" s="248"/>
      <c r="U11" s="248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66</v>
      </c>
      <c r="D12" s="69" t="str">
        <f>IF(C12='1.2_Network_Risk_Outputs'!C12,"OK","Error")</f>
        <v>OK</v>
      </c>
      <c r="O12" s="145">
        <v>1</v>
      </c>
      <c r="P12" s="246" t="s">
        <v>71</v>
      </c>
      <c r="Q12" s="246"/>
      <c r="R12" s="249"/>
      <c r="S12" s="249"/>
      <c r="T12" s="249"/>
      <c r="U12" s="249"/>
      <c r="V12" s="146" t="s">
        <v>75</v>
      </c>
    </row>
    <row r="13" spans="1:22" x14ac:dyDescent="0.3">
      <c r="O13" s="145">
        <v>2</v>
      </c>
      <c r="P13" s="253"/>
      <c r="Q13" s="253"/>
      <c r="R13" s="247"/>
      <c r="S13" s="247"/>
      <c r="T13" s="247"/>
      <c r="U13" s="247"/>
      <c r="V13" s="147" t="s">
        <v>76</v>
      </c>
    </row>
    <row r="14" spans="1:22" x14ac:dyDescent="0.3">
      <c r="O14" s="145">
        <v>3</v>
      </c>
      <c r="P14" s="253"/>
      <c r="Q14" s="253"/>
      <c r="R14" s="247"/>
      <c r="S14" s="247"/>
      <c r="T14" s="247"/>
      <c r="U14" s="247"/>
      <c r="V14" s="147"/>
    </row>
    <row r="15" spans="1:22" x14ac:dyDescent="0.3">
      <c r="O15" s="145">
        <v>4</v>
      </c>
      <c r="P15" s="253"/>
      <c r="Q15" s="253"/>
      <c r="R15" s="247"/>
      <c r="S15" s="247"/>
      <c r="T15" s="247"/>
      <c r="U15" s="247"/>
      <c r="V15" s="147"/>
    </row>
    <row r="16" spans="1:22" x14ac:dyDescent="0.3">
      <c r="O16" s="145">
        <v>5</v>
      </c>
      <c r="P16" s="253"/>
      <c r="Q16" s="253"/>
      <c r="R16" s="247"/>
      <c r="S16" s="247"/>
      <c r="T16" s="247"/>
      <c r="U16" s="247"/>
      <c r="V16" s="147"/>
    </row>
    <row r="17" spans="1:22" x14ac:dyDescent="0.3">
      <c r="O17" s="145">
        <v>6</v>
      </c>
      <c r="P17" s="253"/>
      <c r="Q17" s="253"/>
      <c r="R17" s="247"/>
      <c r="S17" s="247"/>
      <c r="T17" s="247"/>
      <c r="U17" s="247"/>
      <c r="V17" s="147"/>
    </row>
    <row r="18" spans="1:22" ht="14" thickBot="1" x14ac:dyDescent="0.35">
      <c r="O18" s="148">
        <v>7</v>
      </c>
      <c r="P18" s="252"/>
      <c r="Q18" s="252"/>
      <c r="R18" s="251"/>
      <c r="S18" s="251"/>
      <c r="T18" s="251"/>
      <c r="U18" s="251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3" t="str">
        <f>'4.1_Input_Sheet_Post_FD_Recalc'!H82</f>
        <v>Redacted</v>
      </c>
      <c r="G87" s="109" t="str">
        <f>'4.1_Input_Sheet_Post_FD_Recalc'!I82</f>
        <v>Redacted</v>
      </c>
      <c r="H87" s="109" t="str">
        <f>'4.1_Input_Sheet_Post_FD_Recalc'!J82</f>
        <v>Redacted</v>
      </c>
      <c r="I87" s="114" t="str">
        <f>'4.1_Input_Sheet_Post_FD_Recalc'!K82</f>
        <v>Redacted</v>
      </c>
      <c r="J87" s="111" t="str">
        <f t="shared" si="8"/>
        <v>Redacted</v>
      </c>
      <c r="K87" s="111" t="str">
        <f t="shared" si="9"/>
        <v>Redacted</v>
      </c>
      <c r="L87" s="111" t="str">
        <f t="shared" si="10"/>
        <v>Redacted</v>
      </c>
      <c r="M87" s="108">
        <f t="shared" si="11"/>
        <v>0</v>
      </c>
      <c r="N87" s="110"/>
      <c r="O87" s="121" t="str">
        <f t="shared" si="12"/>
        <v>Redacted</v>
      </c>
      <c r="P87" s="122"/>
      <c r="Q87" s="122"/>
      <c r="R87" s="122"/>
      <c r="S87" s="122"/>
      <c r="T87" s="122"/>
      <c r="U87" s="122"/>
      <c r="V87" s="123" t="str">
        <f t="shared" si="13"/>
        <v>Redacted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8"/>
        <v>0</v>
      </c>
      <c r="K88" s="111">
        <f t="shared" si="9"/>
        <v>0</v>
      </c>
      <c r="L88" s="111">
        <f t="shared" si="10"/>
        <v>0</v>
      </c>
      <c r="M88" s="108">
        <f t="shared" si="11"/>
        <v>0</v>
      </c>
      <c r="N88" s="110"/>
      <c r="O88" s="121">
        <f t="shared" si="12"/>
        <v>0</v>
      </c>
      <c r="P88" s="122"/>
      <c r="Q88" s="122"/>
      <c r="R88" s="122"/>
      <c r="S88" s="122"/>
      <c r="T88" s="122"/>
      <c r="U88" s="122"/>
      <c r="V88" s="123">
        <f t="shared" si="13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8"/>
        <v>0</v>
      </c>
      <c r="K89" s="111">
        <f t="shared" si="9"/>
        <v>0</v>
      </c>
      <c r="L89" s="111">
        <f t="shared" si="10"/>
        <v>0</v>
      </c>
      <c r="M89" s="108">
        <f t="shared" si="11"/>
        <v>0</v>
      </c>
      <c r="N89" s="110"/>
      <c r="O89" s="121">
        <f t="shared" si="12"/>
        <v>0</v>
      </c>
      <c r="P89" s="122"/>
      <c r="Q89" s="122"/>
      <c r="R89" s="122"/>
      <c r="S89" s="122"/>
      <c r="T89" s="122"/>
      <c r="U89" s="122"/>
      <c r="V89" s="123">
        <f t="shared" si="13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8"/>
        <v>0</v>
      </c>
      <c r="K90" s="111">
        <f t="shared" si="9"/>
        <v>0</v>
      </c>
      <c r="L90" s="111">
        <f t="shared" si="10"/>
        <v>0</v>
      </c>
      <c r="M90" s="108">
        <f t="shared" si="11"/>
        <v>0</v>
      </c>
      <c r="N90" s="110"/>
      <c r="O90" s="121">
        <f t="shared" si="12"/>
        <v>0</v>
      </c>
      <c r="P90" s="122"/>
      <c r="Q90" s="122"/>
      <c r="R90" s="122"/>
      <c r="S90" s="122"/>
      <c r="T90" s="122"/>
      <c r="U90" s="122"/>
      <c r="V90" s="123">
        <f t="shared" si="13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8"/>
        <v>0</v>
      </c>
      <c r="K91" s="111">
        <f t="shared" si="9"/>
        <v>0</v>
      </c>
      <c r="L91" s="111">
        <f t="shared" si="10"/>
        <v>0</v>
      </c>
      <c r="M91" s="108">
        <f t="shared" si="11"/>
        <v>0</v>
      </c>
      <c r="N91" s="110"/>
      <c r="O91" s="121">
        <f t="shared" si="12"/>
        <v>0</v>
      </c>
      <c r="P91" s="122"/>
      <c r="Q91" s="122"/>
      <c r="R91" s="122"/>
      <c r="S91" s="122"/>
      <c r="T91" s="122"/>
      <c r="U91" s="122"/>
      <c r="V91" s="123">
        <f t="shared" si="13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8"/>
        <v>0</v>
      </c>
      <c r="K92" s="111">
        <f t="shared" si="9"/>
        <v>0</v>
      </c>
      <c r="L92" s="111">
        <f t="shared" si="10"/>
        <v>0</v>
      </c>
      <c r="M92" s="108">
        <f t="shared" si="11"/>
        <v>0</v>
      </c>
      <c r="N92" s="110"/>
      <c r="O92" s="121">
        <f t="shared" si="12"/>
        <v>0</v>
      </c>
      <c r="P92" s="122"/>
      <c r="Q92" s="122"/>
      <c r="R92" s="122"/>
      <c r="S92" s="122"/>
      <c r="T92" s="122"/>
      <c r="U92" s="122"/>
      <c r="V92" s="123">
        <f t="shared" si="13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8"/>
        <v>0</v>
      </c>
      <c r="K93" s="111">
        <f t="shared" si="9"/>
        <v>0</v>
      </c>
      <c r="L93" s="111">
        <f t="shared" si="10"/>
        <v>0</v>
      </c>
      <c r="M93" s="108">
        <f t="shared" si="11"/>
        <v>0</v>
      </c>
      <c r="N93" s="110"/>
      <c r="O93" s="121">
        <f t="shared" si="12"/>
        <v>0</v>
      </c>
      <c r="P93" s="122"/>
      <c r="Q93" s="122"/>
      <c r="R93" s="122"/>
      <c r="S93" s="122"/>
      <c r="T93" s="122"/>
      <c r="U93" s="122"/>
      <c r="V93" s="123">
        <f t="shared" si="13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8"/>
        <v>0</v>
      </c>
      <c r="K94" s="111">
        <f t="shared" si="9"/>
        <v>0</v>
      </c>
      <c r="L94" s="111">
        <f t="shared" si="10"/>
        <v>0</v>
      </c>
      <c r="M94" s="108">
        <f t="shared" si="11"/>
        <v>0</v>
      </c>
      <c r="N94" s="110"/>
      <c r="O94" s="121">
        <f t="shared" si="12"/>
        <v>0</v>
      </c>
      <c r="P94" s="122"/>
      <c r="Q94" s="122"/>
      <c r="R94" s="122"/>
      <c r="S94" s="122"/>
      <c r="T94" s="122"/>
      <c r="U94" s="122"/>
      <c r="V94" s="123">
        <f t="shared" si="13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8"/>
        <v>0</v>
      </c>
      <c r="K95" s="111">
        <f t="shared" si="9"/>
        <v>0</v>
      </c>
      <c r="L95" s="111">
        <f t="shared" si="10"/>
        <v>0</v>
      </c>
      <c r="M95" s="108">
        <f t="shared" si="11"/>
        <v>0</v>
      </c>
      <c r="N95" s="110"/>
      <c r="O95" s="121">
        <f t="shared" si="12"/>
        <v>0</v>
      </c>
      <c r="P95" s="122"/>
      <c r="Q95" s="122"/>
      <c r="R95" s="122"/>
      <c r="S95" s="122"/>
      <c r="T95" s="122"/>
      <c r="U95" s="122"/>
      <c r="V95" s="123">
        <f t="shared" si="13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8"/>
        <v>0</v>
      </c>
      <c r="K96" s="111">
        <f t="shared" si="9"/>
        <v>0</v>
      </c>
      <c r="L96" s="111">
        <f t="shared" si="10"/>
        <v>0</v>
      </c>
      <c r="M96" s="108">
        <f t="shared" si="11"/>
        <v>0</v>
      </c>
      <c r="N96" s="110"/>
      <c r="O96" s="121">
        <f t="shared" si="12"/>
        <v>0</v>
      </c>
      <c r="P96" s="122"/>
      <c r="Q96" s="122"/>
      <c r="R96" s="122"/>
      <c r="S96" s="122"/>
      <c r="T96" s="122"/>
      <c r="U96" s="122"/>
      <c r="V96" s="123">
        <f t="shared" si="13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8"/>
        <v>0</v>
      </c>
      <c r="K97" s="111">
        <f t="shared" si="9"/>
        <v>0</v>
      </c>
      <c r="L97" s="111">
        <f t="shared" si="10"/>
        <v>0</v>
      </c>
      <c r="M97" s="108">
        <f t="shared" si="11"/>
        <v>0</v>
      </c>
      <c r="N97" s="110"/>
      <c r="O97" s="121">
        <f t="shared" si="12"/>
        <v>0</v>
      </c>
      <c r="P97" s="122"/>
      <c r="Q97" s="122"/>
      <c r="R97" s="122"/>
      <c r="S97" s="122"/>
      <c r="T97" s="122"/>
      <c r="U97" s="122"/>
      <c r="V97" s="123">
        <f t="shared" si="13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8"/>
        <v>0</v>
      </c>
      <c r="K105" s="111">
        <f t="shared" si="9"/>
        <v>0</v>
      </c>
      <c r="L105" s="111">
        <f t="shared" si="10"/>
        <v>0</v>
      </c>
      <c r="M105" s="108">
        <f t="shared" si="11"/>
        <v>0</v>
      </c>
      <c r="N105" s="110"/>
      <c r="O105" s="121">
        <f t="shared" si="12"/>
        <v>0</v>
      </c>
      <c r="P105" s="122"/>
      <c r="Q105" s="122"/>
      <c r="R105" s="122"/>
      <c r="S105" s="122"/>
      <c r="T105" s="122"/>
      <c r="U105" s="122"/>
      <c r="V105" s="123">
        <f t="shared" si="13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8"/>
        <v>0</v>
      </c>
      <c r="K106" s="111">
        <f t="shared" si="9"/>
        <v>0</v>
      </c>
      <c r="L106" s="111">
        <f t="shared" si="10"/>
        <v>0</v>
      </c>
      <c r="M106" s="108">
        <f t="shared" si="11"/>
        <v>0</v>
      </c>
      <c r="N106" s="110"/>
      <c r="O106" s="121">
        <f t="shared" si="12"/>
        <v>0</v>
      </c>
      <c r="P106" s="122"/>
      <c r="Q106" s="122"/>
      <c r="R106" s="122"/>
      <c r="S106" s="122"/>
      <c r="T106" s="122"/>
      <c r="U106" s="122"/>
      <c r="V106" s="123">
        <f t="shared" si="13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8"/>
        <v>0</v>
      </c>
      <c r="K107" s="111">
        <f t="shared" si="9"/>
        <v>0</v>
      </c>
      <c r="L107" s="111">
        <f t="shared" si="10"/>
        <v>0</v>
      </c>
      <c r="M107" s="108">
        <f t="shared" si="11"/>
        <v>0</v>
      </c>
      <c r="N107" s="110"/>
      <c r="O107" s="121">
        <f t="shared" si="12"/>
        <v>0</v>
      </c>
      <c r="P107" s="122"/>
      <c r="Q107" s="122"/>
      <c r="R107" s="122"/>
      <c r="S107" s="122"/>
      <c r="T107" s="122"/>
      <c r="U107" s="122"/>
      <c r="V107" s="123">
        <f t="shared" si="13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8"/>
        <v>0</v>
      </c>
      <c r="K108" s="111">
        <f t="shared" si="9"/>
        <v>0</v>
      </c>
      <c r="L108" s="111">
        <f t="shared" si="10"/>
        <v>0</v>
      </c>
      <c r="M108" s="108">
        <f t="shared" si="11"/>
        <v>0</v>
      </c>
      <c r="N108" s="110"/>
      <c r="O108" s="121">
        <f t="shared" si="12"/>
        <v>0</v>
      </c>
      <c r="P108" s="122"/>
      <c r="Q108" s="122"/>
      <c r="R108" s="122"/>
      <c r="S108" s="122"/>
      <c r="T108" s="122"/>
      <c r="U108" s="122"/>
      <c r="V108" s="123">
        <f t="shared" si="13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ref="J109:J149" si="14">F109</f>
        <v>0</v>
      </c>
      <c r="K109" s="111">
        <f t="shared" ref="K109:K149" si="15">G109</f>
        <v>0</v>
      </c>
      <c r="L109" s="111">
        <f t="shared" ref="L109:L149" si="16">V109</f>
        <v>0</v>
      </c>
      <c r="M109" s="108">
        <f t="shared" ref="M109:M148" si="17">SUM(J109:L109)</f>
        <v>0</v>
      </c>
      <c r="N109" s="110"/>
      <c r="O109" s="121">
        <f t="shared" ref="O109:O149" si="18">H109</f>
        <v>0</v>
      </c>
      <c r="P109" s="122"/>
      <c r="Q109" s="122"/>
      <c r="R109" s="122"/>
      <c r="S109" s="122"/>
      <c r="T109" s="122"/>
      <c r="U109" s="122"/>
      <c r="V109" s="123">
        <f t="shared" ref="V109:V149" si="19">INDEX($O109:$U109, 1, MATCH("Yes",$V$12:$V$18,0))</f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4" t="s">
        <v>89</v>
      </c>
      <c r="B15" s="254"/>
      <c r="C15" s="255"/>
      <c r="D15" s="255"/>
      <c r="E15" s="255"/>
      <c r="F15" s="255"/>
      <c r="G15" s="255"/>
    </row>
    <row r="16" spans="1:11" x14ac:dyDescent="0.3">
      <c r="A16" s="254" t="s">
        <v>87</v>
      </c>
      <c r="B16" s="254"/>
      <c r="C16" s="255"/>
      <c r="D16" s="255"/>
      <c r="E16" s="255"/>
      <c r="F16" s="255"/>
      <c r="G16" s="255"/>
    </row>
    <row r="17" spans="1:7" x14ac:dyDescent="0.3">
      <c r="A17" s="254" t="s">
        <v>88</v>
      </c>
      <c r="B17" s="254"/>
      <c r="C17" s="255"/>
      <c r="D17" s="255"/>
      <c r="E17" s="255"/>
      <c r="F17" s="255"/>
      <c r="G17" s="255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2.6494993945851999E-2</v>
      </c>
      <c r="G22" s="138">
        <f>'4.1_Input_Sheet_Post_FD_Recalc'!G17</f>
        <v>2.6494993945851999E-2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5.00863613228E-4</v>
      </c>
      <c r="G23" s="138">
        <f>'4.1_Input_Sheet_Post_FD_Recalc'!G18</f>
        <v>5.00863613228E-4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5.8558865182263997E-2</v>
      </c>
      <c r="G24" s="138">
        <f>'4.1_Input_Sheet_Post_FD_Recalc'!G19</f>
        <v>5.8558865182263997E-2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0.25090396718151603</v>
      </c>
      <c r="G25" s="138">
        <f>'4.1_Input_Sheet_Post_FD_Recalc'!G20</f>
        <v>0.25090396718151603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0.76466826282592804</v>
      </c>
      <c r="G26" s="138">
        <f>'4.1_Input_Sheet_Post_FD_Recalc'!G21</f>
        <v>0.76466826282592804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0.44935271743806798</v>
      </c>
      <c r="G27" s="138">
        <f>'4.1_Input_Sheet_Post_FD_Recalc'!G22</f>
        <v>0.44935271743806798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0.219118746951388</v>
      </c>
      <c r="G28" s="138">
        <f>'4.1_Input_Sheet_Post_FD_Recalc'!G23</f>
        <v>0.219118746951388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9.0927532627115976E-3</v>
      </c>
      <c r="G29" s="138">
        <f>'4.1_Input_Sheet_Post_FD_Recalc'!G24</f>
        <v>9.0927532627115976E-3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7.8996240503246781E-4</v>
      </c>
      <c r="G30" s="138">
        <f>'4.1_Input_Sheet_Post_FD_Recalc'!G25</f>
        <v>7.8996240503246781E-4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0.93912898980877169</v>
      </c>
      <c r="G31" s="138">
        <f>'4.1_Input_Sheet_Post_FD_Recalc'!G26</f>
        <v>0.93912898980877169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37">
        <f>'1.2_Network_Risk_Outputs'!F32</f>
        <v>2.4652548409599998E-4</v>
      </c>
      <c r="G32" s="138">
        <f>'4.1_Input_Sheet_Post_FD_Recalc'!G27</f>
        <v>2.4652548409599998E-4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4.4494255300000004E-3</v>
      </c>
      <c r="G33" s="138">
        <f>'4.1_Input_Sheet_Post_FD_Recalc'!G28</f>
        <v>4.4494255300000004E-3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0.38043560301919199</v>
      </c>
      <c r="G34" s="138">
        <f>'4.1_Input_Sheet_Post_FD_Recalc'!G29</f>
        <v>0.38043560301919199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2.8759942617165052E-2</v>
      </c>
      <c r="G35" s="138">
        <f>'4.1_Input_Sheet_Post_FD_Recalc'!G30</f>
        <v>2.8759942617165052E-2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1.0749539099258382E-4</v>
      </c>
      <c r="G36" s="138">
        <f>'4.1_Input_Sheet_Post_FD_Recalc'!G31</f>
        <v>1.0749539099258382E-4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0.35178709476530756</v>
      </c>
      <c r="G37" s="138">
        <f>'4.1_Input_Sheet_Post_FD_Recalc'!G32</f>
        <v>0.35178709476530756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1.7407535855261962</v>
      </c>
      <c r="G38" s="138">
        <f>'4.1_Input_Sheet_Post_FD_Recalc'!G33</f>
        <v>1.7407535855261962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0.36641908650963573</v>
      </c>
      <c r="G39" s="138">
        <f>'4.1_Input_Sheet_Post_FD_Recalc'!G34</f>
        <v>0.36641908650963573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0.41914678489552015</v>
      </c>
      <c r="G40" s="138">
        <f>'4.1_Input_Sheet_Post_FD_Recalc'!G35</f>
        <v>0.41914678489552015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1.3512980986861601E-3</v>
      </c>
      <c r="G41" s="138">
        <f>'4.1_Input_Sheet_Post_FD_Recalc'!G36</f>
        <v>1.3512980986861601E-3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2.1448008258472779E-2</v>
      </c>
      <c r="G42" s="138">
        <f>'4.1_Input_Sheet_Post_FD_Recalc'!G37</f>
        <v>2.1448008258472779E-2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5.6335162044956262E-2</v>
      </c>
      <c r="G43" s="138">
        <f>'4.1_Input_Sheet_Post_FD_Recalc'!G38</f>
        <v>5.6335162044956262E-2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6.7056849616808634E-3</v>
      </c>
      <c r="G44" s="138">
        <f>'4.1_Input_Sheet_Post_FD_Recalc'!G39</f>
        <v>6.7056849616808634E-3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3.4627887819252501E-5</v>
      </c>
      <c r="G45" s="138">
        <f>'4.1_Input_Sheet_Post_FD_Recalc'!G40</f>
        <v>3.4627887819252501E-5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37">
        <f>'1.2_Network_Risk_Outputs'!F46</f>
        <v>9.4186507982789913E-4</v>
      </c>
      <c r="G46" s="138">
        <f>'4.1_Input_Sheet_Post_FD_Recalc'!G41</f>
        <v>9.4186507982789913E-4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1.3090921099999999</v>
      </c>
      <c r="G47" s="138">
        <f>'4.1_Input_Sheet_Post_FD_Recalc'!G42</f>
        <v>1.3090921099999999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37">
        <f>'1.2_Network_Risk_Outputs'!F48</f>
        <v>1.2102927059999999</v>
      </c>
      <c r="G48" s="138">
        <f>'4.1_Input_Sheet_Post_FD_Recalc'!G43</f>
        <v>1.2102927059999999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0</v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37">
        <f>'1.2_Network_Risk_Outputs'!F50</f>
        <v>0.4102226990051317</v>
      </c>
      <c r="G50" s="138">
        <f>'4.1_Input_Sheet_Post_FD_Recalc'!G45</f>
        <v>0.4102226990051317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37">
        <f>'1.2_Network_Risk_Outputs'!F51</f>
        <v>0</v>
      </c>
      <c r="G51" s="138">
        <f>'4.1_Input_Sheet_Post_FD_Recalc'!G46</f>
        <v>0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37">
        <f>'1.2_Network_Risk_Outputs'!F52</f>
        <v>0</v>
      </c>
      <c r="G52" s="138">
        <f>'4.1_Input_Sheet_Post_FD_Recalc'!G47</f>
        <v>0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0</v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0</v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0</v>
      </c>
      <c r="G55" s="138">
        <f>'4.1_Input_Sheet_Post_FD_Recalc'!G50</f>
        <v>0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37">
        <f>'1.2_Network_Risk_Outputs'!F56</f>
        <v>0</v>
      </c>
      <c r="G56" s="138">
        <f>'4.1_Input_Sheet_Post_FD_Recalc'!G51</f>
        <v>0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37">
        <f>'1.2_Network_Risk_Outputs'!F57</f>
        <v>0</v>
      </c>
      <c r="G57" s="138">
        <f>'4.1_Input_Sheet_Post_FD_Recalc'!G52</f>
        <v>0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9.7844924781818245E-3</v>
      </c>
      <c r="G58" s="138">
        <f>'4.1_Input_Sheet_Post_FD_Recalc'!G53</f>
        <v>9.7844924781818245E-3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2.9546074470561531E-3</v>
      </c>
      <c r="G59" s="138">
        <f>'4.1_Input_Sheet_Post_FD_Recalc'!G54</f>
        <v>2.9546074470561531E-3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6.5287632518153081E-3</v>
      </c>
      <c r="G60" s="138">
        <f>'4.1_Input_Sheet_Post_FD_Recalc'!G55</f>
        <v>6.5287632518153081E-3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0</v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0</v>
      </c>
      <c r="G62" s="138">
        <f>'4.1_Input_Sheet_Post_FD_Recalc'!G57</f>
        <v>0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0</v>
      </c>
      <c r="G63" s="138">
        <f>'4.1_Input_Sheet_Post_FD_Recalc'!G58</f>
        <v>0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1.0289538460304E-4</v>
      </c>
      <c r="G64" s="138">
        <f>'4.1_Input_Sheet_Post_FD_Recalc'!G59</f>
        <v>1.0289538460304E-4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37">
        <f>'1.2_Network_Risk_Outputs'!F65</f>
        <v>6.2261344909845379E-4</v>
      </c>
      <c r="G65" s="138">
        <f>'4.1_Input_Sheet_Post_FD_Recalc'!G60</f>
        <v>6.2261344909845379E-4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37">
        <f>'1.2_Network_Risk_Outputs'!F66</f>
        <v>1.242123099965181E-3</v>
      </c>
      <c r="G66" s="138">
        <f>'4.1_Input_Sheet_Post_FD_Recalc'!G61</f>
        <v>1.242123099965181E-3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37">
        <f>'1.2_Network_Risk_Outputs'!F67</f>
        <v>8.187011163519096E-5</v>
      </c>
      <c r="G67" s="138">
        <f>'4.1_Input_Sheet_Post_FD_Recalc'!G62</f>
        <v>8.187011163519096E-5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37">
        <f>'1.2_Network_Risk_Outputs'!F69</f>
        <v>0</v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37">
        <f>'1.2_Network_Risk_Outputs'!F70</f>
        <v>0</v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37">
        <f>'1.2_Network_Risk_Outputs'!F71</f>
        <v>0</v>
      </c>
      <c r="G71" s="138">
        <f>'4.1_Input_Sheet_Post_FD_Recalc'!G66</f>
        <v>0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37">
        <f>'1.2_Network_Risk_Outputs'!F72</f>
        <v>0</v>
      </c>
      <c r="G72" s="138">
        <f>'4.1_Input_Sheet_Post_FD_Recalc'!G67</f>
        <v>0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4.1874174739898518E-2</v>
      </c>
      <c r="G73" s="138">
        <f>'4.1_Input_Sheet_Post_FD_Recalc'!G68</f>
        <v>4.1874174739898518E-2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0.63530974488190728</v>
      </c>
      <c r="G74" s="138">
        <f>'4.1_Input_Sheet_Post_FD_Recalc'!G69</f>
        <v>0.63530974488190728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0.31844862358478881</v>
      </c>
      <c r="G75" s="138">
        <f>'4.1_Input_Sheet_Post_FD_Recalc'!G70</f>
        <v>0.31844862358478881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37">
        <f>'1.2_Network_Risk_Outputs'!F76</f>
        <v>0</v>
      </c>
      <c r="G76" s="138">
        <f>'4.1_Input_Sheet_Post_FD_Recalc'!G72</f>
        <v>0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37">
        <f>'1.2_Network_Risk_Outputs'!F77</f>
        <v>0</v>
      </c>
      <c r="G77" s="138">
        <f>'4.1_Input_Sheet_Post_FD_Recalc'!G73</f>
        <v>0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37">
        <f>'1.2_Network_Risk_Outputs'!F78</f>
        <v>0</v>
      </c>
      <c r="G78" s="138">
        <f>'4.1_Input_Sheet_Post_FD_Recalc'!G74</f>
        <v>0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37">
        <f>'1.2_Network_Risk_Outputs'!F79</f>
        <v>0</v>
      </c>
      <c r="G79" s="138">
        <f>'4.1_Input_Sheet_Post_FD_Recalc'!G75</f>
        <v>0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37">
        <f>'1.2_Network_Risk_Outputs'!F80</f>
        <v>0</v>
      </c>
      <c r="G80" s="138">
        <f>'4.1_Input_Sheet_Post_FD_Recalc'!G76</f>
        <v>1.7514128E-2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37">
        <f>'1.2_Network_Risk_Outputs'!F81</f>
        <v>1.7514128E-2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37">
        <f>'1.2_Network_Risk_Outputs'!F97</f>
        <v>0</v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37">
        <f>'1.2_Network_Risk_Outputs'!F98</f>
        <v>0</v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37">
        <f>'1.2_Network_Risk_Outputs'!F99</f>
        <v>0</v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37">
        <f>'1.2_Network_Risk_Outputs'!F100</f>
        <v>0</v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37">
        <f>'1.2_Network_Risk_Outputs'!F101</f>
        <v>0</v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37">
        <f>'1.2_Network_Risk_Outputs'!F102</f>
        <v>0</v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37">
        <f>'1.2_Network_Risk_Outputs'!F103</f>
        <v>0</v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37">
        <f>'1.2_Network_Risk_Outputs'!F104</f>
        <v>0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37">
        <f>'1.2_Network_Risk_Outputs'!F109</f>
        <v>0</v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37">
        <f>'1.2_Network_Risk_Outputs'!F110</f>
        <v>0</v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37">
        <f>'1.2_Network_Risk_Outputs'!F111</f>
        <v>0</v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37">
        <f>'1.2_Network_Risk_Outputs'!F112</f>
        <v>0</v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37">
        <f>'1.2_Network_Risk_Outputs'!F113</f>
        <v>0</v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37">
        <f>'1.2_Network_Risk_Outputs'!F114</f>
        <v>0</v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37">
        <f>'1.2_Network_Risk_Outputs'!F115</f>
        <v>0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4" t="s">
        <v>89</v>
      </c>
      <c r="B15" s="254"/>
      <c r="C15" s="255"/>
      <c r="D15" s="255"/>
      <c r="E15" s="255"/>
      <c r="F15" s="255"/>
      <c r="G15" s="255"/>
    </row>
    <row r="16" spans="1:11" x14ac:dyDescent="0.3">
      <c r="A16" s="254" t="s">
        <v>87</v>
      </c>
      <c r="B16" s="254"/>
      <c r="C16" s="255"/>
      <c r="D16" s="255"/>
      <c r="E16" s="255"/>
      <c r="F16" s="255"/>
      <c r="G16" s="255"/>
    </row>
    <row r="17" spans="1:7" x14ac:dyDescent="0.3">
      <c r="A17" s="254" t="s">
        <v>88</v>
      </c>
      <c r="B17" s="254"/>
      <c r="C17" s="255"/>
      <c r="D17" s="255"/>
      <c r="E17" s="255"/>
      <c r="F17" s="255"/>
      <c r="G17" s="255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1.3512980986861601E-3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3.4627887819252501E-5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1.0289538460304E-4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4" t="s">
        <v>89</v>
      </c>
      <c r="B15" s="254"/>
      <c r="C15" s="255"/>
      <c r="D15" s="255"/>
      <c r="E15" s="255"/>
      <c r="F15" s="255"/>
      <c r="G15" s="255"/>
    </row>
    <row r="16" spans="1:11" x14ac:dyDescent="0.3">
      <c r="A16" s="254" t="s">
        <v>87</v>
      </c>
      <c r="B16" s="254"/>
      <c r="C16" s="255"/>
      <c r="D16" s="255"/>
      <c r="E16" s="255"/>
      <c r="F16" s="255"/>
      <c r="G16" s="255"/>
    </row>
    <row r="17" spans="1:7" x14ac:dyDescent="0.3">
      <c r="A17" s="254" t="s">
        <v>88</v>
      </c>
      <c r="B17" s="254"/>
      <c r="C17" s="255"/>
      <c r="D17" s="255"/>
      <c r="E17" s="255"/>
      <c r="F17" s="255"/>
      <c r="G17" s="255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1.3512980986861601E-3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3.4627887819252501E-5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1.0289538460304E-4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4" t="s">
        <v>89</v>
      </c>
      <c r="B15" s="254"/>
      <c r="C15" s="255"/>
      <c r="D15" s="255"/>
      <c r="E15" s="255"/>
      <c r="F15" s="255"/>
      <c r="G15" s="255"/>
    </row>
    <row r="16" spans="1:11" x14ac:dyDescent="0.3">
      <c r="A16" s="254" t="s">
        <v>87</v>
      </c>
      <c r="B16" s="254"/>
      <c r="C16" s="255"/>
      <c r="D16" s="255"/>
      <c r="E16" s="255"/>
      <c r="F16" s="255"/>
      <c r="G16" s="255"/>
    </row>
    <row r="17" spans="1:7" x14ac:dyDescent="0.3">
      <c r="A17" s="254" t="s">
        <v>88</v>
      </c>
      <c r="B17" s="254"/>
      <c r="C17" s="255"/>
      <c r="D17" s="255"/>
      <c r="E17" s="255"/>
      <c r="F17" s="255"/>
      <c r="G17" s="255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1.3512980986861601E-3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3.4627887819252501E-5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1.0289538460304E-4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4" t="s">
        <v>89</v>
      </c>
      <c r="B15" s="254"/>
      <c r="C15" s="255"/>
      <c r="D15" s="255"/>
      <c r="E15" s="255"/>
      <c r="F15" s="255"/>
      <c r="G15" s="255"/>
    </row>
    <row r="16" spans="1:11" x14ac:dyDescent="0.3">
      <c r="A16" s="254" t="s">
        <v>87</v>
      </c>
      <c r="B16" s="254"/>
      <c r="C16" s="255"/>
      <c r="D16" s="255"/>
      <c r="E16" s="255"/>
      <c r="F16" s="255"/>
      <c r="G16" s="255"/>
    </row>
    <row r="17" spans="1:7" x14ac:dyDescent="0.3">
      <c r="A17" s="254" t="s">
        <v>88</v>
      </c>
      <c r="B17" s="254"/>
      <c r="C17" s="255"/>
      <c r="D17" s="255"/>
      <c r="E17" s="255"/>
      <c r="F17" s="255"/>
      <c r="G17" s="255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1.3512980986861601E-3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3.4627887819252501E-5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1.0289538460304E-4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66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4" t="s">
        <v>89</v>
      </c>
      <c r="B15" s="254"/>
      <c r="C15" s="255"/>
      <c r="D15" s="255"/>
      <c r="E15" s="255"/>
      <c r="F15" s="255"/>
      <c r="G15" s="255"/>
    </row>
    <row r="16" spans="1:11" x14ac:dyDescent="0.3">
      <c r="A16" s="254" t="s">
        <v>87</v>
      </c>
      <c r="B16" s="254"/>
      <c r="C16" s="255"/>
      <c r="D16" s="255"/>
      <c r="E16" s="255"/>
      <c r="F16" s="255"/>
      <c r="G16" s="255"/>
    </row>
    <row r="17" spans="1:7" x14ac:dyDescent="0.3">
      <c r="A17" s="254" t="s">
        <v>88</v>
      </c>
      <c r="B17" s="254"/>
      <c r="C17" s="255"/>
      <c r="D17" s="255"/>
      <c r="E17" s="255"/>
      <c r="F17" s="255"/>
      <c r="G17" s="255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NW</v>
      </c>
      <c r="C22" s="79" t="str">
        <f>IF('1.2_Network_Risk_Outputs'!C22="","-",'1.2_Network_Risk_Outputs'!C22)</f>
        <v>NW_3.01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2.6494993945851999E-2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NW</v>
      </c>
      <c r="C23" s="79" t="str">
        <f>IF('1.2_Network_Risk_Outputs'!C23="","-",'1.2_Network_Risk_Outputs'!C23)</f>
        <v>NW_3.01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5.00863613228E-4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NW</v>
      </c>
      <c r="C24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5.8558865182263997E-2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NW</v>
      </c>
      <c r="C25" s="79" t="str">
        <f>IF('1.2_Network_Risk_Outputs'!C25="","-",'1.2_Network_Risk_Outputs'!C25)</f>
        <v>NW_3.01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0.25090396718151603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NW</v>
      </c>
      <c r="C26" s="79" t="str">
        <f>IF('1.2_Network_Risk_Outputs'!C26="","-",'1.2_Network_Risk_Outputs'!C26)</f>
        <v>NW_3.01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0.76466826282592804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NW</v>
      </c>
      <c r="C27" s="79" t="str">
        <f>IF('1.2_Network_Risk_Outputs'!C27="","-",'1.2_Network_Risk_Outputs'!C27)</f>
        <v>NW_3.01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0.44935271743806798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NW</v>
      </c>
      <c r="C28" s="79" t="str">
        <f>IF('1.2_Network_Risk_Outputs'!C28="","-",'1.2_Network_Risk_Outputs'!C28)</f>
        <v>NW_3.01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0.219118746951388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NW</v>
      </c>
      <c r="C29" s="79" t="str">
        <f>IF('1.2_Network_Risk_Outputs'!C29="","-",'1.2_Network_Risk_Outputs'!C29)</f>
        <v>NW_3.03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9.0927532627115976E-3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NW</v>
      </c>
      <c r="C30" s="79" t="str">
        <f>IF('1.2_Network_Risk_Outputs'!C30="","-",'1.2_Network_Risk_Outputs'!C30)</f>
        <v>NW_3.03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7.8996240503246781E-4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NW</v>
      </c>
      <c r="C31" s="79" t="str">
        <f>IF('1.2_Network_Risk_Outputs'!C31="","-",'1.2_Network_Risk_Outputs'!C31)</f>
        <v>NW_3.03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0.93912898980877169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NW</v>
      </c>
      <c r="C32" s="79" t="str">
        <f>IF('1.2_Network_Risk_Outputs'!C32="","-",'1.2_Network_Risk_Outputs'!C32)</f>
        <v>NW_3.01 LTS Storage &amp; Entry_LTS Pipelines, Storage &amp; Entry_NTS Offtakes_Project/Activity Description_Other__Other 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2.4652548409599998E-4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NW</v>
      </c>
      <c r="C33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4.4494255300000004E-3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NW</v>
      </c>
      <c r="C34" s="79" t="str">
        <f>IF('1.2_Network_Risk_Outputs'!C34="","-",'1.2_Network_Risk_Outputs'!C34)</f>
        <v>NW_3.01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0.38043560301919199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NW</v>
      </c>
      <c r="C35" s="79" t="str">
        <f>IF('1.2_Network_Risk_Outputs'!C35="","-",'1.2_Network_Risk_Outputs'!C35)</f>
        <v>NW_4.04 Repex Mains Other_Mains_Cast Iron &amp; Spun Iron: Low-Pressure &amp; Medium-Pressure____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2.8759942617165052E-2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NW</v>
      </c>
      <c r="C36" s="79" t="str">
        <f>IF('1.2_Network_Risk_Outputs'!C36="","-",'1.2_Network_Risk_Outputs'!C36)</f>
        <v>NW_4.04 Repex Mains Other_Mains_Ductile Iron: Low-Pressure____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1.0749539099258382E-4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NW</v>
      </c>
      <c r="C37" s="79" t="str">
        <f>IF('1.2_Network_Risk_Outputs'!C37="","-",'1.2_Network_Risk_Outputs'!C37)</f>
        <v>NW_4.04 Repex Mains Other_Mains_Steel &gt;2"____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0.35178709476530756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NW</v>
      </c>
      <c r="C38" s="79" t="str">
        <f>IF('1.2_Network_Risk_Outputs'!C38="","-",'1.2_Network_Risk_Outputs'!C38)</f>
        <v>NW_4.07 Repex Services_Services__Domestic_Commissioned_Relay: After Escape_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1.7407535855261962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NW</v>
      </c>
      <c r="C39" s="79" t="str">
        <f>IF('1.2_Network_Risk_Outputs'!C39="","-",'1.2_Network_Risk_Outputs'!C39)</f>
        <v>NW_4.07 Repex Services_Services__Domestic_Commissioned_Relay: Bulk Services_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0.36641908650963573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NW</v>
      </c>
      <c r="C40" s="79" t="str">
        <f>IF('1.2_Network_Risk_Outputs'!C40="","-",'1.2_Network_Risk_Outputs'!C40)</f>
        <v>NW_4.07 Repex Services_Services__Domestic_Commissioned_Relay: Other (Metallic)_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0.41914678489552015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NW</v>
      </c>
      <c r="C41" s="79" t="str">
        <f>IF('1.2_Network_Risk_Outputs'!C41="","-",'1.2_Network_Risk_Outputs'!C41)</f>
        <v>NW_4.07 Repex Services_Services__Domestic_Commissioned_Relay: Other (Non-Metallic)_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1.3512980986861601E-3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NW</v>
      </c>
      <c r="C42" s="79" t="str">
        <f>IF('1.2_Network_Risk_Outputs'!C42="","-",'1.2_Network_Risk_Outputs'!C42)</f>
        <v>NW_4.07 Repex Services_Services__Domestic_Commissioned_Relay: Service Alts, Meter Relocations_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2.1448008258472779E-2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NW</v>
      </c>
      <c r="C43" s="79" t="str">
        <f>IF('1.2_Network_Risk_Outputs'!C43="","-",'1.2_Network_Risk_Outputs'!C43)</f>
        <v>NW_4.07 Repex Services_Services__Non-Domestic_Commissioned_Relay: After Escape_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5.6335162044956262E-2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NW</v>
      </c>
      <c r="C44" s="79" t="str">
        <f>IF('1.2_Network_Risk_Outputs'!C44="","-",'1.2_Network_Risk_Outputs'!C44)</f>
        <v>NW_4.07 Repex Services_Services__Non-Domestic_Commissioned_Relay: Other (Metallic)_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6.7056849616808634E-3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NW</v>
      </c>
      <c r="C45" s="79" t="str">
        <f>IF('1.2_Network_Risk_Outputs'!C45="","-",'1.2_Network_Risk_Outputs'!C45)</f>
        <v>NW_4.07 Repex Services_Services__Non-Domestic_Commissioned_Relay: Other (Non-Metallic)_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3.4627887819252501E-5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NW</v>
      </c>
      <c r="C46" s="79" t="str">
        <f>IF('1.2_Network_Risk_Outputs'!C46="","-",'1.2_Network_Risk_Outputs'!C46)</f>
        <v>NW_4.07 Repex Services_Services__Non-Domestic_Commissioned_Relay: Service Alts, Meter Relocations_</v>
      </c>
      <c r="D46" s="80" t="str">
        <f>IF('1.2_Network_Risk_Outputs'!D46="","-",'1.2_Network_Risk_Outputs'!D46)</f>
        <v>A1</v>
      </c>
      <c r="E46" s="81" t="str">
        <f>IF('1.2_Network_Risk_Outputs'!E46="","-",'1.2_Network_Risk_Outputs'!E46)</f>
        <v>NET</v>
      </c>
      <c r="F46" s="112">
        <f>'1.2_Network_Risk_Outputs'!F46</f>
        <v>9.4186507982789913E-4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NW</v>
      </c>
      <c r="C47" s="79" t="str">
        <f>IF('1.2_Network_Risk_Outputs'!C47="","-",'1.2_Network_Risk_Outputs'!C47)</f>
        <v>NW_4.08 Repex MOB_MOBs_Planned Refurb/Replace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1.3090921099999999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NW</v>
      </c>
      <c r="C48" s="79" t="str">
        <f>IF('1.2_Network_Risk_Outputs'!C48="","-",'1.2_Network_Risk_Outputs'!C48)</f>
        <v>NW_4.08 Repex MOB_MOBs_Refurb/Replace on Failure</v>
      </c>
      <c r="D48" s="80" t="str">
        <f>IF('1.2_Network_Risk_Outputs'!D48="","-",'1.2_Network_Risk_Outputs'!D48)</f>
        <v>A1</v>
      </c>
      <c r="E48" s="81" t="str">
        <f>IF('1.2_Network_Risk_Outputs'!E48="","-",'1.2_Network_Risk_Outputs'!E48)</f>
        <v>NET</v>
      </c>
      <c r="F48" s="112">
        <f>'1.2_Network_Risk_Outputs'!F48</f>
        <v>1.2102927059999999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NW</v>
      </c>
      <c r="C49" s="79" t="str">
        <f>IF('1.2_Network_Risk_Outputs'!C49="","-",'1.2_Network_Risk_Outputs'!C49)</f>
        <v>NW_4.01 Repex Mains Tier-1_Mains_Ductile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NW</v>
      </c>
      <c r="C50" s="79" t="str">
        <f>IF('1.2_Network_Risk_Outputs'!C50="","-",'1.2_Network_Risk_Outputs'!C50)</f>
        <v>NW_4.01b Repex Mains Tier-1_Mains_Steel ?2"____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0.4102226990051317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NW</v>
      </c>
      <c r="C51" s="79" t="str">
        <f>IF('1.2_Network_Risk_Outputs'!C51="","-",'1.2_Network_Risk_Outputs'!C51)</f>
        <v>NW_4.02 Repex Mains Tier-2A_Mains_Cast Iron &amp; Spun Iron: Medium-Pressure____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NW</v>
      </c>
      <c r="C52" s="79" t="str">
        <f>IF('1.2_Network_Risk_Outputs'!C52="","-",'1.2_Network_Risk_Outputs'!C52)</f>
        <v>NW_4.02 Repex Mains Tier-2A_Mains_Ductile Iron: Low-Pressure____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NW</v>
      </c>
      <c r="C53" s="79" t="str">
        <f>IF('1.2_Network_Risk_Outputs'!C53="","-",'1.2_Network_Risk_Outputs'!C53)</f>
        <v>NW_4.07 Repex Services_Services_Diversions: Non-Rechargeable_Domestic_Commissioned_Relay_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NW</v>
      </c>
      <c r="C54" s="79" t="str">
        <f>IF('1.2_Network_Risk_Outputs'!C54="","-",'1.2_Network_Risk_Outputs'!C54)</f>
        <v>NW_4.07 Repex Services_Services_Diversions: Rechargeable_Domestic_Commissioned_Relay_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NW</v>
      </c>
      <c r="C55" s="79" t="str">
        <f>IF('1.2_Network_Risk_Outputs'!C55="","-",'1.2_Network_Risk_Outputs'!C55)</f>
        <v>NW_4.01 Repex Mains Tier-1_Mains_Cast Iron &amp; Spun Iron: Low-Pressure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NW</v>
      </c>
      <c r="C56" s="79" t="str">
        <f>IF('1.2_Network_Risk_Outputs'!C56="","-",'1.2_Network_Risk_Outputs'!C56)</f>
        <v>NW_4.01 Repex Mains Tier-1_Mains_Cast Iron &amp; Spun Iron: Medium-Pressure</v>
      </c>
      <c r="D56" s="80" t="str">
        <f>IF('1.2_Network_Risk_Outputs'!D56="","-",'1.2_Network_Risk_Outputs'!D56)</f>
        <v>A3</v>
      </c>
      <c r="E56" s="81" t="str">
        <f>IF('1.2_Network_Risk_Outputs'!E56="","-",'1.2_Network_Risk_Outputs'!E56)</f>
        <v>NET</v>
      </c>
      <c r="F56" s="112">
        <f>'1.2_Network_Risk_Outputs'!F56</f>
        <v>0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NW</v>
      </c>
      <c r="C57" s="79" t="str">
        <f>IF('1.2_Network_Risk_Outputs'!C57="","-",'1.2_Network_Risk_Outputs'!C57)</f>
        <v>NW_4.02 Repex Mains Tier-2A_Mains_Cast Iron &amp; Spun Iron: Low-Pressure</v>
      </c>
      <c r="D57" s="80" t="str">
        <f>IF('1.2_Network_Risk_Outputs'!D57="","-",'1.2_Network_Risk_Outputs'!D57)</f>
        <v>A3</v>
      </c>
      <c r="E57" s="81" t="str">
        <f>IF('1.2_Network_Risk_Outputs'!E57="","-",'1.2_Network_Risk_Outputs'!E57)</f>
        <v>NET</v>
      </c>
      <c r="F57" s="112">
        <f>'1.2_Network_Risk_Outputs'!F57</f>
        <v>0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NW</v>
      </c>
      <c r="C58" s="79" t="str">
        <f>IF('1.2_Network_Risk_Outputs'!C58="","-",'1.2_Network_Risk_Outputs'!C58)</f>
        <v>NW_4.03 Repex Mains Tier-2B &amp; 3 Mains Cast Iron &amp; Spun Iron: Low-Pressure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9.7844924781818245E-3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NW</v>
      </c>
      <c r="C59" s="79" t="str">
        <f>IF('1.2_Network_Risk_Outputs'!C59="","-",'1.2_Network_Risk_Outputs'!C59)</f>
        <v>NW_4.03 Repex Mains Tier-2B &amp; 3 Mains Cast Iron &amp; Spun Iron: Low-Pressure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2.9546074470561531E-3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NW</v>
      </c>
      <c r="C60" s="79" t="str">
        <f>IF('1.2_Network_Risk_Outputs'!C60="","-",'1.2_Network_Risk_Outputs'!C60)</f>
        <v>NW_4.03 Repex Mains Tier-2B &amp; 3 Mains Cast Iron &amp; Spun Iron: Medium-Pressure Tier 2B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6.5287632518153081E-3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NW</v>
      </c>
      <c r="C61" s="79" t="str">
        <f>IF('1.2_Network_Risk_Outputs'!C61="","-",'1.2_Network_Risk_Outputs'!C61)</f>
        <v>NW_4.03 Repex Mains Tier-2B &amp; 3 Mains Cast Iron &amp; Spun Iron: Medium-Pressure Tier 3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NW</v>
      </c>
      <c r="C62" s="79" t="str">
        <f>IF('1.2_Network_Risk_Outputs'!C62="","-",'1.2_Network_Risk_Outputs'!C62)</f>
        <v>NW_4.03 Repex Mains Tier-2B &amp; 3 Mains Ductile Iron: Low-Pressure Tier 2B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NW</v>
      </c>
      <c r="C63" s="79" t="str">
        <f>IF('1.2_Network_Risk_Outputs'!C63="","-",'1.2_Network_Risk_Outputs'!C63)</f>
        <v>NW_4.03 Repex Mains Tier-2B &amp; 3 Mains Ductile Iron: Low-Pressure Tier 3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0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NW</v>
      </c>
      <c r="C64" s="79" t="str">
        <f>IF('1.2_Network_Risk_Outputs'!C64="","-",'1.2_Network_Risk_Outputs'!C64)</f>
        <v>NW_4.03 Repex Mains Tier-2B &amp; 3 Mains Cast Iron &amp; Spun Iron: Low-Pressure Tier 3 CISBOT Refurb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1.0289538460304E-4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NW</v>
      </c>
      <c r="C65" s="79" t="str">
        <f>IF('1.2_Network_Risk_Outputs'!C65="","-",'1.2_Network_Risk_Outputs'!C65)</f>
        <v>NW_4.07 Repex Services Services Non-Domestic Commissioned Relay &lt;2" Steel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6.2261344909845379E-4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NW</v>
      </c>
      <c r="C66" s="79" t="str">
        <f>IF('1.2_Network_Risk_Outputs'!C66="","-",'1.2_Network_Risk_Outputs'!C66)</f>
        <v>NW_4.07 Repex Services Services Non-Domestic Commissioned Relay &gt;2" Steel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1.242123099965181E-3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NW</v>
      </c>
      <c r="C67" s="79" t="str">
        <f>IF('1.2_Network_Risk_Outputs'!C67="","-",'1.2_Network_Risk_Outputs'!C67)</f>
        <v>NW_4.07 Repex Services Services Non-Domestic Commissioned Relay &gt;30m Iron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8.187011163519096E-5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NW</v>
      </c>
      <c r="C68" s="79" t="str">
        <f>IF('1.2_Network_Risk_Outputs'!C68="","-",'1.2_Network_Risk_Outputs'!C68)</f>
        <v>NW_4.07 Repex Services Services Non-Domestic Commissioned Relay Tier 2B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NW</v>
      </c>
      <c r="C69" s="79" t="str">
        <f>IF('1.2_Network_Risk_Outputs'!C69="","-",'1.2_Network_Risk_Outputs'!C69)</f>
        <v>NW_4.07 Repex Services Services Non-Domestic Commissioned Relay Tier 3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NW</v>
      </c>
      <c r="C70" s="79" t="str">
        <f>IF('1.2_Network_Risk_Outputs'!C70="","-",'1.2_Network_Risk_Outputs'!C70)</f>
        <v>NW_4.07 Repex Services Services Non-Domestic Commissioned Relay: Bulk Services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NW</v>
      </c>
      <c r="C71" s="79" t="str">
        <f>IF('1.2_Network_Risk_Outputs'!C71="","-",'1.2_Network_Risk_Outputs'!C71)</f>
        <v>NW_4.07a Repex Services Services Non-Domestic Commissioned Relay Tier 1</v>
      </c>
      <c r="D71" s="80" t="str">
        <f>IF('1.2_Network_Risk_Outputs'!D71="","-",'1.2_Network_Risk_Outputs'!D71)</f>
        <v>A3</v>
      </c>
      <c r="E71" s="81" t="str">
        <f>IF('1.2_Network_Risk_Outputs'!E71="","-",'1.2_Network_Risk_Outputs'!E71)</f>
        <v>NET</v>
      </c>
      <c r="F71" s="112">
        <f>'1.2_Network_Risk_Outputs'!F71</f>
        <v>0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NW</v>
      </c>
      <c r="C72" s="79" t="str">
        <f>IF('1.2_Network_Risk_Outputs'!C72="","-",'1.2_Network_Risk_Outputs'!C72)</f>
        <v>NW_4.07b Repex Services Services Non-Domestic Commissioned Relay Tier 2A</v>
      </c>
      <c r="D72" s="80" t="str">
        <f>IF('1.2_Network_Risk_Outputs'!D72="","-",'1.2_Network_Risk_Outputs'!D72)</f>
        <v>A3</v>
      </c>
      <c r="E72" s="81" t="str">
        <f>IF('1.2_Network_Risk_Outputs'!E72="","-",'1.2_Network_Risk_Outputs'!E72)</f>
        <v>NET</v>
      </c>
      <c r="F72" s="112">
        <f>'1.2_Network_Risk_Outputs'!F72</f>
        <v>0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NW</v>
      </c>
      <c r="C73" s="79" t="str">
        <f>IF('1.2_Network_Risk_Outputs'!C73="","-",'1.2_Network_Risk_Outputs'!C73)</f>
        <v>NW_4.07 Repex Services Services Domestic Commissioned Relay &gt;30m Iron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4.1874174739898518E-2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NW</v>
      </c>
      <c r="C74" s="79" t="str">
        <f>IF('1.2_Network_Risk_Outputs'!C74="","-",'1.2_Network_Risk_Outputs'!C74)</f>
        <v>NW_4.07 Repex Services Services Domestic Commissioned Relay &gt;2" Steel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0.63530974488190728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NW</v>
      </c>
      <c r="C75" s="79" t="str">
        <f>IF('1.2_Network_Risk_Outputs'!C75="","-",'1.2_Network_Risk_Outputs'!C75)</f>
        <v>NW_4.07 Repex Services Services Domestic Commissioned Relay &lt;2" Steel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0.31844862358478881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NW</v>
      </c>
      <c r="C76" s="79" t="str">
        <f>IF('1.2_Network_Risk_Outputs'!C76="","-",'1.2_Network_Risk_Outputs'!C76)</f>
        <v>NW_4.07 Repex Services Services Domestic Commissioned Relay Tier 2B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0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NW</v>
      </c>
      <c r="C77" s="79" t="str">
        <f>IF('1.2_Network_Risk_Outputs'!C77="","-",'1.2_Network_Risk_Outputs'!C77)</f>
        <v>NW_4.07 Repex Services Services Domestic Commissioned Relay Tier 3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0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NW</v>
      </c>
      <c r="C78" s="79" t="str">
        <f>IF('1.2_Network_Risk_Outputs'!C78="","-",'1.2_Network_Risk_Outputs'!C78)</f>
        <v>NW_4.07 Repex Services Services Capitalised Replacement Commissioned Relay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NW</v>
      </c>
      <c r="C79" s="79" t="str">
        <f>IF('1.2_Network_Risk_Outputs'!C79="","-",'1.2_Network_Risk_Outputs'!C79)</f>
        <v>NW_4.07a Repex Services Services Domestic Commissioned Relay Tier 1</v>
      </c>
      <c r="D79" s="80" t="str">
        <f>IF('1.2_Network_Risk_Outputs'!D79="","-",'1.2_Network_Risk_Outputs'!D79)</f>
        <v>A3</v>
      </c>
      <c r="E79" s="81" t="str">
        <f>IF('1.2_Network_Risk_Outputs'!E79="","-",'1.2_Network_Risk_Outputs'!E79)</f>
        <v>NET</v>
      </c>
      <c r="F79" s="112">
        <f>'1.2_Network_Risk_Outputs'!F79</f>
        <v>0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NW</v>
      </c>
      <c r="C80" s="79" t="str">
        <f>IF('1.2_Network_Risk_Outputs'!C80="","-",'1.2_Network_Risk_Outputs'!C80)</f>
        <v>NW_4.07b Repex Services Services Domestic Commissioned Relay Tier 2A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NW</v>
      </c>
      <c r="C81" s="79" t="str">
        <f>IF('1.2_Network_Risk_Outputs'!C81="","-",'1.2_Network_Risk_Outputs'!C81)</f>
        <v>NW_4.08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1.7514128E-2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NW</v>
      </c>
      <c r="C82" s="79" t="str">
        <f>IF('1.2_Network_Risk_Outputs'!C82="","-",'1.2_Network_Risk_Outputs'!C82)</f>
        <v>NW_4.07c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NW</v>
      </c>
      <c r="C83" s="79" t="str">
        <f>IF('1.2_Network_Risk_Outputs'!C83="","-",'1.2_Network_Risk_Outputs'!C83)</f>
        <v>NW_4.05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NW</v>
      </c>
      <c r="C84" s="79" t="str">
        <f>IF('1.2_Network_Risk_Outputs'!C84="","-",'1.2_Network_Risk_Outputs'!C84)</f>
        <v>NW_4.07d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NW</v>
      </c>
      <c r="C85" s="79" t="str">
        <f>IF('1.2_Network_Risk_Outputs'!C85="","-",'1.2_Network_Risk_Outputs'!C85)</f>
        <v>NW_4.07e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NW</v>
      </c>
      <c r="C86" s="79" t="str">
        <f>IF('1.2_Network_Risk_Outputs'!C86="","-",'1.2_Network_Risk_Outputs'!C86)</f>
        <v>NW_4.05a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NW</v>
      </c>
      <c r="C87" s="79" t="str">
        <f>IF('1.2_Network_Risk_Outputs'!C87="","-",'1.2_Network_Risk_Outputs'!C87)</f>
        <v>NW_4.06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A24" sqref="A24:XF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66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NW</v>
      </c>
      <c r="C24" s="79" t="str">
        <f>IF('1.2_Network_Risk_Outputs'!C22="","-",'1.2_Network_Risk_Outputs'!C22)</f>
        <v>NW_3.01 LTS Storage &amp; Entry_LTS Pipelines, Storage &amp; Entry_NTS Offtakes_Project/Activity Description_Other__Filters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NW</v>
      </c>
      <c r="C25" s="79" t="str">
        <f>IF('1.2_Network_Risk_Outputs'!C23="","-",'1.2_Network_Risk_Outputs'!C23)</f>
        <v>NW_3.01 LTS Storage &amp; Entry_LTS Pipelines, Storage &amp; Entry_NTS Offtakes_Project/Activity Description_Other__Heaters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NW</v>
      </c>
      <c r="C26" s="79" t="str">
        <f>IF('1.2_Network_Risk_Outputs'!C24="","-",'1.2_Network_Risk_Outputs'!C24)</f>
        <v>NW_3.01 LTS Storage &amp; Entry_LTS Pipelines, Storage &amp; Entry_NTS Offtakes_Project/Activity Description_Other__Regulators and Slamshuts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NW</v>
      </c>
      <c r="C27" s="79" t="str">
        <f>IF('1.2_Network_Risk_Outputs'!C25="","-",'1.2_Network_Risk_Outputs'!C25)</f>
        <v>NW_3.01 LTS Storage &amp; Entry_LTS Pipelines, Storage &amp; Entry_PRS_Project/Activity Description_Other__Filters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NW</v>
      </c>
      <c r="C28" s="79" t="str">
        <f>IF('1.2_Network_Risk_Outputs'!C26="","-",'1.2_Network_Risk_Outputs'!C26)</f>
        <v>NW_3.01 LTS Storage &amp; Entry_LTS Pipelines, Storage &amp; Entry_PRS_Project/Activity Description_Other__Heaters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NW</v>
      </c>
      <c r="C29" s="79" t="str">
        <f>IF('1.2_Network_Risk_Outputs'!C27="","-",'1.2_Network_Risk_Outputs'!C27)</f>
        <v>NW_3.01 LTS Storage &amp; Entry_LTS Pipelines, Storage &amp; Entry_PRS_Project/Activity Description_Other__Local Gas Treatment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NW</v>
      </c>
      <c r="C30" s="79" t="str">
        <f>IF('1.2_Network_Risk_Outputs'!C28="","-",'1.2_Network_Risk_Outputs'!C28)</f>
        <v>NW_3.01 LTS Storage &amp; Entry_LTS Pipelines, Storage &amp; Entry_PRS_Project/Activity Description_Other__Regulators and Slamshuts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NW</v>
      </c>
      <c r="C31" s="79" t="str">
        <f>IF('1.2_Network_Risk_Outputs'!C29="","-",'1.2_Network_Risk_Outputs'!C29)</f>
        <v>NW_3.03 Governors_Governors_District Governors_Housing Replacement Only_IP Inlet__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NW</v>
      </c>
      <c r="C32" s="79" t="str">
        <f>IF('1.2_Network_Risk_Outputs'!C30="","-",'1.2_Network_Risk_Outputs'!C30)</f>
        <v>NW_3.03 Governors_Governors_District Governors_Refurbishment (Incl. Component Replacement)_IP Inlet__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NW</v>
      </c>
      <c r="C33" s="79" t="str">
        <f>IF('1.2_Network_Risk_Outputs'!C31="","-",'1.2_Network_Risk_Outputs'!C31)</f>
        <v>NW_3.03 Governors_Governors_District Governors_Refurbishment (Incl. Component Replacement)_MP Inlet__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NW</v>
      </c>
      <c r="C34" s="79" t="str">
        <f>IF('1.2_Network_Risk_Outputs'!C32="","-",'1.2_Network_Risk_Outputs'!C32)</f>
        <v>NW_3.01 LTS Storage &amp; Entry_LTS Pipelines, Storage &amp; Entry_NTS Offtakes_Project/Activity Description_Other__Other Metering</v>
      </c>
      <c r="D34" s="80" t="str">
        <f>IF('1.2_Network_Risk_Outputs'!D32="","-",'1.2_Network_Risk_Outputs'!D32)</f>
        <v>A3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NW</v>
      </c>
      <c r="C35" s="79" t="str">
        <f>IF('1.2_Network_Risk_Outputs'!C33="","-",'1.2_Network_Risk_Outputs'!C33)</f>
        <v>NW_3.01 LTS Storage &amp; Entry_LTS Pipelines, Storage &amp; Entry_NTS Offtakes_Project/Activity Description_Other__Site Housing and Rebuilds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NW</v>
      </c>
      <c r="C36" s="79" t="str">
        <f>IF('1.2_Network_Risk_Outputs'!C34="","-",'1.2_Network_Risk_Outputs'!C34)</f>
        <v>NW_3.01 LTS Storage &amp; Entry_LTS Pipelines, Storage &amp; Entry_PRS_Project/Activity Description_Other__Site Housing and Rebuilds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NW</v>
      </c>
      <c r="C37" s="79" t="str">
        <f>IF('1.2_Network_Risk_Outputs'!C35="","-",'1.2_Network_Risk_Outputs'!C35)</f>
        <v>NW_4.04 Repex Mains Other_Mains_Cast Iron &amp; Spun Iron: Low-Pressure &amp; Medium-Pressure____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NW</v>
      </c>
      <c r="C38" s="79" t="str">
        <f>IF('1.2_Network_Risk_Outputs'!C36="","-",'1.2_Network_Risk_Outputs'!C36)</f>
        <v>NW_4.04 Repex Mains Other_Mains_Ductile Iron: Low-Pressure____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NW</v>
      </c>
      <c r="C39" s="79" t="str">
        <f>IF('1.2_Network_Risk_Outputs'!C37="","-",'1.2_Network_Risk_Outputs'!C37)</f>
        <v>NW_4.04 Repex Mains Other_Mains_Steel &gt;2"____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NW</v>
      </c>
      <c r="C40" s="79" t="str">
        <f>IF('1.2_Network_Risk_Outputs'!C38="","-",'1.2_Network_Risk_Outputs'!C38)</f>
        <v>NW_4.07 Repex Services_Services__Domestic_Commissioned_Relay: After Escape_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NW</v>
      </c>
      <c r="C41" s="79" t="str">
        <f>IF('1.2_Network_Risk_Outputs'!C39="","-",'1.2_Network_Risk_Outputs'!C39)</f>
        <v>NW_4.07 Repex Services_Services__Domestic_Commissioned_Relay: Bulk Services_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NW</v>
      </c>
      <c r="C42" s="79" t="str">
        <f>IF('1.2_Network_Risk_Outputs'!C40="","-",'1.2_Network_Risk_Outputs'!C40)</f>
        <v>NW_4.07 Repex Services_Services__Domestic_Commissioned_Relay: Other (Metallic)_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NW</v>
      </c>
      <c r="C43" s="79" t="str">
        <f>IF('1.2_Network_Risk_Outputs'!C41="","-",'1.2_Network_Risk_Outputs'!C41)</f>
        <v>NW_4.07 Repex Services_Services__Domestic_Commissioned_Relay: Other (Non-Metallic)_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NW</v>
      </c>
      <c r="C44" s="79" t="str">
        <f>IF('1.2_Network_Risk_Outputs'!C42="","-",'1.2_Network_Risk_Outputs'!C42)</f>
        <v>NW_4.07 Repex Services_Services__Domestic_Commissioned_Relay: Service Alts, Meter Relocations_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NW</v>
      </c>
      <c r="C45" s="79" t="str">
        <f>IF('1.2_Network_Risk_Outputs'!C43="","-",'1.2_Network_Risk_Outputs'!C43)</f>
        <v>NW_4.07 Repex Services_Services__Non-Domestic_Commissioned_Relay: After Escape_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NW</v>
      </c>
      <c r="C46" s="79" t="str">
        <f>IF('1.2_Network_Risk_Outputs'!C44="","-",'1.2_Network_Risk_Outputs'!C44)</f>
        <v>NW_4.07 Repex Services_Services__Non-Domestic_Commissioned_Relay: Other (Metallic)_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NW</v>
      </c>
      <c r="C47" s="79" t="str">
        <f>IF('1.2_Network_Risk_Outputs'!C45="","-",'1.2_Network_Risk_Outputs'!C45)</f>
        <v>NW_4.07 Repex Services_Services__Non-Domestic_Commissioned_Relay: Other (Non-Metallic)_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NW</v>
      </c>
      <c r="C48" s="79" t="str">
        <f>IF('1.2_Network_Risk_Outputs'!C46="","-",'1.2_Network_Risk_Outputs'!C46)</f>
        <v>NW_4.07 Repex Services_Services__Non-Domestic_Commissioned_Relay: Service Alts, Meter Relocations_</v>
      </c>
      <c r="D48" s="80" t="str">
        <f>IF('1.2_Network_Risk_Outputs'!D46="","-",'1.2_Network_Risk_Outputs'!D46)</f>
        <v>A1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NW</v>
      </c>
      <c r="C49" s="79" t="str">
        <f>IF('1.2_Network_Risk_Outputs'!C47="","-",'1.2_Network_Risk_Outputs'!C47)</f>
        <v>NW_4.08 Repex MOB_MOBs_Planned Refurb/Replace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NW</v>
      </c>
      <c r="C50" s="79" t="str">
        <f>IF('1.2_Network_Risk_Outputs'!C48="","-",'1.2_Network_Risk_Outputs'!C48)</f>
        <v>NW_4.08 Repex MOB_MOBs_Refurb/Replace on Failure</v>
      </c>
      <c r="D50" s="80" t="str">
        <f>IF('1.2_Network_Risk_Outputs'!D48="","-",'1.2_Network_Risk_Outputs'!D48)</f>
        <v>A1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NW</v>
      </c>
      <c r="C51" s="79" t="str">
        <f>IF('1.2_Network_Risk_Outputs'!C49="","-",'1.2_Network_Risk_Outputs'!C49)</f>
        <v>NW_4.01 Repex Mains Tier-1_Mains_Ductile Iron: Low-Pressure____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NW</v>
      </c>
      <c r="C52" s="79" t="str">
        <f>IF('1.2_Network_Risk_Outputs'!C50="","-",'1.2_Network_Risk_Outputs'!C50)</f>
        <v>NW_4.01b Repex Mains Tier-1_Mains_Steel ?2"____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NW</v>
      </c>
      <c r="C53" s="79" t="str">
        <f>IF('1.2_Network_Risk_Outputs'!C51="","-",'1.2_Network_Risk_Outputs'!C51)</f>
        <v>NW_4.02 Repex Mains Tier-2A_Mains_Cast Iron &amp; Spun Iron: Medium-Pressure____</v>
      </c>
      <c r="D53" s="80" t="str">
        <f>IF('1.2_Network_Risk_Outputs'!D51="","-",'1.2_Network_Risk_Outputs'!D51)</f>
        <v>A3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NW</v>
      </c>
      <c r="C54" s="79" t="str">
        <f>IF('1.2_Network_Risk_Outputs'!C52="","-",'1.2_Network_Risk_Outputs'!C52)</f>
        <v>NW_4.02 Repex Mains Tier-2A_Mains_Ductile Iron: Low-Pressure____</v>
      </c>
      <c r="D54" s="80" t="str">
        <f>IF('1.2_Network_Risk_Outputs'!D52="","-",'1.2_Network_Risk_Outputs'!D52)</f>
        <v>A3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NW</v>
      </c>
      <c r="C55" s="79" t="str">
        <f>IF('1.2_Network_Risk_Outputs'!C53="","-",'1.2_Network_Risk_Outputs'!C53)</f>
        <v>NW_4.07 Repex Services_Services_Diversions: Non-Rechargeable_Domestic_Commissioned_Relay_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NW</v>
      </c>
      <c r="C56" s="79" t="str">
        <f>IF('1.2_Network_Risk_Outputs'!C54="","-",'1.2_Network_Risk_Outputs'!C54)</f>
        <v>NW_4.07 Repex Services_Services_Diversions: Rechargeable_Domestic_Commissioned_Relay_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NW</v>
      </c>
      <c r="C57" s="79" t="str">
        <f>IF('1.2_Network_Risk_Outputs'!C55="","-",'1.2_Network_Risk_Outputs'!C55)</f>
        <v>NW_4.01 Repex Mains Tier-1_Mains_Cast Iron &amp; Spun Iron: Low-Pressure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NW</v>
      </c>
      <c r="C58" s="79" t="str">
        <f>IF('1.2_Network_Risk_Outputs'!C56="","-",'1.2_Network_Risk_Outputs'!C56)</f>
        <v>NW_4.01 Repex Mains Tier-1_Mains_Cast Iron &amp; Spun Iron: Medium-Pressure</v>
      </c>
      <c r="D58" s="80" t="str">
        <f>IF('1.2_Network_Risk_Outputs'!D56="","-",'1.2_Network_Risk_Outputs'!D56)</f>
        <v>A3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NW</v>
      </c>
      <c r="C59" s="79" t="str">
        <f>IF('1.2_Network_Risk_Outputs'!C57="","-",'1.2_Network_Risk_Outputs'!C57)</f>
        <v>NW_4.02 Repex Mains Tier-2A_Mains_Cast Iron &amp; Spun Iron: Low-Pressure</v>
      </c>
      <c r="D59" s="80" t="str">
        <f>IF('1.2_Network_Risk_Outputs'!D57="","-",'1.2_Network_Risk_Outputs'!D57)</f>
        <v>A3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NW</v>
      </c>
      <c r="C60" s="79" t="str">
        <f>IF('1.2_Network_Risk_Outputs'!C58="","-",'1.2_Network_Risk_Outputs'!C58)</f>
        <v>NW_4.03 Repex Mains Tier-2B &amp; 3 Mains Cast Iron &amp; Spun Iron: Low-Pressure Tier 2B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NW</v>
      </c>
      <c r="C61" s="79" t="str">
        <f>IF('1.2_Network_Risk_Outputs'!C59="","-",'1.2_Network_Risk_Outputs'!C59)</f>
        <v>NW_4.03 Repex Mains Tier-2B &amp; 3 Mains Cast Iron &amp; Spun Iron: Low-Pressure Tier 3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NW</v>
      </c>
      <c r="C62" s="79" t="str">
        <f>IF('1.2_Network_Risk_Outputs'!C60="","-",'1.2_Network_Risk_Outputs'!C60)</f>
        <v>NW_4.03 Repex Mains Tier-2B &amp; 3 Mains Cast Iron &amp; Spun Iron: Medium-Pressure Tier 2B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NW</v>
      </c>
      <c r="C63" s="79" t="str">
        <f>IF('1.2_Network_Risk_Outputs'!C61="","-",'1.2_Network_Risk_Outputs'!C61)</f>
        <v>NW_4.03 Repex Mains Tier-2B &amp; 3 Mains Cast Iron &amp; Spun Iron: Medium-Pressure Tier 3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NW</v>
      </c>
      <c r="C64" s="79" t="str">
        <f>IF('1.2_Network_Risk_Outputs'!C62="","-",'1.2_Network_Risk_Outputs'!C62)</f>
        <v>NW_4.03 Repex Mains Tier-2B &amp; 3 Mains Ductile Iron: Low-Pressure Tier 2B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NW</v>
      </c>
      <c r="C65" s="79" t="str">
        <f>IF('1.2_Network_Risk_Outputs'!C63="","-",'1.2_Network_Risk_Outputs'!C63)</f>
        <v>NW_4.03 Repex Mains Tier-2B &amp; 3 Mains Ductile Iron: Low-Pressure Tier 3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NW</v>
      </c>
      <c r="C66" s="79" t="str">
        <f>IF('1.2_Network_Risk_Outputs'!C64="","-",'1.2_Network_Risk_Outputs'!C64)</f>
        <v>NW_4.03 Repex Mains Tier-2B &amp; 3 Mains Cast Iron &amp; Spun Iron: Low-Pressure Tier 3 CISBOT Refurb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NW</v>
      </c>
      <c r="C67" s="79" t="str">
        <f>IF('1.2_Network_Risk_Outputs'!C65="","-",'1.2_Network_Risk_Outputs'!C65)</f>
        <v>NW_4.07 Repex Services Services Non-Domestic Commissioned Relay &lt;2" Steel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NW</v>
      </c>
      <c r="C68" s="79" t="str">
        <f>IF('1.2_Network_Risk_Outputs'!C66="","-",'1.2_Network_Risk_Outputs'!C66)</f>
        <v>NW_4.07 Repex Services Services Non-Domestic Commissioned Relay &gt;2" Steel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NW</v>
      </c>
      <c r="C69" s="79" t="str">
        <f>IF('1.2_Network_Risk_Outputs'!C67="","-",'1.2_Network_Risk_Outputs'!C67)</f>
        <v>NW_4.07 Repex Services Services Non-Domestic Commissioned Relay &gt;30m Iron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NW</v>
      </c>
      <c r="C70" s="79" t="str">
        <f>IF('1.2_Network_Risk_Outputs'!C68="","-",'1.2_Network_Risk_Outputs'!C68)</f>
        <v>NW_4.07 Repex Services Services Non-Domestic Commissioned Relay Tier 2B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NW</v>
      </c>
      <c r="C71" s="79" t="str">
        <f>IF('1.2_Network_Risk_Outputs'!C69="","-",'1.2_Network_Risk_Outputs'!C69)</f>
        <v>NW_4.07 Repex Services Services Non-Domestic Commissioned Relay Tier 3</v>
      </c>
      <c r="D71" s="80" t="str">
        <f>IF('1.2_Network_Risk_Outputs'!D69="","-",'1.2_Network_Risk_Outputs'!D69)</f>
        <v>A1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NW</v>
      </c>
      <c r="C72" s="79" t="str">
        <f>IF('1.2_Network_Risk_Outputs'!C70="","-",'1.2_Network_Risk_Outputs'!C70)</f>
        <v>NW_4.07 Repex Services Services Non-Domestic Commissioned Relay: Bulk Services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NW</v>
      </c>
      <c r="C73" s="79" t="str">
        <f>IF('1.2_Network_Risk_Outputs'!C71="","-",'1.2_Network_Risk_Outputs'!C71)</f>
        <v>NW_4.07a Repex Services Services Non-Domestic Commissioned Relay Tier 1</v>
      </c>
      <c r="D73" s="80" t="str">
        <f>IF('1.2_Network_Risk_Outputs'!D71="","-",'1.2_Network_Risk_Outputs'!D71)</f>
        <v>A3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NW</v>
      </c>
      <c r="C74" s="79" t="str">
        <f>IF('1.2_Network_Risk_Outputs'!C72="","-",'1.2_Network_Risk_Outputs'!C72)</f>
        <v>NW_4.07b Repex Services Services Non-Domestic Commissioned Relay Tier 2A</v>
      </c>
      <c r="D74" s="80" t="str">
        <f>IF('1.2_Network_Risk_Outputs'!D72="","-",'1.2_Network_Risk_Outputs'!D72)</f>
        <v>A3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NW</v>
      </c>
      <c r="C75" s="79" t="str">
        <f>IF('1.2_Network_Risk_Outputs'!C73="","-",'1.2_Network_Risk_Outputs'!C73)</f>
        <v>NW_4.07 Repex Services Services Domestic Commissioned Relay &gt;30m Iron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NW</v>
      </c>
      <c r="C76" s="79" t="str">
        <f>IF('1.2_Network_Risk_Outputs'!C74="","-",'1.2_Network_Risk_Outputs'!C74)</f>
        <v>NW_4.07 Repex Services Services Domestic Commissioned Relay &gt;2" Steel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NW</v>
      </c>
      <c r="C77" s="79" t="str">
        <f>IF('1.2_Network_Risk_Outputs'!C75="","-",'1.2_Network_Risk_Outputs'!C75)</f>
        <v>NW_4.07 Repex Services Services Domestic Commissioned Relay &lt;2" Steel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NW</v>
      </c>
      <c r="C78" s="79" t="str">
        <f>IF('1.2_Network_Risk_Outputs'!C76="","-",'1.2_Network_Risk_Outputs'!C76)</f>
        <v>NW_4.07 Repex Services Services Domestic Commissioned Relay Tier 2B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NW</v>
      </c>
      <c r="C79" s="79" t="str">
        <f>IF('1.2_Network_Risk_Outputs'!C77="","-",'1.2_Network_Risk_Outputs'!C77)</f>
        <v>NW_4.07 Repex Services Services Domestic Commissioned Relay Tier 3</v>
      </c>
      <c r="D79" s="80" t="str">
        <f>IF('1.2_Network_Risk_Outputs'!D77="","-",'1.2_Network_Risk_Outputs'!D77)</f>
        <v>A1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NW</v>
      </c>
      <c r="C80" s="79" t="str">
        <f>IF('1.2_Network_Risk_Outputs'!C78="","-",'1.2_Network_Risk_Outputs'!C78)</f>
        <v>NW_4.07 Repex Services Services Capitalised Replacement Commissioned Relay</v>
      </c>
      <c r="D80" s="80" t="str">
        <f>IF('1.2_Network_Risk_Outputs'!D78="","-",'1.2_Network_Risk_Outputs'!D78)</f>
        <v>A1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NW</v>
      </c>
      <c r="C81" s="79" t="str">
        <f>IF('1.2_Network_Risk_Outputs'!C79="","-",'1.2_Network_Risk_Outputs'!C79)</f>
        <v>NW_4.07a Repex Services Services Domestic Commissioned Relay Tier 1</v>
      </c>
      <c r="D81" s="80" t="str">
        <f>IF('1.2_Network_Risk_Outputs'!D79="","-",'1.2_Network_Risk_Outputs'!D79)</f>
        <v>A3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NW</v>
      </c>
      <c r="C82" s="79" t="str">
        <f>IF('1.2_Network_Risk_Outputs'!C80="","-",'1.2_Network_Risk_Outputs'!C80)</f>
        <v>NW_4.07b Repex Services Services Domestic Commissioned Relay Tier 2A</v>
      </c>
      <c r="D82" s="80" t="str">
        <f>IF('1.2_Network_Risk_Outputs'!D80="","-",'1.2_Network_Risk_Outputs'!D80)</f>
        <v>A3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NW</v>
      </c>
      <c r="C83" s="79" t="str">
        <f>IF('1.2_Network_Risk_Outputs'!C81="","-",'1.2_Network_Risk_Outputs'!C81)</f>
        <v>NW_4.08 Repex_MOB/Activity Description_Planned_Permament_Isolation</v>
      </c>
      <c r="D83" s="80" t="str">
        <f>IF('1.2_Network_Risk_Outputs'!D81="","-",'1.2_Network_Risk_Outputs'!D81)</f>
        <v>A1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NW</v>
      </c>
      <c r="C84" s="79" t="str">
        <f>IF('1.2_Network_Risk_Outputs'!C82="","-",'1.2_Network_Risk_Outputs'!C82)</f>
        <v>NW_4.07c Tier 1 Transfers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NW</v>
      </c>
      <c r="C85" s="79" t="str">
        <f>IF('1.2_Network_Risk_Outputs'!C83="","-",'1.2_Network_Risk_Outputs'!C83)</f>
        <v>NW_4.05 Diversions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NW</v>
      </c>
      <c r="C86" s="79" t="str">
        <f>IF('1.2_Network_Risk_Outputs'!C84="","-",'1.2_Network_Risk_Outputs'!C84)</f>
        <v>NW_4.07d Tier 2A Transfers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NW</v>
      </c>
      <c r="C87" s="79" t="str">
        <f>IF('1.2_Network_Risk_Outputs'!C85="","-",'1.2_Network_Risk_Outputs'!C85)</f>
        <v>NW_4.07e Other Transfers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NW</v>
      </c>
      <c r="C88" s="79" t="str">
        <f>IF('1.2_Network_Risk_Outputs'!C86="","-",'1.2_Network_Risk_Outputs'!C86)</f>
        <v>NW_4.05a Diversions Services</v>
      </c>
      <c r="D88" s="80" t="str">
        <f>IF('1.2_Network_Risk_Outputs'!D86="","-",'1.2_Network_Risk_Outputs'!D86)</f>
        <v>A3</v>
      </c>
      <c r="E88" s="81" t="str">
        <f>IF('1.2_Network_Risk_Outputs'!E86="","-",'1.2_Network_Risk_Outputs'!E86)</f>
        <v>NET</v>
      </c>
      <c r="F88" s="127" t="str">
        <f>'4.1_Input_Sheet_Post_FD_Recalc'!L82</f>
        <v>Redacted</v>
      </c>
      <c r="G88" s="128" t="str">
        <f>'4.1_Input_Sheet_Post_FD_Recalc'!M82</f>
        <v>Redacted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GD</v>
      </c>
      <c r="B89" s="79" t="str">
        <f>IF('1.2_Network_Risk_Outputs'!B87="","-",'1.2_Network_Risk_Outputs'!B87)</f>
        <v>NW</v>
      </c>
      <c r="C89" s="79" t="str">
        <f>IF('1.2_Network_Risk_Outputs'!C87="","-",'1.2_Network_Risk_Outputs'!C87)</f>
        <v>NW_4.06 Capitalised Replacement</v>
      </c>
      <c r="D89" s="80" t="str">
        <f>IF('1.2_Network_Risk_Outputs'!D87="","-",'1.2_Network_Risk_Outputs'!D87)</f>
        <v>A3</v>
      </c>
      <c r="E89" s="81" t="str">
        <f>IF('1.2_Network_Risk_Outputs'!E87="","-",'1.2_Network_Risk_Outputs'!E87)</f>
        <v>NET</v>
      </c>
      <c r="F89" s="127">
        <f>'4.1_Input_Sheet_Post_FD_Recalc'!L83</f>
        <v>0</v>
      </c>
      <c r="G89" s="128">
        <f>'4.1_Input_Sheet_Post_FD_Recalc'!M83</f>
        <v>0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>
        <f>IF('1.2_Network_Risk_Outputs'!D88="","-",'1.2_Network_Risk_Outputs'!D88)</f>
        <v>0</v>
      </c>
      <c r="E90" s="81">
        <f>IF('1.2_Network_Risk_Outputs'!E88="","-",'1.2_Network_Risk_Outputs'!E88)</f>
        <v>0</v>
      </c>
      <c r="F90" s="127">
        <f>'4.1_Input_Sheet_Post_FD_Recalc'!L84</f>
        <v>0</v>
      </c>
      <c r="G90" s="128">
        <f>'4.1_Input_Sheet_Post_FD_Recalc'!M84</f>
        <v>0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>
        <f>IF('1.2_Network_Risk_Outputs'!D89="","-",'1.2_Network_Risk_Outputs'!D89)</f>
        <v>0</v>
      </c>
      <c r="E91" s="81">
        <f>IF('1.2_Network_Risk_Outputs'!E89="","-",'1.2_Network_Risk_Outputs'!E89)</f>
        <v>0</v>
      </c>
      <c r="F91" s="127">
        <f>'4.1_Input_Sheet_Post_FD_Recalc'!L85</f>
        <v>0</v>
      </c>
      <c r="G91" s="128">
        <f>'4.1_Input_Sheet_Post_FD_Recalc'!M85</f>
        <v>0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>
        <f>IF('1.2_Network_Risk_Outputs'!D90="","-",'1.2_Network_Risk_Outputs'!D90)</f>
        <v>0</v>
      </c>
      <c r="E92" s="81">
        <f>IF('1.2_Network_Risk_Outputs'!E90="","-",'1.2_Network_Risk_Outputs'!E90)</f>
        <v>0</v>
      </c>
      <c r="F92" s="127">
        <f>'4.1_Input_Sheet_Post_FD_Recalc'!L86</f>
        <v>0</v>
      </c>
      <c r="G92" s="128">
        <f>'4.1_Input_Sheet_Post_FD_Recalc'!M86</f>
        <v>0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>
        <f>IF('1.2_Network_Risk_Outputs'!D91="","-",'1.2_Network_Risk_Outputs'!D91)</f>
        <v>0</v>
      </c>
      <c r="E93" s="81">
        <f>IF('1.2_Network_Risk_Outputs'!E91="","-",'1.2_Network_Risk_Outputs'!E91)</f>
        <v>0</v>
      </c>
      <c r="F93" s="127">
        <f>'4.1_Input_Sheet_Post_FD_Recalc'!L87</f>
        <v>0</v>
      </c>
      <c r="G93" s="128">
        <f>'4.1_Input_Sheet_Post_FD_Recalc'!M87</f>
        <v>0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>
        <f>IF('1.2_Network_Risk_Outputs'!D92="","-",'1.2_Network_Risk_Outputs'!D92)</f>
        <v>0</v>
      </c>
      <c r="E94" s="81">
        <f>IF('1.2_Network_Risk_Outputs'!E92="","-",'1.2_Network_Risk_Outputs'!E92)</f>
        <v>0</v>
      </c>
      <c r="F94" s="127">
        <f>'4.1_Input_Sheet_Post_FD_Recalc'!L88</f>
        <v>0</v>
      </c>
      <c r="G94" s="128">
        <f>'4.1_Input_Sheet_Post_FD_Recalc'!M88</f>
        <v>0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>
        <f>IF('1.2_Network_Risk_Outputs'!D93="","-",'1.2_Network_Risk_Outputs'!D93)</f>
        <v>0</v>
      </c>
      <c r="E95" s="81">
        <f>IF('1.2_Network_Risk_Outputs'!E93="","-",'1.2_Network_Risk_Outputs'!E93)</f>
        <v>0</v>
      </c>
      <c r="F95" s="127">
        <f>'4.1_Input_Sheet_Post_FD_Recalc'!L89</f>
        <v>0</v>
      </c>
      <c r="G95" s="128">
        <f>'4.1_Input_Sheet_Post_FD_Recalc'!M89</f>
        <v>0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>
        <f>IF('1.2_Network_Risk_Outputs'!D94="","-",'1.2_Network_Risk_Outputs'!D94)</f>
        <v>0</v>
      </c>
      <c r="E96" s="81">
        <f>IF('1.2_Network_Risk_Outputs'!E94="","-",'1.2_Network_Risk_Outputs'!E94)</f>
        <v>0</v>
      </c>
      <c r="F96" s="127">
        <f>'4.1_Input_Sheet_Post_FD_Recalc'!L90</f>
        <v>0</v>
      </c>
      <c r="G96" s="128">
        <f>'4.1_Input_Sheet_Post_FD_Recalc'!M90</f>
        <v>0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>
        <f>IF('1.2_Network_Risk_Outputs'!D95="","-",'1.2_Network_Risk_Outputs'!D95)</f>
        <v>0</v>
      </c>
      <c r="E97" s="81">
        <f>IF('1.2_Network_Risk_Outputs'!E95="","-",'1.2_Network_Risk_Outputs'!E95)</f>
        <v>0</v>
      </c>
      <c r="F97" s="127">
        <f>'4.1_Input_Sheet_Post_FD_Recalc'!L91</f>
        <v>0</v>
      </c>
      <c r="G97" s="128">
        <f>'4.1_Input_Sheet_Post_FD_Recalc'!M91</f>
        <v>0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>
        <f>IF('1.2_Network_Risk_Outputs'!D96="","-",'1.2_Network_Risk_Outputs'!D96)</f>
        <v>0</v>
      </c>
      <c r="E98" s="81">
        <f>IF('1.2_Network_Risk_Outputs'!E96="","-",'1.2_Network_Risk_Outputs'!E96)</f>
        <v>0</v>
      </c>
      <c r="F98" s="127">
        <f>'4.1_Input_Sheet_Post_FD_Recalc'!L92</f>
        <v>0</v>
      </c>
      <c r="G98" s="128">
        <f>'4.1_Input_Sheet_Post_FD_Recalc'!M92</f>
        <v>0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>
        <f>IF('1.2_Network_Risk_Outputs'!D97="","-",'1.2_Network_Risk_Outputs'!D97)</f>
        <v>0</v>
      </c>
      <c r="E99" s="81">
        <f>IF('1.2_Network_Risk_Outputs'!E97="","-",'1.2_Network_Risk_Outputs'!E97)</f>
        <v>0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>
        <f>IF('1.2_Network_Risk_Outputs'!D98="","-",'1.2_Network_Risk_Outputs'!D98)</f>
        <v>0</v>
      </c>
      <c r="E100" s="81">
        <f>IF('1.2_Network_Risk_Outputs'!E98="","-",'1.2_Network_Risk_Outputs'!E98)</f>
        <v>0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>
        <f>IF('1.2_Network_Risk_Outputs'!D99="","-",'1.2_Network_Risk_Outputs'!D99)</f>
        <v>0</v>
      </c>
      <c r="E101" s="81">
        <f>IF('1.2_Network_Risk_Outputs'!E99="","-",'1.2_Network_Risk_Outputs'!E99)</f>
        <v>0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>
        <f>IF('1.2_Network_Risk_Outputs'!D100="","-",'1.2_Network_Risk_Outputs'!D100)</f>
        <v>0</v>
      </c>
      <c r="E102" s="81">
        <f>IF('1.2_Network_Risk_Outputs'!E100="","-",'1.2_Network_Risk_Outputs'!E100)</f>
        <v>0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>
        <f>IF('1.2_Network_Risk_Outputs'!D101="","-",'1.2_Network_Risk_Outputs'!D101)</f>
        <v>0</v>
      </c>
      <c r="E103" s="81">
        <f>IF('1.2_Network_Risk_Outputs'!E101="","-",'1.2_Network_Risk_Outputs'!E101)</f>
        <v>0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>
        <f>IF('1.2_Network_Risk_Outputs'!D102="","-",'1.2_Network_Risk_Outputs'!D102)</f>
        <v>0</v>
      </c>
      <c r="E104" s="81">
        <f>IF('1.2_Network_Risk_Outputs'!E102="","-",'1.2_Network_Risk_Outputs'!E102)</f>
        <v>0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>
        <f>IF('1.2_Network_Risk_Outputs'!D103="","-",'1.2_Network_Risk_Outputs'!D103)</f>
        <v>0</v>
      </c>
      <c r="E105" s="81">
        <f>IF('1.2_Network_Risk_Outputs'!E103="","-",'1.2_Network_Risk_Outputs'!E103)</f>
        <v>0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>
        <f>IF('1.2_Network_Risk_Outputs'!D104="","-",'1.2_Network_Risk_Outputs'!D104)</f>
        <v>0</v>
      </c>
      <c r="E106" s="81">
        <f>IF('1.2_Network_Risk_Outputs'!E104="","-",'1.2_Network_Risk_Outputs'!E104)</f>
        <v>0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>
        <f>IF('1.2_Network_Risk_Outputs'!D105="","-",'1.2_Network_Risk_Outputs'!D105)</f>
        <v>0</v>
      </c>
      <c r="E107" s="81">
        <f>IF('1.2_Network_Risk_Outputs'!E105="","-",'1.2_Network_Risk_Outputs'!E105)</f>
        <v>0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>
        <f>IF('1.2_Network_Risk_Outputs'!D106="","-",'1.2_Network_Risk_Outputs'!D106)</f>
        <v>0</v>
      </c>
      <c r="E108" s="81">
        <f>IF('1.2_Network_Risk_Outputs'!E106="","-",'1.2_Network_Risk_Outputs'!E106)</f>
        <v>0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>
        <f>IF('1.2_Network_Risk_Outputs'!D107="","-",'1.2_Network_Risk_Outputs'!D107)</f>
        <v>0</v>
      </c>
      <c r="E109" s="81">
        <f>IF('1.2_Network_Risk_Outputs'!E107="","-",'1.2_Network_Risk_Outputs'!E107)</f>
        <v>0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>
        <f>IF('1.2_Network_Risk_Outputs'!D108="","-",'1.2_Network_Risk_Outputs'!D108)</f>
        <v>0</v>
      </c>
      <c r="E110" s="81">
        <f>IF('1.2_Network_Risk_Outputs'!E108="","-",'1.2_Network_Risk_Outputs'!E108)</f>
        <v>0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>
        <f>IF('1.2_Network_Risk_Outputs'!D109="","-",'1.2_Network_Risk_Outputs'!D109)</f>
        <v>0</v>
      </c>
      <c r="E111" s="81">
        <f>IF('1.2_Network_Risk_Outputs'!E109="","-",'1.2_Network_Risk_Outputs'!E109)</f>
        <v>0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>
        <f>IF('1.2_Network_Risk_Outputs'!D110="","-",'1.2_Network_Risk_Outputs'!D110)</f>
        <v>0</v>
      </c>
      <c r="E112" s="81">
        <f>IF('1.2_Network_Risk_Outputs'!E110="","-",'1.2_Network_Risk_Outputs'!E110)</f>
        <v>0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>
        <f>IF('1.2_Network_Risk_Outputs'!D111="","-",'1.2_Network_Risk_Outputs'!D111)</f>
        <v>0</v>
      </c>
      <c r="E113" s="81">
        <f>IF('1.2_Network_Risk_Outputs'!E111="","-",'1.2_Network_Risk_Outputs'!E111)</f>
        <v>0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>
        <f>IF('1.2_Network_Risk_Outputs'!D112="","-",'1.2_Network_Risk_Outputs'!D112)</f>
        <v>0</v>
      </c>
      <c r="E114" s="81">
        <f>IF('1.2_Network_Risk_Outputs'!E112="","-",'1.2_Network_Risk_Outputs'!E112)</f>
        <v>0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>
        <f>IF('1.2_Network_Risk_Outputs'!D113="","-",'1.2_Network_Risk_Outputs'!D113)</f>
        <v>0</v>
      </c>
      <c r="E115" s="81">
        <f>IF('1.2_Network_Risk_Outputs'!E113="","-",'1.2_Network_Risk_Outputs'!E113)</f>
        <v>0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>
        <f>IF('1.2_Network_Risk_Outputs'!D114="","-",'1.2_Network_Risk_Outputs'!D114)</f>
        <v>0</v>
      </c>
      <c r="E116" s="81">
        <f>IF('1.2_Network_Risk_Outputs'!E114="","-",'1.2_Network_Risk_Outputs'!E114)</f>
        <v>0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>
        <f>IF('1.2_Network_Risk_Outputs'!D115="","-",'1.2_Network_Risk_Outputs'!D115)</f>
        <v>0</v>
      </c>
      <c r="E117" s="81">
        <f>IF('1.2_Network_Risk_Outputs'!E115="","-",'1.2_Network_Risk_Outputs'!E115)</f>
        <v>0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>
        <f>IF('1.2_Network_Risk_Outputs'!D116="","-",'1.2_Network_Risk_Outputs'!D116)</f>
        <v>0</v>
      </c>
      <c r="E118" s="81">
        <f>IF('1.2_Network_Risk_Outputs'!E116="","-",'1.2_Network_Risk_Outputs'!E116)</f>
        <v>0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>
        <f>IF('1.2_Network_Risk_Outputs'!D117="","-",'1.2_Network_Risk_Outputs'!D117)</f>
        <v>0</v>
      </c>
      <c r="E119" s="81">
        <f>IF('1.2_Network_Risk_Outputs'!E117="","-",'1.2_Network_Risk_Outputs'!E117)</f>
        <v>0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>
        <f>IF('1.2_Network_Risk_Outputs'!D118="","-",'1.2_Network_Risk_Outputs'!D118)</f>
        <v>0</v>
      </c>
      <c r="E120" s="81">
        <f>IF('1.2_Network_Risk_Outputs'!E118="","-",'1.2_Network_Risk_Outputs'!E118)</f>
        <v>0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>
        <f>IF('1.2_Network_Risk_Outputs'!D119="","-",'1.2_Network_Risk_Outputs'!D119)</f>
        <v>0</v>
      </c>
      <c r="E121" s="81">
        <f>IF('1.2_Network_Risk_Outputs'!E119="","-",'1.2_Network_Risk_Outputs'!E119)</f>
        <v>0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>
        <f>IF('1.2_Network_Risk_Outputs'!D120="","-",'1.2_Network_Risk_Outputs'!D120)</f>
        <v>0</v>
      </c>
      <c r="E122" s="81">
        <f>IF('1.2_Network_Risk_Outputs'!E120="","-",'1.2_Network_Risk_Outputs'!E120)</f>
        <v>0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>
        <f>IF('1.2_Network_Risk_Outputs'!D121="","-",'1.2_Network_Risk_Outputs'!D121)</f>
        <v>0</v>
      </c>
      <c r="E123" s="81">
        <f>IF('1.2_Network_Risk_Outputs'!E121="","-",'1.2_Network_Risk_Outputs'!E121)</f>
        <v>0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5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14" workbookViewId="0">
      <selection activeCell="E14" sqref="E14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NW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40.5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29</v>
      </c>
      <c r="C17" s="195" t="s">
        <v>238</v>
      </c>
      <c r="D17" s="196" t="s">
        <v>44</v>
      </c>
      <c r="E17" s="197" t="s">
        <v>186</v>
      </c>
      <c r="F17" s="198">
        <v>3.4918594370820247E-2</v>
      </c>
      <c r="G17" s="199" t="s">
        <v>390</v>
      </c>
      <c r="H17" s="200" t="s">
        <v>390</v>
      </c>
      <c r="I17" s="200" t="s">
        <v>390</v>
      </c>
      <c r="J17" s="201" t="s">
        <v>390</v>
      </c>
      <c r="K17" s="202" t="s">
        <v>390</v>
      </c>
      <c r="L17" s="203" t="s">
        <v>390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29</v>
      </c>
      <c r="C18" s="195" t="s">
        <v>239</v>
      </c>
      <c r="D18" s="196" t="s">
        <v>44</v>
      </c>
      <c r="E18" s="197" t="s">
        <v>186</v>
      </c>
      <c r="F18" s="198">
        <v>6.5884140322302351E-4</v>
      </c>
      <c r="G18" s="199" t="s">
        <v>390</v>
      </c>
      <c r="H18" s="200" t="s">
        <v>390</v>
      </c>
      <c r="I18" s="200" t="s">
        <v>390</v>
      </c>
      <c r="J18" s="201" t="s">
        <v>390</v>
      </c>
      <c r="K18" s="202" t="s">
        <v>390</v>
      </c>
      <c r="L18" s="203" t="s">
        <v>390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29</v>
      </c>
      <c r="C19" s="195" t="s">
        <v>240</v>
      </c>
      <c r="D19" s="196" t="s">
        <v>44</v>
      </c>
      <c r="E19" s="197" t="s">
        <v>186</v>
      </c>
      <c r="F19" s="198">
        <v>7.7216212457738354E-2</v>
      </c>
      <c r="G19" s="199" t="s">
        <v>390</v>
      </c>
      <c r="H19" s="200" t="s">
        <v>390</v>
      </c>
      <c r="I19" s="200" t="s">
        <v>390</v>
      </c>
      <c r="J19" s="201" t="s">
        <v>390</v>
      </c>
      <c r="K19" s="202" t="s">
        <v>390</v>
      </c>
      <c r="L19" s="203" t="s">
        <v>390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29</v>
      </c>
      <c r="C20" s="195" t="s">
        <v>241</v>
      </c>
      <c r="D20" s="196" t="s">
        <v>44</v>
      </c>
      <c r="E20" s="197" t="s">
        <v>186</v>
      </c>
      <c r="F20" s="198">
        <v>0.2354699175119086</v>
      </c>
      <c r="G20" s="199" t="s">
        <v>390</v>
      </c>
      <c r="H20" s="200" t="s">
        <v>390</v>
      </c>
      <c r="I20" s="200" t="s">
        <v>390</v>
      </c>
      <c r="J20" s="201" t="s">
        <v>390</v>
      </c>
      <c r="K20" s="202" t="s">
        <v>390</v>
      </c>
      <c r="L20" s="203" t="s">
        <v>390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29</v>
      </c>
      <c r="C21" s="195" t="s">
        <v>242</v>
      </c>
      <c r="D21" s="196" t="s">
        <v>44</v>
      </c>
      <c r="E21" s="197" t="s">
        <v>186</v>
      </c>
      <c r="F21" s="198">
        <v>1.5012360213839815</v>
      </c>
      <c r="G21" s="199" t="s">
        <v>390</v>
      </c>
      <c r="H21" s="200" t="s">
        <v>390</v>
      </c>
      <c r="I21" s="200" t="s">
        <v>390</v>
      </c>
      <c r="J21" s="201" t="s">
        <v>390</v>
      </c>
      <c r="K21" s="202" t="s">
        <v>390</v>
      </c>
      <c r="L21" s="203" t="s">
        <v>390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29</v>
      </c>
      <c r="C22" s="195" t="s">
        <v>243</v>
      </c>
      <c r="D22" s="196" t="s">
        <v>44</v>
      </c>
      <c r="E22" s="197" t="s">
        <v>186</v>
      </c>
      <c r="F22" s="198">
        <v>0.54380769422028352</v>
      </c>
      <c r="G22" s="199" t="s">
        <v>390</v>
      </c>
      <c r="H22" s="200" t="s">
        <v>390</v>
      </c>
      <c r="I22" s="200" t="s">
        <v>390</v>
      </c>
      <c r="J22" s="201" t="s">
        <v>390</v>
      </c>
      <c r="K22" s="202" t="s">
        <v>390</v>
      </c>
      <c r="L22" s="203" t="s">
        <v>390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29</v>
      </c>
      <c r="C23" s="195" t="s">
        <v>244</v>
      </c>
      <c r="D23" s="196" t="s">
        <v>44</v>
      </c>
      <c r="E23" s="197" t="s">
        <v>186</v>
      </c>
      <c r="F23" s="198">
        <v>0.28303826682461092</v>
      </c>
      <c r="G23" s="199" t="s">
        <v>390</v>
      </c>
      <c r="H23" s="200" t="s">
        <v>390</v>
      </c>
      <c r="I23" s="200" t="s">
        <v>390</v>
      </c>
      <c r="J23" s="201" t="s">
        <v>390</v>
      </c>
      <c r="K23" s="202" t="s">
        <v>390</v>
      </c>
      <c r="L23" s="203" t="s">
        <v>390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29</v>
      </c>
      <c r="C24" s="195" t="s">
        <v>245</v>
      </c>
      <c r="D24" s="196" t="s">
        <v>44</v>
      </c>
      <c r="E24" s="197" t="s">
        <v>186</v>
      </c>
      <c r="F24" s="198">
        <v>1.8842864132178474E-2</v>
      </c>
      <c r="G24" s="199" t="s">
        <v>390</v>
      </c>
      <c r="H24" s="200" t="s">
        <v>390</v>
      </c>
      <c r="I24" s="200" t="s">
        <v>390</v>
      </c>
      <c r="J24" s="201" t="s">
        <v>390</v>
      </c>
      <c r="K24" s="202" t="s">
        <v>390</v>
      </c>
      <c r="L24" s="203" t="s">
        <v>390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29</v>
      </c>
      <c r="C25" s="195" t="s">
        <v>246</v>
      </c>
      <c r="D25" s="196" t="s">
        <v>44</v>
      </c>
      <c r="E25" s="197" t="s">
        <v>186</v>
      </c>
      <c r="F25" s="198">
        <v>5.2707312257841885E-4</v>
      </c>
      <c r="G25" s="199" t="s">
        <v>390</v>
      </c>
      <c r="H25" s="200" t="s">
        <v>390</v>
      </c>
      <c r="I25" s="200" t="s">
        <v>390</v>
      </c>
      <c r="J25" s="201" t="s">
        <v>390</v>
      </c>
      <c r="K25" s="202" t="s">
        <v>390</v>
      </c>
      <c r="L25" s="203" t="s">
        <v>390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29</v>
      </c>
      <c r="C26" s="195" t="s">
        <v>247</v>
      </c>
      <c r="D26" s="196" t="s">
        <v>44</v>
      </c>
      <c r="E26" s="197" t="s">
        <v>186</v>
      </c>
      <c r="F26" s="198">
        <v>1.2411254353915318</v>
      </c>
      <c r="G26" s="199" t="s">
        <v>390</v>
      </c>
      <c r="H26" s="200" t="s">
        <v>390</v>
      </c>
      <c r="I26" s="200" t="s">
        <v>390</v>
      </c>
      <c r="J26" s="201" t="s">
        <v>390</v>
      </c>
      <c r="K26" s="202" t="s">
        <v>390</v>
      </c>
      <c r="L26" s="203" t="s">
        <v>390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29</v>
      </c>
      <c r="C27" s="195" t="s">
        <v>248</v>
      </c>
      <c r="D27" s="196" t="s">
        <v>44</v>
      </c>
      <c r="E27" s="197" t="s">
        <v>186</v>
      </c>
      <c r="F27" s="198">
        <v>1.3440364643860702E-2</v>
      </c>
      <c r="G27" s="199" t="s">
        <v>390</v>
      </c>
      <c r="H27" s="200" t="s">
        <v>390</v>
      </c>
      <c r="I27" s="200" t="s">
        <v>390</v>
      </c>
      <c r="J27" s="201" t="s">
        <v>390</v>
      </c>
      <c r="K27" s="202" t="s">
        <v>390</v>
      </c>
      <c r="L27" s="203" t="s">
        <v>390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29</v>
      </c>
      <c r="C28" s="195" t="s">
        <v>248</v>
      </c>
      <c r="D28" s="196" t="s">
        <v>44</v>
      </c>
      <c r="E28" s="197" t="s">
        <v>186</v>
      </c>
      <c r="F28" s="198">
        <v>4.084816699982746E-3</v>
      </c>
      <c r="G28" s="199" t="s">
        <v>390</v>
      </c>
      <c r="H28" s="200" t="s">
        <v>390</v>
      </c>
      <c r="I28" s="200" t="s">
        <v>390</v>
      </c>
      <c r="J28" s="201" t="s">
        <v>390</v>
      </c>
      <c r="K28" s="202" t="s">
        <v>390</v>
      </c>
      <c r="L28" s="203" t="s">
        <v>390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29</v>
      </c>
      <c r="C29" s="195" t="s">
        <v>249</v>
      </c>
      <c r="D29" s="196" t="s">
        <v>44</v>
      </c>
      <c r="E29" s="197" t="s">
        <v>186</v>
      </c>
      <c r="F29" s="198">
        <v>6.5884140398448088E-3</v>
      </c>
      <c r="G29" s="199" t="s">
        <v>390</v>
      </c>
      <c r="H29" s="200" t="s">
        <v>390</v>
      </c>
      <c r="I29" s="200" t="s">
        <v>390</v>
      </c>
      <c r="J29" s="201" t="s">
        <v>390</v>
      </c>
      <c r="K29" s="202" t="s">
        <v>390</v>
      </c>
      <c r="L29" s="203" t="s">
        <v>390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29</v>
      </c>
      <c r="C30" s="195" t="s">
        <v>250</v>
      </c>
      <c r="D30" s="196" t="s">
        <v>44</v>
      </c>
      <c r="E30" s="197" t="s">
        <v>186</v>
      </c>
      <c r="F30" s="198">
        <v>3.6763350299844719E-2</v>
      </c>
      <c r="G30" s="199" t="s">
        <v>390</v>
      </c>
      <c r="H30" s="200" t="s">
        <v>390</v>
      </c>
      <c r="I30" s="200" t="s">
        <v>390</v>
      </c>
      <c r="J30" s="201" t="s">
        <v>390</v>
      </c>
      <c r="K30" s="202" t="s">
        <v>390</v>
      </c>
      <c r="L30" s="203" t="s">
        <v>390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29</v>
      </c>
      <c r="C31" s="195" t="s">
        <v>251</v>
      </c>
      <c r="D31" s="196" t="s">
        <v>44</v>
      </c>
      <c r="E31" s="197" t="s">
        <v>186</v>
      </c>
      <c r="F31" s="198">
        <v>1.317682879137756E-4</v>
      </c>
      <c r="G31" s="199" t="s">
        <v>390</v>
      </c>
      <c r="H31" s="200" t="s">
        <v>390</v>
      </c>
      <c r="I31" s="200" t="s">
        <v>390</v>
      </c>
      <c r="J31" s="201" t="s">
        <v>390</v>
      </c>
      <c r="K31" s="202" t="s">
        <v>390</v>
      </c>
      <c r="L31" s="203" t="s">
        <v>390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29</v>
      </c>
      <c r="C32" s="195" t="s">
        <v>252</v>
      </c>
      <c r="D32" s="196" t="s">
        <v>44</v>
      </c>
      <c r="E32" s="197" t="s">
        <v>186</v>
      </c>
      <c r="F32" s="198">
        <v>0.45908068980625066</v>
      </c>
      <c r="G32" s="199" t="s">
        <v>390</v>
      </c>
      <c r="H32" s="200" t="s">
        <v>390</v>
      </c>
      <c r="I32" s="200" t="s">
        <v>390</v>
      </c>
      <c r="J32" s="201" t="s">
        <v>390</v>
      </c>
      <c r="K32" s="202" t="s">
        <v>390</v>
      </c>
      <c r="L32" s="203" t="s">
        <v>390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29</v>
      </c>
      <c r="C33" s="195" t="s">
        <v>253</v>
      </c>
      <c r="D33" s="196" t="s">
        <v>44</v>
      </c>
      <c r="E33" s="197" t="s">
        <v>186</v>
      </c>
      <c r="F33" s="198">
        <v>2.8807472896464219</v>
      </c>
      <c r="G33" s="199" t="s">
        <v>390</v>
      </c>
      <c r="H33" s="200" t="s">
        <v>390</v>
      </c>
      <c r="I33" s="200" t="s">
        <v>390</v>
      </c>
      <c r="J33" s="201" t="s">
        <v>390</v>
      </c>
      <c r="K33" s="202" t="s">
        <v>390</v>
      </c>
      <c r="L33" s="203" t="s">
        <v>390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29</v>
      </c>
      <c r="C34" s="195" t="s">
        <v>254</v>
      </c>
      <c r="D34" s="196" t="s">
        <v>44</v>
      </c>
      <c r="E34" s="197" t="s">
        <v>186</v>
      </c>
      <c r="F34" s="198">
        <v>0.60033350924053874</v>
      </c>
      <c r="G34" s="199" t="s">
        <v>390</v>
      </c>
      <c r="H34" s="200" t="s">
        <v>390</v>
      </c>
      <c r="I34" s="200" t="s">
        <v>390</v>
      </c>
      <c r="J34" s="201" t="s">
        <v>390</v>
      </c>
      <c r="K34" s="202" t="s">
        <v>390</v>
      </c>
      <c r="L34" s="203" t="s">
        <v>390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29</v>
      </c>
      <c r="C35" s="195" t="s">
        <v>255</v>
      </c>
      <c r="D35" s="196" t="s">
        <v>44</v>
      </c>
      <c r="E35" s="197" t="s">
        <v>186</v>
      </c>
      <c r="F35" s="198">
        <v>0.68672359633311009</v>
      </c>
      <c r="G35" s="199" t="s">
        <v>390</v>
      </c>
      <c r="H35" s="200" t="s">
        <v>390</v>
      </c>
      <c r="I35" s="200" t="s">
        <v>390</v>
      </c>
      <c r="J35" s="201" t="s">
        <v>390</v>
      </c>
      <c r="K35" s="202" t="s">
        <v>390</v>
      </c>
      <c r="L35" s="203" t="s">
        <v>390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29</v>
      </c>
      <c r="C36" s="195" t="s">
        <v>256</v>
      </c>
      <c r="D36" s="196" t="s">
        <v>44</v>
      </c>
      <c r="E36" s="197" t="s">
        <v>186</v>
      </c>
      <c r="F36" s="198">
        <v>-1.0346118211814538E-2</v>
      </c>
      <c r="G36" s="199" t="s">
        <v>390</v>
      </c>
      <c r="H36" s="200" t="s">
        <v>390</v>
      </c>
      <c r="I36" s="200" t="s">
        <v>390</v>
      </c>
      <c r="J36" s="201" t="s">
        <v>390</v>
      </c>
      <c r="K36" s="202" t="s">
        <v>390</v>
      </c>
      <c r="L36" s="203" t="s">
        <v>390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29</v>
      </c>
      <c r="C37" s="195" t="s">
        <v>257</v>
      </c>
      <c r="D37" s="196" t="s">
        <v>44</v>
      </c>
      <c r="E37" s="197" t="s">
        <v>186</v>
      </c>
      <c r="F37" s="198">
        <v>3.556478135311248E-2</v>
      </c>
      <c r="G37" s="199" t="s">
        <v>390</v>
      </c>
      <c r="H37" s="200" t="s">
        <v>390</v>
      </c>
      <c r="I37" s="200" t="s">
        <v>390</v>
      </c>
      <c r="J37" s="201" t="s">
        <v>390</v>
      </c>
      <c r="K37" s="202" t="s">
        <v>390</v>
      </c>
      <c r="L37" s="203" t="s">
        <v>390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29</v>
      </c>
      <c r="C38" s="195" t="s">
        <v>258</v>
      </c>
      <c r="D38" s="196" t="s">
        <v>44</v>
      </c>
      <c r="E38" s="197" t="s">
        <v>186</v>
      </c>
      <c r="F38" s="198">
        <v>5.4187794134378652E-2</v>
      </c>
      <c r="G38" s="199" t="s">
        <v>390</v>
      </c>
      <c r="H38" s="200" t="s">
        <v>390</v>
      </c>
      <c r="I38" s="200" t="s">
        <v>390</v>
      </c>
      <c r="J38" s="201" t="s">
        <v>390</v>
      </c>
      <c r="K38" s="202" t="s">
        <v>390</v>
      </c>
      <c r="L38" s="203" t="s">
        <v>390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29</v>
      </c>
      <c r="C39" s="195" t="s">
        <v>258</v>
      </c>
      <c r="D39" s="196" t="s">
        <v>44</v>
      </c>
      <c r="E39" s="197" t="s">
        <v>186</v>
      </c>
      <c r="F39" s="198">
        <v>0.82122313306277916</v>
      </c>
      <c r="G39" s="199" t="s">
        <v>390</v>
      </c>
      <c r="H39" s="200" t="s">
        <v>390</v>
      </c>
      <c r="I39" s="200" t="s">
        <v>390</v>
      </c>
      <c r="J39" s="201" t="s">
        <v>390</v>
      </c>
      <c r="K39" s="202" t="s">
        <v>390</v>
      </c>
      <c r="L39" s="203" t="s">
        <v>390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29</v>
      </c>
      <c r="C40" s="195" t="s">
        <v>258</v>
      </c>
      <c r="D40" s="196" t="s">
        <v>44</v>
      </c>
      <c r="E40" s="197" t="s">
        <v>186</v>
      </c>
      <c r="F40" s="198">
        <v>0.41164617835257106</v>
      </c>
      <c r="G40" s="199" t="s">
        <v>390</v>
      </c>
      <c r="H40" s="200" t="s">
        <v>390</v>
      </c>
      <c r="I40" s="200" t="s">
        <v>390</v>
      </c>
      <c r="J40" s="201" t="s">
        <v>390</v>
      </c>
      <c r="K40" s="202" t="s">
        <v>390</v>
      </c>
      <c r="L40" s="203" t="s">
        <v>390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29</v>
      </c>
      <c r="C41" s="195" t="s">
        <v>259</v>
      </c>
      <c r="D41" s="196" t="s">
        <v>44</v>
      </c>
      <c r="E41" s="197" t="s">
        <v>186</v>
      </c>
      <c r="F41" s="198">
        <v>9.2985737432705384E-2</v>
      </c>
      <c r="G41" s="199" t="s">
        <v>390</v>
      </c>
      <c r="H41" s="200" t="s">
        <v>390</v>
      </c>
      <c r="I41" s="200" t="s">
        <v>390</v>
      </c>
      <c r="J41" s="201" t="s">
        <v>390</v>
      </c>
      <c r="K41" s="202" t="s">
        <v>390</v>
      </c>
      <c r="L41" s="203" t="s">
        <v>390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29</v>
      </c>
      <c r="C42" s="195" t="s">
        <v>260</v>
      </c>
      <c r="D42" s="196" t="s">
        <v>44</v>
      </c>
      <c r="E42" s="197" t="s">
        <v>186</v>
      </c>
      <c r="F42" s="198">
        <v>1.0992750600052949E-2</v>
      </c>
      <c r="G42" s="199" t="s">
        <v>390</v>
      </c>
      <c r="H42" s="200" t="s">
        <v>390</v>
      </c>
      <c r="I42" s="200" t="s">
        <v>390</v>
      </c>
      <c r="J42" s="201" t="s">
        <v>390</v>
      </c>
      <c r="K42" s="202" t="s">
        <v>390</v>
      </c>
      <c r="L42" s="203" t="s">
        <v>390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29</v>
      </c>
      <c r="C43" s="195" t="s">
        <v>261</v>
      </c>
      <c r="D43" s="196" t="s">
        <v>44</v>
      </c>
      <c r="E43" s="197" t="s">
        <v>186</v>
      </c>
      <c r="F43" s="198">
        <v>-2.5865295529536354E-4</v>
      </c>
      <c r="G43" s="199" t="s">
        <v>390</v>
      </c>
      <c r="H43" s="200" t="s">
        <v>390</v>
      </c>
      <c r="I43" s="200" t="s">
        <v>390</v>
      </c>
      <c r="J43" s="201" t="s">
        <v>390</v>
      </c>
      <c r="K43" s="202" t="s">
        <v>390</v>
      </c>
      <c r="L43" s="203" t="s">
        <v>390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29</v>
      </c>
      <c r="C44" s="195" t="s">
        <v>262</v>
      </c>
      <c r="D44" s="196" t="s">
        <v>44</v>
      </c>
      <c r="E44" s="197" t="s">
        <v>186</v>
      </c>
      <c r="F44" s="198">
        <v>1.5519177317721807E-3</v>
      </c>
      <c r="G44" s="199" t="s">
        <v>390</v>
      </c>
      <c r="H44" s="200" t="s">
        <v>390</v>
      </c>
      <c r="I44" s="200" t="s">
        <v>390</v>
      </c>
      <c r="J44" s="201" t="s">
        <v>390</v>
      </c>
      <c r="K44" s="202" t="s">
        <v>390</v>
      </c>
      <c r="L44" s="203" t="s">
        <v>390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29</v>
      </c>
      <c r="C45" s="195" t="s">
        <v>263</v>
      </c>
      <c r="D45" s="196" t="s">
        <v>44</v>
      </c>
      <c r="E45" s="197" t="s">
        <v>186</v>
      </c>
      <c r="F45" s="198">
        <v>1.2932647764768177E-4</v>
      </c>
      <c r="G45" s="199" t="s">
        <v>390</v>
      </c>
      <c r="H45" s="200" t="s">
        <v>390</v>
      </c>
      <c r="I45" s="200" t="s">
        <v>390</v>
      </c>
      <c r="J45" s="201" t="s">
        <v>390</v>
      </c>
      <c r="K45" s="202" t="s">
        <v>390</v>
      </c>
      <c r="L45" s="203" t="s">
        <v>390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29</v>
      </c>
      <c r="C46" s="195" t="s">
        <v>263</v>
      </c>
      <c r="D46" s="196" t="s">
        <v>44</v>
      </c>
      <c r="E46" s="197" t="s">
        <v>186</v>
      </c>
      <c r="F46" s="198">
        <v>1.5519177318092719E-3</v>
      </c>
      <c r="G46" s="199" t="s">
        <v>390</v>
      </c>
      <c r="H46" s="200" t="s">
        <v>390</v>
      </c>
      <c r="I46" s="200" t="s">
        <v>390</v>
      </c>
      <c r="J46" s="201" t="s">
        <v>390</v>
      </c>
      <c r="K46" s="202" t="s">
        <v>390</v>
      </c>
      <c r="L46" s="203" t="s">
        <v>390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29</v>
      </c>
      <c r="C47" s="195" t="s">
        <v>263</v>
      </c>
      <c r="D47" s="196" t="s">
        <v>44</v>
      </c>
      <c r="E47" s="197" t="s">
        <v>186</v>
      </c>
      <c r="F47" s="198">
        <v>7.7595886588609035E-4</v>
      </c>
      <c r="G47" s="199" t="s">
        <v>390</v>
      </c>
      <c r="H47" s="200" t="s">
        <v>390</v>
      </c>
      <c r="I47" s="200" t="s">
        <v>390</v>
      </c>
      <c r="J47" s="201" t="s">
        <v>390</v>
      </c>
      <c r="K47" s="202" t="s">
        <v>390</v>
      </c>
      <c r="L47" s="203" t="s">
        <v>390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29</v>
      </c>
      <c r="C48" s="195" t="s">
        <v>264</v>
      </c>
      <c r="D48" s="196" t="s">
        <v>44</v>
      </c>
      <c r="E48" s="197" t="s">
        <v>186</v>
      </c>
      <c r="F48" s="198">
        <v>1.7597653880086961</v>
      </c>
      <c r="G48" s="199" t="s">
        <v>390</v>
      </c>
      <c r="H48" s="200" t="s">
        <v>390</v>
      </c>
      <c r="I48" s="200" t="s">
        <v>390</v>
      </c>
      <c r="J48" s="201" t="s">
        <v>390</v>
      </c>
      <c r="K48" s="202" t="s">
        <v>390</v>
      </c>
      <c r="L48" s="203" t="s">
        <v>390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29</v>
      </c>
      <c r="C49" s="195" t="s">
        <v>265</v>
      </c>
      <c r="D49" s="196" t="s">
        <v>44</v>
      </c>
      <c r="E49" s="197" t="s">
        <v>186</v>
      </c>
      <c r="F49" s="198">
        <v>1.5598729062708308</v>
      </c>
      <c r="G49" s="199" t="s">
        <v>390</v>
      </c>
      <c r="H49" s="200" t="s">
        <v>390</v>
      </c>
      <c r="I49" s="200" t="s">
        <v>390</v>
      </c>
      <c r="J49" s="201" t="s">
        <v>390</v>
      </c>
      <c r="K49" s="202" t="s">
        <v>390</v>
      </c>
      <c r="L49" s="203" t="s">
        <v>390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29</v>
      </c>
      <c r="C50" s="195" t="s">
        <v>266</v>
      </c>
      <c r="D50" s="196" t="s">
        <v>46</v>
      </c>
      <c r="E50" s="197" t="s">
        <v>186</v>
      </c>
      <c r="F50" s="198">
        <v>2.6353656128920943E-4</v>
      </c>
      <c r="G50" s="199" t="s">
        <v>390</v>
      </c>
      <c r="H50" s="200" t="s">
        <v>390</v>
      </c>
      <c r="I50" s="200" t="s">
        <v>390</v>
      </c>
      <c r="J50" s="201" t="s">
        <v>390</v>
      </c>
      <c r="K50" s="202" t="s">
        <v>390</v>
      </c>
      <c r="L50" s="203" t="s">
        <v>390</v>
      </c>
      <c r="M50" s="204"/>
      <c r="N50" s="205"/>
      <c r="O50" s="205"/>
      <c r="P50" s="205"/>
      <c r="Q50" s="205"/>
      <c r="R50" s="205"/>
      <c r="S50" s="206"/>
      <c r="T50" s="204"/>
      <c r="U50" s="205"/>
      <c r="V50" s="205"/>
      <c r="W50" s="205"/>
      <c r="X50" s="205"/>
      <c r="Y50" s="205"/>
      <c r="Z50" s="206"/>
      <c r="AA50" s="204"/>
      <c r="AB50" s="205"/>
      <c r="AC50" s="205"/>
      <c r="AD50" s="205"/>
      <c r="AE50" s="205"/>
      <c r="AF50" s="205"/>
      <c r="AG50" s="206"/>
      <c r="AH50" s="204"/>
      <c r="AI50" s="205"/>
      <c r="AJ50" s="205"/>
      <c r="AK50" s="205"/>
      <c r="AL50" s="205"/>
      <c r="AM50" s="205"/>
      <c r="AN50" s="206"/>
      <c r="AO50" s="204"/>
      <c r="AP50" s="205"/>
      <c r="AQ50" s="205"/>
      <c r="AR50" s="205"/>
      <c r="AS50" s="205"/>
      <c r="AT50" s="205"/>
      <c r="AU50" s="206"/>
      <c r="AV50" s="204"/>
      <c r="AW50" s="205"/>
      <c r="AX50" s="205"/>
      <c r="AY50" s="205"/>
      <c r="AZ50" s="205"/>
      <c r="BA50" s="205"/>
      <c r="BB50" s="206"/>
    </row>
    <row r="51" spans="1:54" x14ac:dyDescent="0.3">
      <c r="A51" s="195" t="s">
        <v>24</v>
      </c>
      <c r="B51" s="195" t="s">
        <v>29</v>
      </c>
      <c r="C51" s="195" t="s">
        <v>267</v>
      </c>
      <c r="D51" s="196" t="s">
        <v>46</v>
      </c>
      <c r="E51" s="197" t="s">
        <v>186</v>
      </c>
      <c r="F51" s="198">
        <v>2.4660401017801257</v>
      </c>
      <c r="G51" s="199" t="s">
        <v>390</v>
      </c>
      <c r="H51" s="200" t="s">
        <v>390</v>
      </c>
      <c r="I51" s="200" t="s">
        <v>390</v>
      </c>
      <c r="J51" s="201" t="s">
        <v>390</v>
      </c>
      <c r="K51" s="202" t="s">
        <v>390</v>
      </c>
      <c r="L51" s="203" t="s">
        <v>390</v>
      </c>
      <c r="M51" s="204"/>
      <c r="N51" s="205"/>
      <c r="O51" s="205"/>
      <c r="P51" s="205"/>
      <c r="Q51" s="205"/>
      <c r="R51" s="205"/>
      <c r="S51" s="206"/>
      <c r="T51" s="204"/>
      <c r="U51" s="205"/>
      <c r="V51" s="205"/>
      <c r="W51" s="205"/>
      <c r="X51" s="205"/>
      <c r="Y51" s="205"/>
      <c r="Z51" s="206"/>
      <c r="AA51" s="204"/>
      <c r="AB51" s="205"/>
      <c r="AC51" s="205"/>
      <c r="AD51" s="205"/>
      <c r="AE51" s="205"/>
      <c r="AF51" s="205"/>
      <c r="AG51" s="206"/>
      <c r="AH51" s="204"/>
      <c r="AI51" s="205"/>
      <c r="AJ51" s="205"/>
      <c r="AK51" s="205"/>
      <c r="AL51" s="205"/>
      <c r="AM51" s="205"/>
      <c r="AN51" s="206"/>
      <c r="AO51" s="204"/>
      <c r="AP51" s="205"/>
      <c r="AQ51" s="205"/>
      <c r="AR51" s="205"/>
      <c r="AS51" s="205"/>
      <c r="AT51" s="205"/>
      <c r="AU51" s="206"/>
      <c r="AV51" s="204"/>
      <c r="AW51" s="205"/>
      <c r="AX51" s="205"/>
      <c r="AY51" s="205"/>
      <c r="AZ51" s="205"/>
      <c r="BA51" s="205"/>
      <c r="BB51" s="206"/>
    </row>
    <row r="52" spans="1:54" x14ac:dyDescent="0.3">
      <c r="A52" s="195" t="s">
        <v>24</v>
      </c>
      <c r="B52" s="195" t="s">
        <v>29</v>
      </c>
      <c r="C52" s="195" t="s">
        <v>268</v>
      </c>
      <c r="D52" s="196" t="s">
        <v>46</v>
      </c>
      <c r="E52" s="197" t="s">
        <v>186</v>
      </c>
      <c r="F52" s="198">
        <v>0.53344758978656803</v>
      </c>
      <c r="G52" s="199" t="s">
        <v>390</v>
      </c>
      <c r="H52" s="200" t="s">
        <v>390</v>
      </c>
      <c r="I52" s="200" t="s">
        <v>390</v>
      </c>
      <c r="J52" s="201" t="s">
        <v>390</v>
      </c>
      <c r="K52" s="202" t="s">
        <v>390</v>
      </c>
      <c r="L52" s="203" t="s">
        <v>390</v>
      </c>
      <c r="M52" s="204"/>
      <c r="N52" s="205"/>
      <c r="O52" s="205"/>
      <c r="P52" s="205"/>
      <c r="Q52" s="205"/>
      <c r="R52" s="205"/>
      <c r="S52" s="206"/>
      <c r="T52" s="204"/>
      <c r="U52" s="205"/>
      <c r="V52" s="205"/>
      <c r="W52" s="205"/>
      <c r="X52" s="205"/>
      <c r="Y52" s="205"/>
      <c r="Z52" s="206"/>
      <c r="AA52" s="204"/>
      <c r="AB52" s="205"/>
      <c r="AC52" s="205"/>
      <c r="AD52" s="205"/>
      <c r="AE52" s="205"/>
      <c r="AF52" s="205"/>
      <c r="AG52" s="206"/>
      <c r="AH52" s="204"/>
      <c r="AI52" s="205"/>
      <c r="AJ52" s="205"/>
      <c r="AK52" s="205"/>
      <c r="AL52" s="205"/>
      <c r="AM52" s="205"/>
      <c r="AN52" s="206"/>
      <c r="AO52" s="204"/>
      <c r="AP52" s="205"/>
      <c r="AQ52" s="205"/>
      <c r="AR52" s="205"/>
      <c r="AS52" s="205"/>
      <c r="AT52" s="205"/>
      <c r="AU52" s="206"/>
      <c r="AV52" s="204"/>
      <c r="AW52" s="205"/>
      <c r="AX52" s="205"/>
      <c r="AY52" s="205"/>
      <c r="AZ52" s="205"/>
      <c r="BA52" s="205"/>
      <c r="BB52" s="206"/>
    </row>
    <row r="53" spans="1:54" x14ac:dyDescent="0.3">
      <c r="A53" s="195" t="s">
        <v>24</v>
      </c>
      <c r="B53" s="195" t="s">
        <v>29</v>
      </c>
      <c r="C53" s="195" t="s">
        <v>269</v>
      </c>
      <c r="D53" s="196" t="s">
        <v>46</v>
      </c>
      <c r="E53" s="197" t="s">
        <v>186</v>
      </c>
      <c r="F53" s="198">
        <v>3.2810301888544315E-2</v>
      </c>
      <c r="G53" s="199" t="s">
        <v>390</v>
      </c>
      <c r="H53" s="200" t="s">
        <v>390</v>
      </c>
      <c r="I53" s="200" t="s">
        <v>390</v>
      </c>
      <c r="J53" s="201" t="s">
        <v>390</v>
      </c>
      <c r="K53" s="202" t="s">
        <v>390</v>
      </c>
      <c r="L53" s="203" t="s">
        <v>390</v>
      </c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/>
      <c r="AP53" s="205"/>
      <c r="AQ53" s="205"/>
      <c r="AR53" s="205"/>
      <c r="AS53" s="205"/>
      <c r="AT53" s="205"/>
      <c r="AU53" s="206"/>
      <c r="AV53" s="204"/>
      <c r="AW53" s="205"/>
      <c r="AX53" s="205"/>
      <c r="AY53" s="205"/>
      <c r="AZ53" s="205"/>
      <c r="BA53" s="205"/>
      <c r="BB53" s="206"/>
    </row>
    <row r="54" spans="1:54" x14ac:dyDescent="0.3">
      <c r="A54" s="195" t="s">
        <v>24</v>
      </c>
      <c r="B54" s="195" t="s">
        <v>29</v>
      </c>
      <c r="C54" s="195" t="s">
        <v>270</v>
      </c>
      <c r="D54" s="196" t="s">
        <v>46</v>
      </c>
      <c r="E54" s="197" t="s">
        <v>186</v>
      </c>
      <c r="F54" s="198">
        <v>4.7436581064332038E-3</v>
      </c>
      <c r="G54" s="199" t="s">
        <v>390</v>
      </c>
      <c r="H54" s="200" t="s">
        <v>390</v>
      </c>
      <c r="I54" s="200" t="s">
        <v>390</v>
      </c>
      <c r="J54" s="201" t="s">
        <v>390</v>
      </c>
      <c r="K54" s="202" t="s">
        <v>390</v>
      </c>
      <c r="L54" s="203" t="s">
        <v>390</v>
      </c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/>
      <c r="AP54" s="205"/>
      <c r="AQ54" s="205"/>
      <c r="AR54" s="205"/>
      <c r="AS54" s="205"/>
      <c r="AT54" s="205"/>
      <c r="AU54" s="206"/>
      <c r="AV54" s="204"/>
      <c r="AW54" s="205"/>
      <c r="AX54" s="205"/>
      <c r="AY54" s="205"/>
      <c r="AZ54" s="205"/>
      <c r="BA54" s="205"/>
      <c r="BB54" s="206"/>
    </row>
    <row r="55" spans="1:54" x14ac:dyDescent="0.3">
      <c r="A55" s="195" t="s">
        <v>24</v>
      </c>
      <c r="B55" s="195" t="s">
        <v>29</v>
      </c>
      <c r="C55" s="195" t="s">
        <v>271</v>
      </c>
      <c r="D55" s="196" t="s">
        <v>46</v>
      </c>
      <c r="E55" s="197" t="s">
        <v>186</v>
      </c>
      <c r="F55" s="198">
        <v>2.9745089858966801E-3</v>
      </c>
      <c r="G55" s="199" t="s">
        <v>390</v>
      </c>
      <c r="H55" s="200" t="s">
        <v>390</v>
      </c>
      <c r="I55" s="200" t="s">
        <v>390</v>
      </c>
      <c r="J55" s="201" t="s">
        <v>390</v>
      </c>
      <c r="K55" s="202" t="s">
        <v>390</v>
      </c>
      <c r="L55" s="203" t="s">
        <v>390</v>
      </c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/>
      <c r="AP55" s="205"/>
      <c r="AQ55" s="205"/>
      <c r="AR55" s="205"/>
      <c r="AS55" s="205"/>
      <c r="AT55" s="205"/>
      <c r="AU55" s="206"/>
      <c r="AV55" s="204"/>
      <c r="AW55" s="205"/>
      <c r="AX55" s="205"/>
      <c r="AY55" s="205"/>
      <c r="AZ55" s="205"/>
      <c r="BA55" s="205"/>
      <c r="BB55" s="206"/>
    </row>
    <row r="56" spans="1:54" x14ac:dyDescent="0.3">
      <c r="A56" s="195" t="s">
        <v>24</v>
      </c>
      <c r="B56" s="195" t="s">
        <v>29</v>
      </c>
      <c r="C56" s="195" t="s">
        <v>272</v>
      </c>
      <c r="D56" s="196" t="s">
        <v>46</v>
      </c>
      <c r="E56" s="197" t="s">
        <v>186</v>
      </c>
      <c r="F56" s="198">
        <v>4.6040226042574704E-2</v>
      </c>
      <c r="G56" s="199" t="s">
        <v>390</v>
      </c>
      <c r="H56" s="200" t="s">
        <v>390</v>
      </c>
      <c r="I56" s="200" t="s">
        <v>390</v>
      </c>
      <c r="J56" s="201" t="s">
        <v>390</v>
      </c>
      <c r="K56" s="202" t="s">
        <v>390</v>
      </c>
      <c r="L56" s="203" t="s">
        <v>390</v>
      </c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/>
      <c r="AP56" s="205"/>
      <c r="AQ56" s="205"/>
      <c r="AR56" s="205"/>
      <c r="AS56" s="205"/>
      <c r="AT56" s="205"/>
      <c r="AU56" s="206"/>
      <c r="AV56" s="204"/>
      <c r="AW56" s="205"/>
      <c r="AX56" s="205"/>
      <c r="AY56" s="205"/>
      <c r="AZ56" s="205"/>
      <c r="BA56" s="205"/>
      <c r="BB56" s="206"/>
    </row>
    <row r="57" spans="1:54" x14ac:dyDescent="0.3">
      <c r="A57" s="195" t="s">
        <v>24</v>
      </c>
      <c r="B57" s="195" t="s">
        <v>29</v>
      </c>
      <c r="C57" s="195" t="s">
        <v>258</v>
      </c>
      <c r="D57" s="196" t="s">
        <v>46</v>
      </c>
      <c r="E57" s="197" t="s">
        <v>186</v>
      </c>
      <c r="F57" s="198">
        <v>3.4918148964874075E-3</v>
      </c>
      <c r="G57" s="199" t="s">
        <v>390</v>
      </c>
      <c r="H57" s="200" t="s">
        <v>390</v>
      </c>
      <c r="I57" s="200" t="s">
        <v>390</v>
      </c>
      <c r="J57" s="201" t="s">
        <v>390</v>
      </c>
      <c r="K57" s="202" t="s">
        <v>390</v>
      </c>
      <c r="L57" s="203" t="s">
        <v>390</v>
      </c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/>
      <c r="AP57" s="205"/>
      <c r="AQ57" s="205"/>
      <c r="AR57" s="205"/>
      <c r="AS57" s="205"/>
      <c r="AT57" s="205"/>
      <c r="AU57" s="206"/>
      <c r="AV57" s="204"/>
      <c r="AW57" s="205"/>
      <c r="AX57" s="205"/>
      <c r="AY57" s="205"/>
      <c r="AZ57" s="205"/>
      <c r="BA57" s="205"/>
      <c r="BB57" s="206"/>
    </row>
    <row r="58" spans="1:54" x14ac:dyDescent="0.3">
      <c r="A58" s="195" t="s">
        <v>24</v>
      </c>
      <c r="B58" s="195" t="s">
        <v>29</v>
      </c>
      <c r="C58" s="195" t="s">
        <v>258</v>
      </c>
      <c r="D58" s="196" t="s">
        <v>46</v>
      </c>
      <c r="E58" s="197" t="s">
        <v>186</v>
      </c>
      <c r="F58" s="198">
        <v>12.870700381974935</v>
      </c>
      <c r="G58" s="199" t="s">
        <v>390</v>
      </c>
      <c r="H58" s="200" t="s">
        <v>390</v>
      </c>
      <c r="I58" s="200" t="s">
        <v>390</v>
      </c>
      <c r="J58" s="201" t="s">
        <v>390</v>
      </c>
      <c r="K58" s="202" t="s">
        <v>390</v>
      </c>
      <c r="L58" s="203" t="s">
        <v>390</v>
      </c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/>
      <c r="AP58" s="205"/>
      <c r="AQ58" s="205"/>
      <c r="AR58" s="205"/>
      <c r="AS58" s="205"/>
      <c r="AT58" s="205"/>
      <c r="AU58" s="206"/>
      <c r="AV58" s="204"/>
      <c r="AW58" s="205"/>
      <c r="AX58" s="205"/>
      <c r="AY58" s="205"/>
      <c r="AZ58" s="205"/>
      <c r="BA58" s="205"/>
      <c r="BB58" s="206"/>
    </row>
    <row r="59" spans="1:54" x14ac:dyDescent="0.3">
      <c r="A59" s="195" t="s">
        <v>24</v>
      </c>
      <c r="B59" s="195" t="s">
        <v>29</v>
      </c>
      <c r="C59" s="195" t="s">
        <v>263</v>
      </c>
      <c r="D59" s="196" t="s">
        <v>46</v>
      </c>
      <c r="E59" s="197" t="s">
        <v>186</v>
      </c>
      <c r="F59" s="198">
        <v>2.5089336663650257E-2</v>
      </c>
      <c r="G59" s="199" t="s">
        <v>390</v>
      </c>
      <c r="H59" s="200" t="s">
        <v>390</v>
      </c>
      <c r="I59" s="200" t="s">
        <v>390</v>
      </c>
      <c r="J59" s="201" t="s">
        <v>390</v>
      </c>
      <c r="K59" s="202" t="s">
        <v>390</v>
      </c>
      <c r="L59" s="203" t="s">
        <v>390</v>
      </c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/>
      <c r="AP59" s="205"/>
      <c r="AQ59" s="205"/>
      <c r="AR59" s="205"/>
      <c r="AS59" s="205"/>
      <c r="AT59" s="205"/>
      <c r="AU59" s="206"/>
      <c r="AV59" s="204"/>
      <c r="AW59" s="205"/>
      <c r="AX59" s="205"/>
      <c r="AY59" s="205"/>
      <c r="AZ59" s="205"/>
      <c r="BA59" s="205"/>
      <c r="BB59" s="206"/>
    </row>
    <row r="60" spans="1:54" x14ac:dyDescent="0.3">
      <c r="A60" s="195"/>
      <c r="B60" s="195"/>
      <c r="C60" s="195"/>
      <c r="D60" s="196"/>
      <c r="E60" s="197"/>
      <c r="F60" s="198"/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/>
      <c r="AP60" s="205"/>
      <c r="AQ60" s="205"/>
      <c r="AR60" s="205"/>
      <c r="AS60" s="205"/>
      <c r="AT60" s="205"/>
      <c r="AU60" s="206"/>
      <c r="AV60" s="204"/>
      <c r="AW60" s="205"/>
      <c r="AX60" s="205"/>
      <c r="AY60" s="205"/>
      <c r="AZ60" s="205"/>
      <c r="BA60" s="205"/>
      <c r="BB60" s="206"/>
    </row>
    <row r="61" spans="1:54" x14ac:dyDescent="0.3">
      <c r="A61" s="195"/>
      <c r="B61" s="195"/>
      <c r="C61" s="195"/>
      <c r="D61" s="196"/>
      <c r="E61" s="197"/>
      <c r="F61" s="198"/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/>
      <c r="B62" s="195"/>
      <c r="C62" s="195"/>
      <c r="D62" s="196"/>
      <c r="E62" s="197"/>
      <c r="F62" s="198"/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/>
      <c r="B63" s="195"/>
      <c r="C63" s="195"/>
      <c r="D63" s="196"/>
      <c r="E63" s="197"/>
      <c r="F63" s="198"/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/>
      <c r="B64" s="195"/>
      <c r="C64" s="195"/>
      <c r="D64" s="196"/>
      <c r="E64" s="197"/>
      <c r="F64" s="198"/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9" zoomScale="70" zoomScaleNormal="70" workbookViewId="0">
      <selection activeCell="I72" sqref="I72"/>
    </sheetView>
  </sheetViews>
  <sheetFormatPr defaultRowHeight="13.5" x14ac:dyDescent="0.3"/>
  <cols>
    <col min="1" max="1" width="9.61328125" customWidth="1"/>
    <col min="2" max="3" width="11.61328125" customWidth="1"/>
    <col min="4" max="4" width="104.921875" customWidth="1"/>
    <col min="5" max="6" width="11.765625" customWidth="1"/>
    <col min="7" max="13" width="10.07421875" customWidth="1"/>
    <col min="77" max="77" width="11.4609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NW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66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40.5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273</v>
      </c>
      <c r="D15" s="48" t="s">
        <v>274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NW</v>
      </c>
      <c r="C17" s="216" t="s">
        <v>283</v>
      </c>
      <c r="D17" s="216" t="s">
        <v>238</v>
      </c>
      <c r="E17" s="208" t="s">
        <v>44</v>
      </c>
      <c r="F17" s="209" t="s">
        <v>186</v>
      </c>
      <c r="G17" s="210">
        <v>2.6494993945851999E-2</v>
      </c>
      <c r="H17" s="211" t="s">
        <v>390</v>
      </c>
      <c r="I17" s="209" t="s">
        <v>390</v>
      </c>
      <c r="J17" s="209" t="s">
        <v>390</v>
      </c>
      <c r="K17" s="212" t="s">
        <v>390</v>
      </c>
      <c r="L17" s="213" t="s">
        <v>390</v>
      </c>
      <c r="M17" s="214" t="s">
        <v>390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NW</v>
      </c>
      <c r="C18" s="216" t="s">
        <v>284</v>
      </c>
      <c r="D18" s="216" t="s">
        <v>239</v>
      </c>
      <c r="E18" s="208" t="s">
        <v>44</v>
      </c>
      <c r="F18" s="209" t="s">
        <v>186</v>
      </c>
      <c r="G18" s="210">
        <v>5.00863613228E-4</v>
      </c>
      <c r="H18" s="211" t="s">
        <v>390</v>
      </c>
      <c r="I18" s="209" t="s">
        <v>390</v>
      </c>
      <c r="J18" s="209" t="s">
        <v>390</v>
      </c>
      <c r="K18" s="212" t="s">
        <v>390</v>
      </c>
      <c r="L18" s="213" t="s">
        <v>390</v>
      </c>
      <c r="M18" s="214" t="s">
        <v>390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NW</v>
      </c>
      <c r="C19" s="216" t="s">
        <v>285</v>
      </c>
      <c r="D19" s="216" t="s">
        <v>240</v>
      </c>
      <c r="E19" s="208" t="s">
        <v>44</v>
      </c>
      <c r="F19" s="209" t="s">
        <v>186</v>
      </c>
      <c r="G19" s="210">
        <v>5.8558865182263997E-2</v>
      </c>
      <c r="H19" s="211" t="s">
        <v>390</v>
      </c>
      <c r="I19" s="209" t="s">
        <v>390</v>
      </c>
      <c r="J19" s="209" t="s">
        <v>390</v>
      </c>
      <c r="K19" s="212" t="s">
        <v>390</v>
      </c>
      <c r="L19" s="213" t="s">
        <v>390</v>
      </c>
      <c r="M19" s="214" t="s">
        <v>390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NW</v>
      </c>
      <c r="C20" s="216" t="s">
        <v>286</v>
      </c>
      <c r="D20" s="216" t="s">
        <v>241</v>
      </c>
      <c r="E20" s="208" t="s">
        <v>44</v>
      </c>
      <c r="F20" s="209" t="s">
        <v>186</v>
      </c>
      <c r="G20" s="210">
        <v>0.25090396718151603</v>
      </c>
      <c r="H20" s="211" t="s">
        <v>390</v>
      </c>
      <c r="I20" s="209" t="s">
        <v>390</v>
      </c>
      <c r="J20" s="209" t="s">
        <v>390</v>
      </c>
      <c r="K20" s="212" t="s">
        <v>390</v>
      </c>
      <c r="L20" s="213" t="s">
        <v>390</v>
      </c>
      <c r="M20" s="214" t="s">
        <v>390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NW</v>
      </c>
      <c r="C21" s="216" t="s">
        <v>287</v>
      </c>
      <c r="D21" s="216" t="s">
        <v>242</v>
      </c>
      <c r="E21" s="208" t="s">
        <v>44</v>
      </c>
      <c r="F21" s="209" t="s">
        <v>186</v>
      </c>
      <c r="G21" s="210">
        <v>0.76466826282592804</v>
      </c>
      <c r="H21" s="211" t="s">
        <v>390</v>
      </c>
      <c r="I21" s="209" t="s">
        <v>390</v>
      </c>
      <c r="J21" s="209" t="s">
        <v>390</v>
      </c>
      <c r="K21" s="212" t="s">
        <v>390</v>
      </c>
      <c r="L21" s="213" t="s">
        <v>390</v>
      </c>
      <c r="M21" s="214" t="s">
        <v>390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NW</v>
      </c>
      <c r="C22" s="216" t="s">
        <v>288</v>
      </c>
      <c r="D22" s="216" t="s">
        <v>243</v>
      </c>
      <c r="E22" s="208" t="s">
        <v>44</v>
      </c>
      <c r="F22" s="209" t="s">
        <v>186</v>
      </c>
      <c r="G22" s="210">
        <v>0.44935271743806798</v>
      </c>
      <c r="H22" s="211" t="s">
        <v>390</v>
      </c>
      <c r="I22" s="209" t="s">
        <v>390</v>
      </c>
      <c r="J22" s="209" t="s">
        <v>390</v>
      </c>
      <c r="K22" s="212" t="s">
        <v>390</v>
      </c>
      <c r="L22" s="213" t="s">
        <v>390</v>
      </c>
      <c r="M22" s="214" t="s">
        <v>390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NW</v>
      </c>
      <c r="C23" s="216" t="s">
        <v>289</v>
      </c>
      <c r="D23" s="216" t="s">
        <v>244</v>
      </c>
      <c r="E23" s="208" t="s">
        <v>44</v>
      </c>
      <c r="F23" s="209" t="s">
        <v>186</v>
      </c>
      <c r="G23" s="210">
        <v>0.219118746951388</v>
      </c>
      <c r="H23" s="211" t="s">
        <v>390</v>
      </c>
      <c r="I23" s="209" t="s">
        <v>390</v>
      </c>
      <c r="J23" s="209" t="s">
        <v>390</v>
      </c>
      <c r="K23" s="212" t="s">
        <v>390</v>
      </c>
      <c r="L23" s="213" t="s">
        <v>390</v>
      </c>
      <c r="M23" s="214" t="s">
        <v>390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NW</v>
      </c>
      <c r="C24" s="216" t="s">
        <v>290</v>
      </c>
      <c r="D24" s="216" t="s">
        <v>245</v>
      </c>
      <c r="E24" s="208" t="s">
        <v>44</v>
      </c>
      <c r="F24" s="209" t="s">
        <v>186</v>
      </c>
      <c r="G24" s="210">
        <v>9.0927532627115976E-3</v>
      </c>
      <c r="H24" s="211" t="s">
        <v>390</v>
      </c>
      <c r="I24" s="209" t="s">
        <v>390</v>
      </c>
      <c r="J24" s="209" t="s">
        <v>390</v>
      </c>
      <c r="K24" s="212" t="s">
        <v>390</v>
      </c>
      <c r="L24" s="213" t="s">
        <v>390</v>
      </c>
      <c r="M24" s="214" t="s">
        <v>390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NW</v>
      </c>
      <c r="C25" s="216" t="s">
        <v>291</v>
      </c>
      <c r="D25" s="216" t="s">
        <v>246</v>
      </c>
      <c r="E25" s="208" t="s">
        <v>44</v>
      </c>
      <c r="F25" s="209" t="s">
        <v>186</v>
      </c>
      <c r="G25" s="210">
        <v>7.8996240503246781E-4</v>
      </c>
      <c r="H25" s="211" t="s">
        <v>390</v>
      </c>
      <c r="I25" s="209" t="s">
        <v>390</v>
      </c>
      <c r="J25" s="209" t="s">
        <v>390</v>
      </c>
      <c r="K25" s="212" t="s">
        <v>390</v>
      </c>
      <c r="L25" s="213" t="s">
        <v>390</v>
      </c>
      <c r="M25" s="214" t="s">
        <v>390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NW</v>
      </c>
      <c r="C26" s="216" t="s">
        <v>292</v>
      </c>
      <c r="D26" s="216" t="s">
        <v>247</v>
      </c>
      <c r="E26" s="208" t="s">
        <v>44</v>
      </c>
      <c r="F26" s="209" t="s">
        <v>186</v>
      </c>
      <c r="G26" s="210">
        <v>0.93912898980877169</v>
      </c>
      <c r="H26" s="211" t="s">
        <v>390</v>
      </c>
      <c r="I26" s="209" t="s">
        <v>390</v>
      </c>
      <c r="J26" s="209" t="s">
        <v>390</v>
      </c>
      <c r="K26" s="212" t="s">
        <v>390</v>
      </c>
      <c r="L26" s="213" t="s">
        <v>390</v>
      </c>
      <c r="M26" s="214" t="s">
        <v>390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NW</v>
      </c>
      <c r="C27" s="216" t="s">
        <v>293</v>
      </c>
      <c r="D27" s="216" t="s">
        <v>266</v>
      </c>
      <c r="E27" s="208" t="s">
        <v>46</v>
      </c>
      <c r="F27" s="209" t="s">
        <v>186</v>
      </c>
      <c r="G27" s="210">
        <v>2.4652548409599998E-4</v>
      </c>
      <c r="H27" s="211" t="s">
        <v>390</v>
      </c>
      <c r="I27" s="209" t="s">
        <v>390</v>
      </c>
      <c r="J27" s="209" t="s">
        <v>390</v>
      </c>
      <c r="K27" s="212" t="s">
        <v>390</v>
      </c>
      <c r="L27" s="213" t="s">
        <v>390</v>
      </c>
      <c r="M27" s="214" t="s">
        <v>390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NW</v>
      </c>
      <c r="C28" s="216" t="s">
        <v>294</v>
      </c>
      <c r="D28" s="216" t="s">
        <v>295</v>
      </c>
      <c r="E28" s="208" t="s">
        <v>44</v>
      </c>
      <c r="F28" s="209" t="s">
        <v>186</v>
      </c>
      <c r="G28" s="210">
        <v>4.4494255300000004E-3</v>
      </c>
      <c r="H28" s="211" t="s">
        <v>390</v>
      </c>
      <c r="I28" s="209" t="s">
        <v>390</v>
      </c>
      <c r="J28" s="209" t="s">
        <v>390</v>
      </c>
      <c r="K28" s="212" t="s">
        <v>390</v>
      </c>
      <c r="L28" s="213" t="s">
        <v>390</v>
      </c>
      <c r="M28" s="214" t="s">
        <v>390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NW</v>
      </c>
      <c r="C29" s="216" t="s">
        <v>296</v>
      </c>
      <c r="D29" s="216" t="s">
        <v>297</v>
      </c>
      <c r="E29" s="208" t="s">
        <v>44</v>
      </c>
      <c r="F29" s="209" t="s">
        <v>186</v>
      </c>
      <c r="G29" s="210">
        <v>0.38043560301919199</v>
      </c>
      <c r="H29" s="211" t="s">
        <v>390</v>
      </c>
      <c r="I29" s="209" t="s">
        <v>390</v>
      </c>
      <c r="J29" s="209" t="s">
        <v>390</v>
      </c>
      <c r="K29" s="212" t="s">
        <v>390</v>
      </c>
      <c r="L29" s="213" t="s">
        <v>390</v>
      </c>
      <c r="M29" s="214" t="s">
        <v>390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NW</v>
      </c>
      <c r="C30" s="216" t="s">
        <v>298</v>
      </c>
      <c r="D30" s="216" t="s">
        <v>250</v>
      </c>
      <c r="E30" s="208" t="s">
        <v>44</v>
      </c>
      <c r="F30" s="209" t="s">
        <v>186</v>
      </c>
      <c r="G30" s="210">
        <v>2.8759942617165052E-2</v>
      </c>
      <c r="H30" s="211" t="s">
        <v>390</v>
      </c>
      <c r="I30" s="209" t="s">
        <v>390</v>
      </c>
      <c r="J30" s="209" t="s">
        <v>390</v>
      </c>
      <c r="K30" s="212" t="s">
        <v>390</v>
      </c>
      <c r="L30" s="213" t="s">
        <v>390</v>
      </c>
      <c r="M30" s="214" t="s">
        <v>390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NW</v>
      </c>
      <c r="C31" s="216" t="s">
        <v>299</v>
      </c>
      <c r="D31" s="216" t="s">
        <v>251</v>
      </c>
      <c r="E31" s="208" t="s">
        <v>44</v>
      </c>
      <c r="F31" s="209" t="s">
        <v>186</v>
      </c>
      <c r="G31" s="210">
        <v>1.0749539099258382E-4</v>
      </c>
      <c r="H31" s="211" t="s">
        <v>390</v>
      </c>
      <c r="I31" s="209" t="s">
        <v>390</v>
      </c>
      <c r="J31" s="209" t="s">
        <v>390</v>
      </c>
      <c r="K31" s="212" t="s">
        <v>390</v>
      </c>
      <c r="L31" s="213" t="s">
        <v>390</v>
      </c>
      <c r="M31" s="214" t="s">
        <v>390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NW</v>
      </c>
      <c r="C32" s="216" t="s">
        <v>300</v>
      </c>
      <c r="D32" s="216" t="s">
        <v>252</v>
      </c>
      <c r="E32" s="208" t="s">
        <v>44</v>
      </c>
      <c r="F32" s="209" t="s">
        <v>186</v>
      </c>
      <c r="G32" s="210">
        <v>0.35178709476530756</v>
      </c>
      <c r="H32" s="211" t="s">
        <v>390</v>
      </c>
      <c r="I32" s="209" t="s">
        <v>390</v>
      </c>
      <c r="J32" s="209" t="s">
        <v>390</v>
      </c>
      <c r="K32" s="212" t="s">
        <v>390</v>
      </c>
      <c r="L32" s="213" t="s">
        <v>390</v>
      </c>
      <c r="M32" s="214" t="s">
        <v>390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NW</v>
      </c>
      <c r="C33" s="216" t="s">
        <v>301</v>
      </c>
      <c r="D33" s="216" t="s">
        <v>253</v>
      </c>
      <c r="E33" s="208" t="s">
        <v>44</v>
      </c>
      <c r="F33" s="209" t="s">
        <v>186</v>
      </c>
      <c r="G33" s="210">
        <v>1.7407535855261962</v>
      </c>
      <c r="H33" s="211" t="s">
        <v>390</v>
      </c>
      <c r="I33" s="209" t="s">
        <v>390</v>
      </c>
      <c r="J33" s="209" t="s">
        <v>390</v>
      </c>
      <c r="K33" s="212" t="s">
        <v>390</v>
      </c>
      <c r="L33" s="213" t="s">
        <v>390</v>
      </c>
      <c r="M33" s="214" t="s">
        <v>390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NW</v>
      </c>
      <c r="C34" s="216" t="s">
        <v>302</v>
      </c>
      <c r="D34" s="216" t="s">
        <v>254</v>
      </c>
      <c r="E34" s="208" t="s">
        <v>44</v>
      </c>
      <c r="F34" s="209" t="s">
        <v>186</v>
      </c>
      <c r="G34" s="210">
        <v>0.36641908650963573</v>
      </c>
      <c r="H34" s="211" t="s">
        <v>390</v>
      </c>
      <c r="I34" s="209" t="s">
        <v>390</v>
      </c>
      <c r="J34" s="209" t="s">
        <v>390</v>
      </c>
      <c r="K34" s="212" t="s">
        <v>390</v>
      </c>
      <c r="L34" s="213" t="s">
        <v>390</v>
      </c>
      <c r="M34" s="214" t="s">
        <v>390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NW</v>
      </c>
      <c r="C35" s="216" t="s">
        <v>303</v>
      </c>
      <c r="D35" s="216" t="s">
        <v>255</v>
      </c>
      <c r="E35" s="208" t="s">
        <v>44</v>
      </c>
      <c r="F35" s="209" t="s">
        <v>186</v>
      </c>
      <c r="G35" s="210">
        <v>0.41914678489552015</v>
      </c>
      <c r="H35" s="211" t="s">
        <v>390</v>
      </c>
      <c r="I35" s="209" t="s">
        <v>390</v>
      </c>
      <c r="J35" s="209" t="s">
        <v>390</v>
      </c>
      <c r="K35" s="212" t="s">
        <v>390</v>
      </c>
      <c r="L35" s="213" t="s">
        <v>390</v>
      </c>
      <c r="M35" s="214" t="s">
        <v>390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NW</v>
      </c>
      <c r="C36" s="216" t="s">
        <v>304</v>
      </c>
      <c r="D36" s="216" t="s">
        <v>256</v>
      </c>
      <c r="E36" s="208" t="s">
        <v>44</v>
      </c>
      <c r="F36" s="209" t="s">
        <v>186</v>
      </c>
      <c r="G36" s="210">
        <v>1.3512980986861601E-3</v>
      </c>
      <c r="H36" s="211" t="s">
        <v>390</v>
      </c>
      <c r="I36" s="209" t="s">
        <v>390</v>
      </c>
      <c r="J36" s="209" t="s">
        <v>390</v>
      </c>
      <c r="K36" s="212" t="s">
        <v>390</v>
      </c>
      <c r="L36" s="213" t="s">
        <v>390</v>
      </c>
      <c r="M36" s="214" t="s">
        <v>390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NW</v>
      </c>
      <c r="C37" s="216" t="s">
        <v>305</v>
      </c>
      <c r="D37" s="216" t="s">
        <v>257</v>
      </c>
      <c r="E37" s="208" t="s">
        <v>44</v>
      </c>
      <c r="F37" s="209" t="s">
        <v>186</v>
      </c>
      <c r="G37" s="210">
        <v>2.1448008258472779E-2</v>
      </c>
      <c r="H37" s="211" t="s">
        <v>390</v>
      </c>
      <c r="I37" s="209" t="s">
        <v>390</v>
      </c>
      <c r="J37" s="209" t="s">
        <v>390</v>
      </c>
      <c r="K37" s="212" t="s">
        <v>390</v>
      </c>
      <c r="L37" s="213" t="s">
        <v>390</v>
      </c>
      <c r="M37" s="214" t="s">
        <v>390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NW</v>
      </c>
      <c r="C38" s="216" t="s">
        <v>306</v>
      </c>
      <c r="D38" s="216" t="s">
        <v>259</v>
      </c>
      <c r="E38" s="208" t="s">
        <v>44</v>
      </c>
      <c r="F38" s="209" t="s">
        <v>186</v>
      </c>
      <c r="G38" s="210">
        <v>5.6335162044956262E-2</v>
      </c>
      <c r="H38" s="211" t="s">
        <v>390</v>
      </c>
      <c r="I38" s="209" t="s">
        <v>390</v>
      </c>
      <c r="J38" s="209" t="s">
        <v>390</v>
      </c>
      <c r="K38" s="212" t="s">
        <v>390</v>
      </c>
      <c r="L38" s="213" t="s">
        <v>390</v>
      </c>
      <c r="M38" s="214" t="s">
        <v>390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NW</v>
      </c>
      <c r="C39" s="216" t="s">
        <v>307</v>
      </c>
      <c r="D39" s="216" t="s">
        <v>260</v>
      </c>
      <c r="E39" s="208" t="s">
        <v>44</v>
      </c>
      <c r="F39" s="209" t="s">
        <v>186</v>
      </c>
      <c r="G39" s="210">
        <v>6.7056849616808634E-3</v>
      </c>
      <c r="H39" s="211" t="s">
        <v>390</v>
      </c>
      <c r="I39" s="209" t="s">
        <v>390</v>
      </c>
      <c r="J39" s="209" t="s">
        <v>390</v>
      </c>
      <c r="K39" s="212" t="s">
        <v>390</v>
      </c>
      <c r="L39" s="213" t="s">
        <v>390</v>
      </c>
      <c r="M39" s="214" t="s">
        <v>390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NW</v>
      </c>
      <c r="C40" s="216" t="s">
        <v>308</v>
      </c>
      <c r="D40" s="216" t="s">
        <v>261</v>
      </c>
      <c r="E40" s="208" t="s">
        <v>44</v>
      </c>
      <c r="F40" s="209" t="s">
        <v>186</v>
      </c>
      <c r="G40" s="210">
        <v>3.4627887819252501E-5</v>
      </c>
      <c r="H40" s="211" t="s">
        <v>390</v>
      </c>
      <c r="I40" s="209" t="s">
        <v>390</v>
      </c>
      <c r="J40" s="209" t="s">
        <v>390</v>
      </c>
      <c r="K40" s="212" t="s">
        <v>390</v>
      </c>
      <c r="L40" s="213" t="s">
        <v>390</v>
      </c>
      <c r="M40" s="214" t="s">
        <v>390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NW</v>
      </c>
      <c r="C41" s="216" t="s">
        <v>309</v>
      </c>
      <c r="D41" s="216" t="s">
        <v>262</v>
      </c>
      <c r="E41" s="208" t="s">
        <v>44</v>
      </c>
      <c r="F41" s="209" t="s">
        <v>186</v>
      </c>
      <c r="G41" s="210">
        <v>9.4186507982789913E-4</v>
      </c>
      <c r="H41" s="211" t="s">
        <v>390</v>
      </c>
      <c r="I41" s="209" t="s">
        <v>390</v>
      </c>
      <c r="J41" s="209" t="s">
        <v>390</v>
      </c>
      <c r="K41" s="212" t="s">
        <v>390</v>
      </c>
      <c r="L41" s="213" t="s">
        <v>390</v>
      </c>
      <c r="M41" s="214" t="s">
        <v>390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NW</v>
      </c>
      <c r="C42" s="216" t="s">
        <v>310</v>
      </c>
      <c r="D42" s="216" t="s">
        <v>264</v>
      </c>
      <c r="E42" s="208" t="s">
        <v>44</v>
      </c>
      <c r="F42" s="209" t="s">
        <v>186</v>
      </c>
      <c r="G42" s="210">
        <v>1.3090921099999999</v>
      </c>
      <c r="H42" s="211" t="s">
        <v>390</v>
      </c>
      <c r="I42" s="209" t="s">
        <v>390</v>
      </c>
      <c r="J42" s="209" t="s">
        <v>390</v>
      </c>
      <c r="K42" s="212" t="s">
        <v>390</v>
      </c>
      <c r="L42" s="213" t="s">
        <v>390</v>
      </c>
      <c r="M42" s="214" t="s">
        <v>390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NW</v>
      </c>
      <c r="C43" s="216" t="s">
        <v>311</v>
      </c>
      <c r="D43" s="216" t="s">
        <v>265</v>
      </c>
      <c r="E43" s="208" t="s">
        <v>44</v>
      </c>
      <c r="F43" s="209" t="s">
        <v>186</v>
      </c>
      <c r="G43" s="210">
        <v>1.2102927059999999</v>
      </c>
      <c r="H43" s="211" t="s">
        <v>390</v>
      </c>
      <c r="I43" s="209" t="s">
        <v>390</v>
      </c>
      <c r="J43" s="209" t="s">
        <v>390</v>
      </c>
      <c r="K43" s="212" t="s">
        <v>390</v>
      </c>
      <c r="L43" s="213" t="s">
        <v>390</v>
      </c>
      <c r="M43" s="214" t="s">
        <v>390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NW</v>
      </c>
      <c r="C44" s="216" t="s">
        <v>312</v>
      </c>
      <c r="D44" s="216" t="s">
        <v>267</v>
      </c>
      <c r="E44" s="208" t="s">
        <v>46</v>
      </c>
      <c r="F44" s="209" t="s">
        <v>186</v>
      </c>
      <c r="G44" s="210">
        <v>0</v>
      </c>
      <c r="H44" s="211" t="s">
        <v>390</v>
      </c>
      <c r="I44" s="209" t="s">
        <v>390</v>
      </c>
      <c r="J44" s="209" t="s">
        <v>390</v>
      </c>
      <c r="K44" s="212" t="s">
        <v>390</v>
      </c>
      <c r="L44" s="213" t="s">
        <v>390</v>
      </c>
      <c r="M44" s="214" t="s">
        <v>390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NW</v>
      </c>
      <c r="C45" s="216" t="s">
        <v>313</v>
      </c>
      <c r="D45" s="216" t="s">
        <v>314</v>
      </c>
      <c r="E45" s="208" t="s">
        <v>44</v>
      </c>
      <c r="F45" s="209" t="s">
        <v>186</v>
      </c>
      <c r="G45" s="210">
        <v>0.4102226990051317</v>
      </c>
      <c r="H45" s="211" t="s">
        <v>390</v>
      </c>
      <c r="I45" s="209" t="s">
        <v>390</v>
      </c>
      <c r="J45" s="209" t="s">
        <v>390</v>
      </c>
      <c r="K45" s="212" t="s">
        <v>390</v>
      </c>
      <c r="L45" s="213" t="s">
        <v>390</v>
      </c>
      <c r="M45" s="214" t="s">
        <v>390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NW</v>
      </c>
      <c r="C46" s="216" t="s">
        <v>315</v>
      </c>
      <c r="D46" s="216" t="s">
        <v>269</v>
      </c>
      <c r="E46" s="208" t="s">
        <v>46</v>
      </c>
      <c r="F46" s="209" t="s">
        <v>186</v>
      </c>
      <c r="G46" s="210">
        <v>0</v>
      </c>
      <c r="H46" s="211" t="s">
        <v>390</v>
      </c>
      <c r="I46" s="209" t="s">
        <v>390</v>
      </c>
      <c r="J46" s="209" t="s">
        <v>390</v>
      </c>
      <c r="K46" s="212" t="s">
        <v>390</v>
      </c>
      <c r="L46" s="213" t="s">
        <v>390</v>
      </c>
      <c r="M46" s="214" t="s">
        <v>390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NW</v>
      </c>
      <c r="C47" s="216" t="s">
        <v>316</v>
      </c>
      <c r="D47" s="216" t="s">
        <v>270</v>
      </c>
      <c r="E47" s="208" t="s">
        <v>46</v>
      </c>
      <c r="F47" s="209" t="s">
        <v>186</v>
      </c>
      <c r="G47" s="210">
        <v>0</v>
      </c>
      <c r="H47" s="211" t="s">
        <v>390</v>
      </c>
      <c r="I47" s="209" t="s">
        <v>390</v>
      </c>
      <c r="J47" s="209" t="s">
        <v>390</v>
      </c>
      <c r="K47" s="212" t="s">
        <v>390</v>
      </c>
      <c r="L47" s="213" t="s">
        <v>390</v>
      </c>
      <c r="M47" s="214" t="s">
        <v>390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NW</v>
      </c>
      <c r="C48" s="216" t="s">
        <v>317</v>
      </c>
      <c r="D48" s="216" t="s">
        <v>271</v>
      </c>
      <c r="E48" s="208" t="s">
        <v>46</v>
      </c>
      <c r="F48" s="209" t="s">
        <v>186</v>
      </c>
      <c r="G48" s="210">
        <v>0</v>
      </c>
      <c r="H48" s="211" t="s">
        <v>390</v>
      </c>
      <c r="I48" s="209" t="s">
        <v>390</v>
      </c>
      <c r="J48" s="209" t="s">
        <v>390</v>
      </c>
      <c r="K48" s="212" t="s">
        <v>390</v>
      </c>
      <c r="L48" s="213" t="s">
        <v>390</v>
      </c>
      <c r="M48" s="214" t="s">
        <v>390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NW</v>
      </c>
      <c r="C49" s="216" t="s">
        <v>318</v>
      </c>
      <c r="D49" s="216" t="s">
        <v>272</v>
      </c>
      <c r="E49" s="208" t="s">
        <v>46</v>
      </c>
      <c r="F49" s="209" t="s">
        <v>186</v>
      </c>
      <c r="G49" s="210">
        <v>0</v>
      </c>
      <c r="H49" s="211" t="s">
        <v>390</v>
      </c>
      <c r="I49" s="209" t="s">
        <v>390</v>
      </c>
      <c r="J49" s="209" t="s">
        <v>390</v>
      </c>
      <c r="K49" s="212" t="s">
        <v>390</v>
      </c>
      <c r="L49" s="213" t="s">
        <v>390</v>
      </c>
      <c r="M49" s="214" t="s">
        <v>390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NW</v>
      </c>
      <c r="C50" s="216" t="s">
        <v>319</v>
      </c>
      <c r="D50" s="216" t="s">
        <v>320</v>
      </c>
      <c r="E50" s="208" t="s">
        <v>46</v>
      </c>
      <c r="F50" s="209" t="s">
        <v>186</v>
      </c>
      <c r="G50" s="210">
        <v>0</v>
      </c>
      <c r="H50" s="211" t="s">
        <v>390</v>
      </c>
      <c r="I50" s="209" t="s">
        <v>390</v>
      </c>
      <c r="J50" s="209" t="s">
        <v>390</v>
      </c>
      <c r="K50" s="212" t="s">
        <v>390</v>
      </c>
      <c r="L50" s="213" t="s">
        <v>390</v>
      </c>
      <c r="M50" s="214" t="s">
        <v>390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NW</v>
      </c>
      <c r="C51" s="216" t="s">
        <v>321</v>
      </c>
      <c r="D51" s="216" t="s">
        <v>322</v>
      </c>
      <c r="E51" s="208" t="s">
        <v>46</v>
      </c>
      <c r="F51" s="209" t="s">
        <v>186</v>
      </c>
      <c r="G51" s="210">
        <v>0</v>
      </c>
      <c r="H51" s="211" t="s">
        <v>390</v>
      </c>
      <c r="I51" s="209" t="s">
        <v>390</v>
      </c>
      <c r="J51" s="209" t="s">
        <v>390</v>
      </c>
      <c r="K51" s="212" t="s">
        <v>390</v>
      </c>
      <c r="L51" s="213" t="s">
        <v>390</v>
      </c>
      <c r="M51" s="214" t="s">
        <v>390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NW</v>
      </c>
      <c r="C52" s="216" t="s">
        <v>323</v>
      </c>
      <c r="D52" s="216" t="s">
        <v>324</v>
      </c>
      <c r="E52" s="208" t="s">
        <v>46</v>
      </c>
      <c r="F52" s="209" t="s">
        <v>186</v>
      </c>
      <c r="G52" s="210">
        <v>0</v>
      </c>
      <c r="H52" s="211" t="s">
        <v>390</v>
      </c>
      <c r="I52" s="209" t="s">
        <v>390</v>
      </c>
      <c r="J52" s="209" t="s">
        <v>390</v>
      </c>
      <c r="K52" s="212" t="s">
        <v>390</v>
      </c>
      <c r="L52" s="213" t="s">
        <v>390</v>
      </c>
      <c r="M52" s="214" t="s">
        <v>390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NW</v>
      </c>
      <c r="C53" s="216" t="s">
        <v>325</v>
      </c>
      <c r="D53" s="216" t="s">
        <v>326</v>
      </c>
      <c r="E53" s="208" t="s">
        <v>44</v>
      </c>
      <c r="F53" s="209" t="s">
        <v>186</v>
      </c>
      <c r="G53" s="210">
        <v>9.7844924781818245E-3</v>
      </c>
      <c r="H53" s="211" t="s">
        <v>390</v>
      </c>
      <c r="I53" s="209" t="s">
        <v>390</v>
      </c>
      <c r="J53" s="209" t="s">
        <v>390</v>
      </c>
      <c r="K53" s="212" t="s">
        <v>390</v>
      </c>
      <c r="L53" s="213" t="s">
        <v>390</v>
      </c>
      <c r="M53" s="214" t="s">
        <v>390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NW</v>
      </c>
      <c r="C54" s="216" t="s">
        <v>327</v>
      </c>
      <c r="D54" s="216" t="s">
        <v>328</v>
      </c>
      <c r="E54" s="208" t="s">
        <v>44</v>
      </c>
      <c r="F54" s="209" t="s">
        <v>186</v>
      </c>
      <c r="G54" s="210">
        <v>2.9546074470561531E-3</v>
      </c>
      <c r="H54" s="211" t="s">
        <v>390</v>
      </c>
      <c r="I54" s="209" t="s">
        <v>390</v>
      </c>
      <c r="J54" s="209" t="s">
        <v>390</v>
      </c>
      <c r="K54" s="212" t="s">
        <v>390</v>
      </c>
      <c r="L54" s="213" t="s">
        <v>390</v>
      </c>
      <c r="M54" s="214" t="s">
        <v>390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NW</v>
      </c>
      <c r="C55" s="216" t="s">
        <v>329</v>
      </c>
      <c r="D55" s="216" t="s">
        <v>330</v>
      </c>
      <c r="E55" s="208" t="s">
        <v>44</v>
      </c>
      <c r="F55" s="209" t="s">
        <v>186</v>
      </c>
      <c r="G55" s="210">
        <v>6.5287632518153081E-3</v>
      </c>
      <c r="H55" s="211" t="s">
        <v>390</v>
      </c>
      <c r="I55" s="209" t="s">
        <v>390</v>
      </c>
      <c r="J55" s="209" t="s">
        <v>390</v>
      </c>
      <c r="K55" s="212" t="s">
        <v>390</v>
      </c>
      <c r="L55" s="213" t="s">
        <v>390</v>
      </c>
      <c r="M55" s="214" t="s">
        <v>390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NW</v>
      </c>
      <c r="C56" s="216" t="s">
        <v>331</v>
      </c>
      <c r="D56" s="216" t="s">
        <v>332</v>
      </c>
      <c r="E56" s="208" t="s">
        <v>44</v>
      </c>
      <c r="F56" s="209" t="s">
        <v>186</v>
      </c>
      <c r="G56" s="210">
        <v>0</v>
      </c>
      <c r="H56" s="211" t="s">
        <v>390</v>
      </c>
      <c r="I56" s="209" t="s">
        <v>390</v>
      </c>
      <c r="J56" s="209" t="s">
        <v>390</v>
      </c>
      <c r="K56" s="212" t="s">
        <v>390</v>
      </c>
      <c r="L56" s="213" t="s">
        <v>390</v>
      </c>
      <c r="M56" s="214" t="s">
        <v>390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NW</v>
      </c>
      <c r="C57" s="216" t="s">
        <v>333</v>
      </c>
      <c r="D57" s="216" t="s">
        <v>334</v>
      </c>
      <c r="E57" s="208" t="s">
        <v>44</v>
      </c>
      <c r="F57" s="209" t="s">
        <v>186</v>
      </c>
      <c r="G57" s="210">
        <v>0</v>
      </c>
      <c r="H57" s="211" t="s">
        <v>390</v>
      </c>
      <c r="I57" s="209" t="s">
        <v>390</v>
      </c>
      <c r="J57" s="209" t="s">
        <v>390</v>
      </c>
      <c r="K57" s="212" t="s">
        <v>390</v>
      </c>
      <c r="L57" s="213" t="s">
        <v>390</v>
      </c>
      <c r="M57" s="214" t="s">
        <v>390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NW</v>
      </c>
      <c r="C58" s="216" t="s">
        <v>335</v>
      </c>
      <c r="D58" s="216" t="s">
        <v>336</v>
      </c>
      <c r="E58" s="208" t="s">
        <v>44</v>
      </c>
      <c r="F58" s="209" t="s">
        <v>186</v>
      </c>
      <c r="G58" s="210">
        <v>0</v>
      </c>
      <c r="H58" s="211" t="s">
        <v>390</v>
      </c>
      <c r="I58" s="209" t="s">
        <v>390</v>
      </c>
      <c r="J58" s="209" t="s">
        <v>390</v>
      </c>
      <c r="K58" s="212" t="s">
        <v>390</v>
      </c>
      <c r="L58" s="213" t="s">
        <v>390</v>
      </c>
      <c r="M58" s="214" t="s">
        <v>390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NW</v>
      </c>
      <c r="C59" s="216" t="s">
        <v>337</v>
      </c>
      <c r="D59" s="216" t="s">
        <v>338</v>
      </c>
      <c r="E59" s="208" t="s">
        <v>44</v>
      </c>
      <c r="F59" s="209" t="s">
        <v>186</v>
      </c>
      <c r="G59" s="210">
        <v>1.0289538460304E-4</v>
      </c>
      <c r="H59" s="211" t="s">
        <v>390</v>
      </c>
      <c r="I59" s="209" t="s">
        <v>390</v>
      </c>
      <c r="J59" s="209" t="s">
        <v>390</v>
      </c>
      <c r="K59" s="212" t="s">
        <v>390</v>
      </c>
      <c r="L59" s="213" t="s">
        <v>390</v>
      </c>
      <c r="M59" s="214" t="s">
        <v>390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NW</v>
      </c>
      <c r="C60" s="216" t="s">
        <v>339</v>
      </c>
      <c r="D60" s="216" t="s">
        <v>340</v>
      </c>
      <c r="E60" s="208" t="s">
        <v>44</v>
      </c>
      <c r="F60" s="209" t="s">
        <v>186</v>
      </c>
      <c r="G60" s="210">
        <v>6.2261344909845379E-4</v>
      </c>
      <c r="H60" s="211" t="s">
        <v>390</v>
      </c>
      <c r="I60" s="209" t="s">
        <v>390</v>
      </c>
      <c r="J60" s="209" t="s">
        <v>390</v>
      </c>
      <c r="K60" s="212" t="s">
        <v>390</v>
      </c>
      <c r="L60" s="213" t="s">
        <v>390</v>
      </c>
      <c r="M60" s="214" t="s">
        <v>390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NW</v>
      </c>
      <c r="C61" s="216" t="s">
        <v>341</v>
      </c>
      <c r="D61" s="216" t="s">
        <v>342</v>
      </c>
      <c r="E61" s="208" t="s">
        <v>44</v>
      </c>
      <c r="F61" s="209" t="s">
        <v>186</v>
      </c>
      <c r="G61" s="210">
        <v>1.242123099965181E-3</v>
      </c>
      <c r="H61" s="211" t="s">
        <v>390</v>
      </c>
      <c r="I61" s="209" t="s">
        <v>390</v>
      </c>
      <c r="J61" s="209" t="s">
        <v>390</v>
      </c>
      <c r="K61" s="212" t="s">
        <v>390</v>
      </c>
      <c r="L61" s="213" t="s">
        <v>390</v>
      </c>
      <c r="M61" s="214" t="s">
        <v>390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NW</v>
      </c>
      <c r="C62" s="216" t="s">
        <v>343</v>
      </c>
      <c r="D62" s="216" t="s">
        <v>344</v>
      </c>
      <c r="E62" s="208" t="s">
        <v>44</v>
      </c>
      <c r="F62" s="209" t="s">
        <v>186</v>
      </c>
      <c r="G62" s="210">
        <v>8.187011163519096E-5</v>
      </c>
      <c r="H62" s="211" t="s">
        <v>390</v>
      </c>
      <c r="I62" s="209" t="s">
        <v>390</v>
      </c>
      <c r="J62" s="209" t="s">
        <v>390</v>
      </c>
      <c r="K62" s="212" t="s">
        <v>390</v>
      </c>
      <c r="L62" s="213" t="s">
        <v>390</v>
      </c>
      <c r="M62" s="214" t="s">
        <v>390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NW</v>
      </c>
      <c r="C63" s="216" t="s">
        <v>345</v>
      </c>
      <c r="D63" s="216" t="s">
        <v>346</v>
      </c>
      <c r="E63" s="208" t="s">
        <v>44</v>
      </c>
      <c r="F63" s="209" t="s">
        <v>186</v>
      </c>
      <c r="G63" s="210">
        <v>0</v>
      </c>
      <c r="H63" s="211" t="s">
        <v>390</v>
      </c>
      <c r="I63" s="209" t="s">
        <v>390</v>
      </c>
      <c r="J63" s="209" t="s">
        <v>390</v>
      </c>
      <c r="K63" s="212" t="s">
        <v>390</v>
      </c>
      <c r="L63" s="213" t="s">
        <v>390</v>
      </c>
      <c r="M63" s="214" t="s">
        <v>390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NW</v>
      </c>
      <c r="C64" s="216" t="s">
        <v>347</v>
      </c>
      <c r="D64" s="216" t="s">
        <v>348</v>
      </c>
      <c r="E64" s="208" t="s">
        <v>44</v>
      </c>
      <c r="F64" s="209" t="s">
        <v>186</v>
      </c>
      <c r="G64" s="210">
        <v>0</v>
      </c>
      <c r="H64" s="211" t="s">
        <v>390</v>
      </c>
      <c r="I64" s="209" t="s">
        <v>390</v>
      </c>
      <c r="J64" s="209" t="s">
        <v>390</v>
      </c>
      <c r="K64" s="212" t="s">
        <v>390</v>
      </c>
      <c r="L64" s="213" t="s">
        <v>390</v>
      </c>
      <c r="M64" s="214" t="s">
        <v>390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NW</v>
      </c>
      <c r="C65" s="216" t="s">
        <v>349</v>
      </c>
      <c r="D65" s="216" t="s">
        <v>350</v>
      </c>
      <c r="E65" s="208" t="s">
        <v>44</v>
      </c>
      <c r="F65" s="209" t="s">
        <v>186</v>
      </c>
      <c r="G65" s="210">
        <v>0</v>
      </c>
      <c r="H65" s="211" t="s">
        <v>390</v>
      </c>
      <c r="I65" s="209" t="s">
        <v>390</v>
      </c>
      <c r="J65" s="209" t="s">
        <v>390</v>
      </c>
      <c r="K65" s="212" t="s">
        <v>390</v>
      </c>
      <c r="L65" s="213" t="s">
        <v>390</v>
      </c>
      <c r="M65" s="214" t="s">
        <v>390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NW</v>
      </c>
      <c r="C66" s="216" t="s">
        <v>351</v>
      </c>
      <c r="D66" s="216" t="s">
        <v>352</v>
      </c>
      <c r="E66" s="208" t="s">
        <v>46</v>
      </c>
      <c r="F66" s="209" t="s">
        <v>186</v>
      </c>
      <c r="G66" s="210">
        <v>0</v>
      </c>
      <c r="H66" s="211" t="s">
        <v>390</v>
      </c>
      <c r="I66" s="209" t="s">
        <v>390</v>
      </c>
      <c r="J66" s="209" t="s">
        <v>390</v>
      </c>
      <c r="K66" s="212" t="s">
        <v>390</v>
      </c>
      <c r="L66" s="213" t="s">
        <v>390</v>
      </c>
      <c r="M66" s="214" t="s">
        <v>390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NW</v>
      </c>
      <c r="C67" s="216" t="s">
        <v>353</v>
      </c>
      <c r="D67" s="216" t="s">
        <v>354</v>
      </c>
      <c r="E67" s="208" t="s">
        <v>46</v>
      </c>
      <c r="F67" s="209" t="s">
        <v>186</v>
      </c>
      <c r="G67" s="210">
        <v>0</v>
      </c>
      <c r="H67" s="211" t="s">
        <v>390</v>
      </c>
      <c r="I67" s="209" t="s">
        <v>390</v>
      </c>
      <c r="J67" s="209" t="s">
        <v>390</v>
      </c>
      <c r="K67" s="212" t="s">
        <v>390</v>
      </c>
      <c r="L67" s="213" t="s">
        <v>390</v>
      </c>
      <c r="M67" s="214" t="s">
        <v>390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NW</v>
      </c>
      <c r="C68" s="216" t="s">
        <v>355</v>
      </c>
      <c r="D68" s="216" t="s">
        <v>356</v>
      </c>
      <c r="E68" s="208" t="s">
        <v>44</v>
      </c>
      <c r="F68" s="209" t="s">
        <v>186</v>
      </c>
      <c r="G68" s="210">
        <v>4.1874174739898518E-2</v>
      </c>
      <c r="H68" s="211" t="s">
        <v>390</v>
      </c>
      <c r="I68" s="209" t="s">
        <v>390</v>
      </c>
      <c r="J68" s="209" t="s">
        <v>390</v>
      </c>
      <c r="K68" s="212" t="s">
        <v>390</v>
      </c>
      <c r="L68" s="213" t="s">
        <v>390</v>
      </c>
      <c r="M68" s="214" t="s">
        <v>390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NW</v>
      </c>
      <c r="C69" s="216" t="s">
        <v>357</v>
      </c>
      <c r="D69" s="216" t="s">
        <v>358</v>
      </c>
      <c r="E69" s="208" t="s">
        <v>44</v>
      </c>
      <c r="F69" s="209" t="s">
        <v>186</v>
      </c>
      <c r="G69" s="210">
        <v>0.63530974488190728</v>
      </c>
      <c r="H69" s="211" t="s">
        <v>390</v>
      </c>
      <c r="I69" s="209" t="s">
        <v>390</v>
      </c>
      <c r="J69" s="209" t="s">
        <v>390</v>
      </c>
      <c r="K69" s="212" t="s">
        <v>390</v>
      </c>
      <c r="L69" s="213" t="s">
        <v>390</v>
      </c>
      <c r="M69" s="214" t="s">
        <v>390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NW</v>
      </c>
      <c r="C70" s="216" t="s">
        <v>359</v>
      </c>
      <c r="D70" s="216" t="s">
        <v>360</v>
      </c>
      <c r="E70" s="208" t="s">
        <v>44</v>
      </c>
      <c r="F70" s="209" t="s">
        <v>186</v>
      </c>
      <c r="G70" s="210">
        <v>0.31844862358478881</v>
      </c>
      <c r="H70" s="211" t="s">
        <v>390</v>
      </c>
      <c r="I70" s="209" t="s">
        <v>390</v>
      </c>
      <c r="J70" s="209" t="s">
        <v>390</v>
      </c>
      <c r="K70" s="212" t="s">
        <v>390</v>
      </c>
      <c r="L70" s="213" t="s">
        <v>390</v>
      </c>
      <c r="M70" s="214" t="s">
        <v>390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NW</v>
      </c>
      <c r="C71" s="216" t="s">
        <v>361</v>
      </c>
      <c r="D71" s="216" t="s">
        <v>362</v>
      </c>
      <c r="E71" s="208" t="s">
        <v>44</v>
      </c>
      <c r="F71" s="209" t="s">
        <v>186</v>
      </c>
      <c r="G71" s="210">
        <v>0</v>
      </c>
      <c r="H71" s="211" t="s">
        <v>390</v>
      </c>
      <c r="I71" s="209" t="s">
        <v>390</v>
      </c>
      <c r="J71" s="209" t="s">
        <v>390</v>
      </c>
      <c r="K71" s="212" t="s">
        <v>390</v>
      </c>
      <c r="L71" s="213" t="s">
        <v>390</v>
      </c>
      <c r="M71" s="214" t="s">
        <v>390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NW</v>
      </c>
      <c r="C72" s="216" t="s">
        <v>363</v>
      </c>
      <c r="D72" s="216" t="s">
        <v>364</v>
      </c>
      <c r="E72" s="208" t="s">
        <v>44</v>
      </c>
      <c r="F72" s="209" t="s">
        <v>186</v>
      </c>
      <c r="G72" s="210">
        <v>0</v>
      </c>
      <c r="H72" s="211" t="s">
        <v>390</v>
      </c>
      <c r="I72" s="209" t="s">
        <v>390</v>
      </c>
      <c r="J72" s="209" t="s">
        <v>390</v>
      </c>
      <c r="K72" s="212" t="s">
        <v>390</v>
      </c>
      <c r="L72" s="213" t="s">
        <v>390</v>
      </c>
      <c r="M72" s="214" t="s">
        <v>390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NW</v>
      </c>
      <c r="C73" s="216" t="s">
        <v>365</v>
      </c>
      <c r="D73" s="216" t="s">
        <v>366</v>
      </c>
      <c r="E73" s="208" t="s">
        <v>44</v>
      </c>
      <c r="F73" s="209" t="s">
        <v>186</v>
      </c>
      <c r="G73" s="210">
        <v>0</v>
      </c>
      <c r="H73" s="211" t="s">
        <v>390</v>
      </c>
      <c r="I73" s="209" t="s">
        <v>390</v>
      </c>
      <c r="J73" s="209" t="s">
        <v>390</v>
      </c>
      <c r="K73" s="212" t="s">
        <v>390</v>
      </c>
      <c r="L73" s="213" t="s">
        <v>390</v>
      </c>
      <c r="M73" s="214" t="s">
        <v>390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NW</v>
      </c>
      <c r="C74" s="216" t="s">
        <v>367</v>
      </c>
      <c r="D74" s="216" t="s">
        <v>368</v>
      </c>
      <c r="E74" s="208" t="s">
        <v>46</v>
      </c>
      <c r="F74" s="209" t="s">
        <v>186</v>
      </c>
      <c r="G74" s="210">
        <v>0</v>
      </c>
      <c r="H74" s="211" t="s">
        <v>390</v>
      </c>
      <c r="I74" s="209" t="s">
        <v>390</v>
      </c>
      <c r="J74" s="209" t="s">
        <v>390</v>
      </c>
      <c r="K74" s="212" t="s">
        <v>390</v>
      </c>
      <c r="L74" s="213" t="s">
        <v>390</v>
      </c>
      <c r="M74" s="214" t="s">
        <v>390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NW</v>
      </c>
      <c r="C75" s="216" t="s">
        <v>369</v>
      </c>
      <c r="D75" s="216" t="s">
        <v>370</v>
      </c>
      <c r="E75" s="208" t="s">
        <v>46</v>
      </c>
      <c r="F75" s="209" t="s">
        <v>186</v>
      </c>
      <c r="G75" s="210">
        <v>0</v>
      </c>
      <c r="H75" s="211" t="s">
        <v>390</v>
      </c>
      <c r="I75" s="209" t="s">
        <v>390</v>
      </c>
      <c r="J75" s="209" t="s">
        <v>390</v>
      </c>
      <c r="K75" s="212" t="s">
        <v>390</v>
      </c>
      <c r="L75" s="213" t="s">
        <v>390</v>
      </c>
      <c r="M75" s="214" t="s">
        <v>390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NW</v>
      </c>
      <c r="C76" s="216" t="s">
        <v>371</v>
      </c>
      <c r="D76" s="216" t="s">
        <v>372</v>
      </c>
      <c r="E76" s="208" t="s">
        <v>44</v>
      </c>
      <c r="F76" s="209" t="s">
        <v>186</v>
      </c>
      <c r="G76" s="210">
        <v>1.7514128E-2</v>
      </c>
      <c r="H76" s="211" t="s">
        <v>390</v>
      </c>
      <c r="I76" s="209" t="s">
        <v>390</v>
      </c>
      <c r="J76" s="209" t="s">
        <v>390</v>
      </c>
      <c r="K76" s="212" t="s">
        <v>390</v>
      </c>
      <c r="L76" s="213" t="s">
        <v>390</v>
      </c>
      <c r="M76" s="214" t="s">
        <v>390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NW</v>
      </c>
      <c r="C77" s="216" t="s">
        <v>373</v>
      </c>
      <c r="D77" s="216" t="s">
        <v>374</v>
      </c>
      <c r="E77" s="208" t="s">
        <v>46</v>
      </c>
      <c r="F77" s="209" t="s">
        <v>186</v>
      </c>
      <c r="G77" s="210">
        <v>0</v>
      </c>
      <c r="H77" s="211" t="s">
        <v>390</v>
      </c>
      <c r="I77" s="209" t="s">
        <v>390</v>
      </c>
      <c r="J77" s="209" t="s">
        <v>390</v>
      </c>
      <c r="K77" s="212" t="s">
        <v>390</v>
      </c>
      <c r="L77" s="213" t="s">
        <v>390</v>
      </c>
      <c r="M77" s="214" t="s">
        <v>390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NW</v>
      </c>
      <c r="C78" s="216" t="s">
        <v>375</v>
      </c>
      <c r="D78" s="216" t="s">
        <v>376</v>
      </c>
      <c r="E78" s="208" t="s">
        <v>46</v>
      </c>
      <c r="F78" s="209" t="s">
        <v>186</v>
      </c>
      <c r="G78" s="210">
        <v>0</v>
      </c>
      <c r="H78" s="211" t="s">
        <v>390</v>
      </c>
      <c r="I78" s="209" t="s">
        <v>390</v>
      </c>
      <c r="J78" s="209" t="s">
        <v>390</v>
      </c>
      <c r="K78" s="212" t="s">
        <v>390</v>
      </c>
      <c r="L78" s="213" t="s">
        <v>390</v>
      </c>
      <c r="M78" s="214" t="s">
        <v>390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NW</v>
      </c>
      <c r="C79" s="216" t="s">
        <v>377</v>
      </c>
      <c r="D79" s="216" t="s">
        <v>378</v>
      </c>
      <c r="E79" s="208" t="s">
        <v>46</v>
      </c>
      <c r="F79" s="209" t="s">
        <v>186</v>
      </c>
      <c r="G79" s="210">
        <v>0</v>
      </c>
      <c r="H79" s="211" t="s">
        <v>390</v>
      </c>
      <c r="I79" s="209" t="s">
        <v>390</v>
      </c>
      <c r="J79" s="209" t="s">
        <v>390</v>
      </c>
      <c r="K79" s="212" t="s">
        <v>390</v>
      </c>
      <c r="L79" s="213" t="s">
        <v>390</v>
      </c>
      <c r="M79" s="214" t="s">
        <v>390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NW</v>
      </c>
      <c r="C80" s="216" t="s">
        <v>379</v>
      </c>
      <c r="D80" s="216" t="s">
        <v>380</v>
      </c>
      <c r="E80" s="208" t="s">
        <v>46</v>
      </c>
      <c r="F80" s="209" t="s">
        <v>186</v>
      </c>
      <c r="G80" s="210">
        <v>0</v>
      </c>
      <c r="H80" s="211" t="s">
        <v>390</v>
      </c>
      <c r="I80" s="209" t="s">
        <v>390</v>
      </c>
      <c r="J80" s="209" t="s">
        <v>390</v>
      </c>
      <c r="K80" s="212" t="s">
        <v>390</v>
      </c>
      <c r="L80" s="213" t="s">
        <v>390</v>
      </c>
      <c r="M80" s="214" t="s">
        <v>390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NW</v>
      </c>
      <c r="C81" s="216" t="s">
        <v>381</v>
      </c>
      <c r="D81" s="216" t="s">
        <v>382</v>
      </c>
      <c r="E81" s="208" t="s">
        <v>46</v>
      </c>
      <c r="F81" s="209" t="s">
        <v>186</v>
      </c>
      <c r="G81" s="210">
        <v>0</v>
      </c>
      <c r="H81" s="211" t="s">
        <v>390</v>
      </c>
      <c r="I81" s="209" t="s">
        <v>390</v>
      </c>
      <c r="J81" s="209" t="s">
        <v>390</v>
      </c>
      <c r="K81" s="212" t="s">
        <v>390</v>
      </c>
      <c r="L81" s="213" t="s">
        <v>390</v>
      </c>
      <c r="M81" s="214" t="s">
        <v>390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216" t="str">
        <f t="shared" ref="A82:B82" si="6">A81</f>
        <v>GD</v>
      </c>
      <c r="B82" s="216" t="str">
        <f t="shared" si="6"/>
        <v>NW</v>
      </c>
      <c r="C82" s="216" t="s">
        <v>383</v>
      </c>
      <c r="D82" s="216" t="s">
        <v>384</v>
      </c>
      <c r="E82" s="208" t="s">
        <v>46</v>
      </c>
      <c r="F82" s="209" t="s">
        <v>186</v>
      </c>
      <c r="G82" s="210">
        <v>0</v>
      </c>
      <c r="H82" s="211" t="s">
        <v>390</v>
      </c>
      <c r="I82" s="209" t="s">
        <v>390</v>
      </c>
      <c r="J82" s="209" t="s">
        <v>390</v>
      </c>
      <c r="K82" s="212" t="s">
        <v>390</v>
      </c>
      <c r="L82" s="213" t="s">
        <v>390</v>
      </c>
      <c r="M82" s="214" t="s">
        <v>390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191" t="str">
        <f>IF('4_FD_Input_Sheet'!A83=0,"-",'4_FD_Input_Sheet'!A83)</f>
        <v>-</v>
      </c>
      <c r="B83" s="191" t="str">
        <f>IF('4_FD_Input_Sheet'!B83=0,"-",'4_FD_Input_Sheet'!B83)</f>
        <v>-</v>
      </c>
      <c r="C83" s="191" t="s">
        <v>237</v>
      </c>
      <c r="D83" s="191" t="str">
        <f>IF('4_FD_Input_Sheet'!C83=0,"-",'4_FD_Input_Sheet'!C83)</f>
        <v>-</v>
      </c>
      <c r="E83" s="192">
        <f>'4_FD_Input_Sheet'!D83</f>
        <v>0</v>
      </c>
      <c r="F83" s="184">
        <f>'4_FD_Input_Sheet'!E83</f>
        <v>0</v>
      </c>
      <c r="G83" s="120">
        <f>'4_FD_Input_Sheet'!F83</f>
        <v>0</v>
      </c>
      <c r="H83" s="183">
        <f>'4_FD_Input_Sheet'!G83</f>
        <v>0</v>
      </c>
      <c r="I83" s="184">
        <f>'4_FD_Input_Sheet'!H83</f>
        <v>0</v>
      </c>
      <c r="J83" s="184">
        <f>'4_FD_Input_Sheet'!I83</f>
        <v>0</v>
      </c>
      <c r="K83" s="185">
        <f>'4_FD_Input_Sheet'!J83</f>
        <v>0</v>
      </c>
      <c r="L83" s="186">
        <f>'4_FD_Input_Sheet'!K83</f>
        <v>0</v>
      </c>
      <c r="M83" s="187">
        <f>'4_FD_Input_Sheet'!L83</f>
        <v>0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237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237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237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237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237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237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237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237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237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2" priority="21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3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A113:D114 A17:D82</xm:sqref>
        </x14:conditionalFormatting>
        <x14:conditionalFormatting xmlns:xm="http://schemas.microsoft.com/office/excel/2006/main">
          <x14:cfRule type="expression" priority="25" id="{799F60CD-17DC-4883-932D-E662083FFEB4}">
            <xm:f>A83='4_FD_Input_Sheet'!A83</xm:f>
            <x14:dxf>
              <fill>
                <patternFill>
                  <bgColor theme="0"/>
                </patternFill>
              </fill>
            </x14:dxf>
          </x14:cfRule>
          <xm:sqref>A83:D499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A50DD26-3E89-484D-9A8F-2B396A76FA95}"/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5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6.xml><?xml version="1.0" encoding="utf-8"?>
<ds:datastoreItem xmlns:ds="http://schemas.openxmlformats.org/officeDocument/2006/customXml" ds:itemID="{83E7713B-FBC5-44B7-914E-A0DADB8F012F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Neill Guha</cp:lastModifiedBy>
  <dcterms:created xsi:type="dcterms:W3CDTF">2020-11-17T17:00:42Z</dcterms:created>
  <dcterms:modified xsi:type="dcterms:W3CDTF">2022-01-28T17:46:52Z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d2bde810-4c15-4eb6-aa3c-0551a1bf3ad5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