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7BCE6D76-1E10-4294-AB16-C90E3BAB71D1}" xr6:coauthVersionLast="47" xr6:coauthVersionMax="47" xr10:uidLastSave="{00000000-0000-0000-0000-000000000000}"/>
  <bookViews>
    <workbookView xWindow="-110" yWindow="-110" windowWidth="19420" windowHeight="10420" tabRatio="880" firstSheet="2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" i="2" l="1"/>
  <c r="D17" i="2"/>
  <c r="D18" i="2" s="1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F116" i="7"/>
  <c r="G116" i="7"/>
  <c r="H116" i="7"/>
  <c r="F117" i="7"/>
  <c r="G117" i="7"/>
  <c r="H117" i="7"/>
  <c r="F118" i="7"/>
  <c r="G118" i="7"/>
  <c r="H118" i="7"/>
  <c r="F119" i="7"/>
  <c r="G119" i="7"/>
  <c r="H119" i="7"/>
  <c r="F120" i="7"/>
  <c r="G120" i="7"/>
  <c r="H120" i="7"/>
  <c r="F121" i="7"/>
  <c r="G121" i="7"/>
  <c r="H121" i="7"/>
  <c r="F109" i="7"/>
  <c r="G109" i="7"/>
  <c r="H109" i="7"/>
  <c r="F110" i="7"/>
  <c r="G110" i="7"/>
  <c r="H110" i="7"/>
  <c r="F111" i="7"/>
  <c r="G111" i="7"/>
  <c r="H111" i="7"/>
  <c r="F112" i="7"/>
  <c r="G112" i="7"/>
  <c r="H112" i="7"/>
  <c r="F113" i="7"/>
  <c r="G113" i="7"/>
  <c r="H113" i="7"/>
  <c r="F114" i="7"/>
  <c r="G114" i="7"/>
  <c r="H114" i="7"/>
  <c r="F115" i="7"/>
  <c r="G115" i="7"/>
  <c r="H115" i="7"/>
  <c r="A115" i="17" l="1"/>
  <c r="A116" i="17" s="1"/>
  <c r="B115" i="17"/>
  <c r="B116" i="17"/>
  <c r="I121" i="7" l="1"/>
  <c r="I120" i="7"/>
  <c r="E109" i="3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F119" i="3" l="1"/>
  <c r="F111" i="3"/>
  <c r="M111" i="3" s="1"/>
  <c r="T111" i="3" s="1"/>
  <c r="G111" i="3" s="1"/>
  <c r="F110" i="3"/>
  <c r="M110" i="3" s="1"/>
  <c r="T110" i="3" s="1"/>
  <c r="G110" i="3" s="1"/>
  <c r="F117" i="3"/>
  <c r="M117" i="3" s="1"/>
  <c r="T117" i="3" s="1"/>
  <c r="G117" i="3" s="1"/>
  <c r="F116" i="3"/>
  <c r="M116" i="3" s="1"/>
  <c r="T116" i="3" s="1"/>
  <c r="G116" i="3" s="1"/>
  <c r="F115" i="3"/>
  <c r="M115" i="3" s="1"/>
  <c r="T115" i="3" s="1"/>
  <c r="G115" i="3" s="1"/>
  <c r="F114" i="3"/>
  <c r="M114" i="3" s="1"/>
  <c r="T114" i="3" s="1"/>
  <c r="G114" i="3" s="1"/>
  <c r="F113" i="3"/>
  <c r="M113" i="3" s="1"/>
  <c r="T113" i="3" s="1"/>
  <c r="G113" i="3" s="1"/>
  <c r="F109" i="3"/>
  <c r="M109" i="3" s="1"/>
  <c r="T109" i="3" s="1"/>
  <c r="G109" i="3" s="1"/>
  <c r="F112" i="3"/>
  <c r="M112" i="3" s="1"/>
  <c r="T112" i="3" s="1"/>
  <c r="G112" i="3" s="1"/>
  <c r="F118" i="3"/>
  <c r="M118" i="3" s="1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O87" i="3"/>
  <c r="P87" i="3"/>
  <c r="Q87" i="3"/>
  <c r="R87" i="3"/>
  <c r="S87" i="3"/>
  <c r="E88" i="3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E98" i="7" s="1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E102" i="7" s="1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E105" i="7" s="1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E87" i="7"/>
  <c r="F87" i="7"/>
  <c r="J87" i="7" s="1"/>
  <c r="G87" i="7"/>
  <c r="K87" i="7" s="1"/>
  <c r="H87" i="7"/>
  <c r="O87" i="7" s="1"/>
  <c r="V87" i="7" s="1"/>
  <c r="L87" i="7" s="1"/>
  <c r="E88" i="7"/>
  <c r="F88" i="7"/>
  <c r="G88" i="7"/>
  <c r="K88" i="7" s="1"/>
  <c r="H88" i="7"/>
  <c r="O88" i="7" s="1"/>
  <c r="V88" i="7" s="1"/>
  <c r="L88" i="7" s="1"/>
  <c r="J88" i="7"/>
  <c r="F89" i="7"/>
  <c r="J89" i="7" s="1"/>
  <c r="G89" i="7"/>
  <c r="K89" i="7" s="1"/>
  <c r="H89" i="7"/>
  <c r="O89" i="7" s="1"/>
  <c r="V89" i="7" s="1"/>
  <c r="L89" i="7" s="1"/>
  <c r="F90" i="7"/>
  <c r="J90" i="7" s="1"/>
  <c r="G90" i="7"/>
  <c r="H90" i="7"/>
  <c r="O90" i="7" s="1"/>
  <c r="V90" i="7" s="1"/>
  <c r="L90" i="7" s="1"/>
  <c r="K90" i="7"/>
  <c r="E91" i="7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F105" i="7"/>
  <c r="G105" i="7"/>
  <c r="K105" i="7" s="1"/>
  <c r="H105" i="7"/>
  <c r="O105" i="7" s="1"/>
  <c r="V105" i="7" s="1"/>
  <c r="L105" i="7" s="1"/>
  <c r="J105" i="7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82" i="7" l="1"/>
  <c r="I82" i="3" s="1"/>
  <c r="M119" i="3"/>
  <c r="T119" i="3" s="1"/>
  <c r="G119" i="3" s="1"/>
  <c r="M81" i="7"/>
  <c r="I81" i="3" s="1"/>
  <c r="M79" i="7"/>
  <c r="I79" i="3" s="1"/>
  <c r="M106" i="7"/>
  <c r="I106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E121" i="3"/>
  <c r="F121" i="3"/>
  <c r="M121" i="3" s="1"/>
  <c r="T121" i="3" s="1"/>
  <c r="G121" i="3" s="1"/>
  <c r="F101" i="3" l="1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48" i="3" l="1"/>
  <c r="C47" i="3"/>
  <c r="C46" i="3"/>
  <c r="C45" i="3"/>
  <c r="C44" i="3"/>
  <c r="C43" i="3"/>
  <c r="C42" i="3"/>
  <c r="C41" i="3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A92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A104" i="17" s="1"/>
  <c r="A105" i="17" s="1"/>
  <c r="A106" i="17" s="1"/>
  <c r="A107" i="17" s="1"/>
  <c r="A108" i="17" s="1"/>
  <c r="A109" i="17" s="1"/>
  <c r="A110" i="17" s="1"/>
  <c r="A111" i="17" s="1"/>
  <c r="A112" i="17" s="1"/>
  <c r="A113" i="17" s="1"/>
  <c r="A114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86" i="17" s="1"/>
  <c r="B87" i="17" s="1"/>
  <c r="B88" i="17" s="1"/>
  <c r="B89" i="17" s="1"/>
  <c r="B90" i="17" s="1"/>
  <c r="B91" i="17" s="1"/>
  <c r="B92" i="17" s="1"/>
  <c r="B93" i="17" s="1"/>
  <c r="B94" i="17" s="1"/>
  <c r="B95" i="17" s="1"/>
  <c r="B96" i="17" s="1"/>
  <c r="B97" i="17" s="1"/>
  <c r="B98" i="17" s="1"/>
  <c r="B99" i="17" s="1"/>
  <c r="B100" i="17" s="1"/>
  <c r="B101" i="17" s="1"/>
  <c r="B102" i="17" s="1"/>
  <c r="B103" i="17" s="1"/>
  <c r="B104" i="17" s="1"/>
  <c r="B105" i="17" s="1"/>
  <c r="B106" i="17" s="1"/>
  <c r="B107" i="17" s="1"/>
  <c r="B108" i="17" s="1"/>
  <c r="B109" i="17" s="1"/>
  <c r="B110" i="17" s="1"/>
  <c r="B111" i="17" s="1"/>
  <c r="B112" i="17" s="1"/>
  <c r="B113" i="17" s="1"/>
  <c r="B114" i="17" s="1"/>
  <c r="F117" i="17" l="1"/>
  <c r="E122" i="3" s="1"/>
  <c r="F118" i="17"/>
  <c r="E123" i="3" s="1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A117" i="17" l="1"/>
  <c r="B117" i="17"/>
  <c r="D117" i="17"/>
  <c r="C122" i="3" s="1"/>
  <c r="E117" i="17"/>
  <c r="D122" i="3" s="1"/>
  <c r="G117" i="17"/>
  <c r="F122" i="3" s="1"/>
  <c r="M122" i="3" s="1"/>
  <c r="T122" i="3" s="1"/>
  <c r="G122" i="3" s="1"/>
  <c r="H117" i="17"/>
  <c r="I117" i="17"/>
  <c r="J117" i="17"/>
  <c r="K117" i="17"/>
  <c r="L117" i="17"/>
  <c r="M117" i="17"/>
  <c r="A118" i="17"/>
  <c r="B118" i="17"/>
  <c r="D118" i="17"/>
  <c r="C123" i="3" s="1"/>
  <c r="E118" i="17"/>
  <c r="D123" i="3" s="1"/>
  <c r="G118" i="17"/>
  <c r="F123" i="3" s="1"/>
  <c r="M123" i="3" s="1"/>
  <c r="T123" i="3" s="1"/>
  <c r="G123" i="3" s="1"/>
  <c r="H118" i="17"/>
  <c r="I118" i="17"/>
  <c r="J118" i="17"/>
  <c r="K118" i="17"/>
  <c r="L118" i="17"/>
  <c r="M118" i="17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47" i="3" l="1"/>
  <c r="B147" i="3"/>
  <c r="B173" i="3"/>
  <c r="A173" i="3"/>
  <c r="B165" i="3"/>
  <c r="A165" i="3"/>
  <c r="B157" i="3"/>
  <c r="A157" i="3"/>
  <c r="B149" i="3"/>
  <c r="A149" i="3"/>
  <c r="B141" i="3"/>
  <c r="A141" i="3"/>
  <c r="B133" i="3"/>
  <c r="A133" i="3"/>
  <c r="B125" i="3"/>
  <c r="A125" i="3"/>
  <c r="A171" i="3"/>
  <c r="B171" i="3"/>
  <c r="A152" i="3"/>
  <c r="B152" i="3"/>
  <c r="A128" i="3"/>
  <c r="B128" i="3"/>
  <c r="A170" i="3"/>
  <c r="B170" i="3"/>
  <c r="B162" i="3"/>
  <c r="A162" i="3"/>
  <c r="A154" i="3"/>
  <c r="B154" i="3"/>
  <c r="B146" i="3"/>
  <c r="A146" i="3"/>
  <c r="B138" i="3"/>
  <c r="A138" i="3"/>
  <c r="B130" i="3"/>
  <c r="A130" i="3"/>
  <c r="B122" i="3"/>
  <c r="A122" i="3"/>
  <c r="A123" i="3"/>
  <c r="B123" i="3"/>
  <c r="B168" i="3"/>
  <c r="A168" i="3"/>
  <c r="A160" i="3"/>
  <c r="B160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A164" i="3"/>
  <c r="B164" i="3"/>
  <c r="A156" i="3"/>
  <c r="B156" i="3"/>
  <c r="M150" i="3"/>
  <c r="T150" i="3" s="1"/>
  <c r="G150" i="3" s="1"/>
  <c r="A148" i="3"/>
  <c r="B148" i="3"/>
  <c r="M142" i="3"/>
  <c r="T142" i="3" s="1"/>
  <c r="G142" i="3" s="1"/>
  <c r="A140" i="3"/>
  <c r="B140" i="3"/>
  <c r="M134" i="3"/>
  <c r="T134" i="3" s="1"/>
  <c r="G134" i="3" s="1"/>
  <c r="A132" i="3"/>
  <c r="B132" i="3"/>
  <c r="M126" i="3"/>
  <c r="T126" i="3" s="1"/>
  <c r="G126" i="3" s="1"/>
  <c r="A124" i="3"/>
  <c r="B124" i="3"/>
  <c r="A163" i="3"/>
  <c r="B163" i="3"/>
  <c r="A139" i="3"/>
  <c r="B139" i="3"/>
  <c r="A144" i="3"/>
  <c r="B144" i="3"/>
  <c r="B169" i="3"/>
  <c r="A169" i="3"/>
  <c r="A161" i="3"/>
  <c r="B161" i="3"/>
  <c r="B153" i="3"/>
  <c r="A153" i="3"/>
  <c r="A145" i="3"/>
  <c r="B145" i="3"/>
  <c r="A137" i="3"/>
  <c r="B137" i="3"/>
  <c r="A129" i="3"/>
  <c r="B129" i="3"/>
  <c r="A155" i="3"/>
  <c r="B155" i="3"/>
  <c r="A131" i="3"/>
  <c r="B131" i="3"/>
  <c r="M162" i="3"/>
  <c r="T162" i="3" s="1"/>
  <c r="G162" i="3" s="1"/>
  <c r="A136" i="3"/>
  <c r="B136" i="3"/>
  <c r="A172" i="3"/>
  <c r="B172" i="3"/>
  <c r="B174" i="3"/>
  <c r="A174" i="3"/>
  <c r="B166" i="3"/>
  <c r="A166" i="3"/>
  <c r="A158" i="3"/>
  <c r="B158" i="3"/>
  <c r="B150" i="3"/>
  <c r="A150" i="3"/>
  <c r="B142" i="3"/>
  <c r="A142" i="3"/>
  <c r="B134" i="3"/>
  <c r="A134" i="3"/>
  <c r="B126" i="3"/>
  <c r="A126" i="3"/>
  <c r="D20" i="2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200" i="3" l="1"/>
  <c r="B200" i="3"/>
  <c r="A192" i="3"/>
  <c r="B192" i="3"/>
  <c r="A184" i="3"/>
  <c r="B184" i="3"/>
  <c r="B176" i="3"/>
  <c r="A176" i="3"/>
  <c r="A197" i="3"/>
  <c r="B197" i="3"/>
  <c r="A189" i="3"/>
  <c r="B189" i="3"/>
  <c r="A181" i="3"/>
  <c r="B181" i="3"/>
  <c r="A187" i="3"/>
  <c r="B187" i="3"/>
  <c r="A194" i="3"/>
  <c r="B194" i="3"/>
  <c r="A186" i="3"/>
  <c r="B186" i="3"/>
  <c r="B178" i="3"/>
  <c r="A178" i="3"/>
  <c r="A199" i="3"/>
  <c r="B199" i="3"/>
  <c r="A191" i="3"/>
  <c r="B191" i="3"/>
  <c r="A183" i="3"/>
  <c r="B183" i="3"/>
  <c r="A195" i="3"/>
  <c r="B195" i="3"/>
  <c r="A196" i="3"/>
  <c r="B196" i="3"/>
  <c r="A188" i="3"/>
  <c r="B188" i="3"/>
  <c r="A180" i="3"/>
  <c r="B180" i="3"/>
  <c r="A193" i="3"/>
  <c r="B193" i="3"/>
  <c r="A185" i="3"/>
  <c r="B185" i="3"/>
  <c r="B177" i="3"/>
  <c r="A177" i="3"/>
  <c r="A179" i="3"/>
  <c r="B179" i="3"/>
  <c r="A198" i="3"/>
  <c r="B198" i="3"/>
  <c r="A190" i="3"/>
  <c r="B190" i="3"/>
  <c r="A182" i="3"/>
  <c r="B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B413" i="3" s="1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A389" i="3" s="1"/>
  <c r="A389" i="7" s="1"/>
  <c r="C388" i="3"/>
  <c r="C387" i="3"/>
  <c r="C386" i="3"/>
  <c r="C386" i="8" s="1"/>
  <c r="C385" i="3"/>
  <c r="C384" i="3"/>
  <c r="C383" i="3"/>
  <c r="C382" i="3"/>
  <c r="C382" i="10" s="1"/>
  <c r="C381" i="3"/>
  <c r="B381" i="3" s="1"/>
  <c r="B381" i="12" s="1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A357" i="3" s="1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A325" i="3" s="1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B285" i="3" s="1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A261" i="3" s="1"/>
  <c r="A261" i="12" s="1"/>
  <c r="C260" i="3"/>
  <c r="C259" i="3"/>
  <c r="C258" i="3"/>
  <c r="C257" i="3"/>
  <c r="C256" i="3"/>
  <c r="C255" i="3"/>
  <c r="C254" i="3"/>
  <c r="C253" i="3"/>
  <c r="B253" i="3" s="1"/>
  <c r="B253" i="11" s="1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A229" i="3" s="1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O117" i="7"/>
  <c r="V117" i="7" s="1"/>
  <c r="L117" i="7" s="1"/>
  <c r="J117" i="7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K116" i="7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O115" i="7"/>
  <c r="V115" i="7" s="1"/>
  <c r="L115" i="7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O109" i="7"/>
  <c r="V109" i="7" s="1"/>
  <c r="L109" i="7" s="1"/>
  <c r="J109" i="7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I45" i="7"/>
  <c r="H45" i="3" s="1"/>
  <c r="J45" i="3" s="1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I44" i="7"/>
  <c r="H44" i="3" s="1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I43" i="7"/>
  <c r="H43" i="3" s="1"/>
  <c r="J43" i="3" s="1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I42" i="7"/>
  <c r="H42" i="3" s="1"/>
  <c r="J42" i="3" s="1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I41" i="7"/>
  <c r="H41" i="3" s="1"/>
  <c r="J41" i="3" s="1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I40" i="7"/>
  <c r="H40" i="3" s="1"/>
  <c r="J40" i="3" s="1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I39" i="7"/>
  <c r="H39" i="3" s="1"/>
  <c r="J39" i="3" s="1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I38" i="7"/>
  <c r="H38" i="3" s="1"/>
  <c r="J38" i="3" s="1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I37" i="7"/>
  <c r="H37" i="3" s="1"/>
  <c r="J37" i="3" s="1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I36" i="7"/>
  <c r="H36" i="3" s="1"/>
  <c r="J36" i="3" s="1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I35" i="7"/>
  <c r="H35" i="3" s="1"/>
  <c r="J35" i="3" s="1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A293" i="3"/>
  <c r="A293" i="12" s="1"/>
  <c r="B317" i="3"/>
  <c r="B317" i="10" s="1"/>
  <c r="B349" i="3"/>
  <c r="B349" i="10" s="1"/>
  <c r="A421" i="3"/>
  <c r="A421" i="10" s="1"/>
  <c r="B445" i="3"/>
  <c r="B477" i="3"/>
  <c r="B477" i="12" s="1"/>
  <c r="B139" i="9"/>
  <c r="A163" i="13"/>
  <c r="A195" i="12"/>
  <c r="B235" i="3"/>
  <c r="B237" i="14" s="1"/>
  <c r="A235" i="3"/>
  <c r="B299" i="3"/>
  <c r="B299" i="8" s="1"/>
  <c r="A299" i="3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B291" i="3"/>
  <c r="A291" i="3"/>
  <c r="A291" i="7" s="1"/>
  <c r="B307" i="3"/>
  <c r="A307" i="3"/>
  <c r="B339" i="3"/>
  <c r="B341" i="14" s="1"/>
  <c r="A339" i="3"/>
  <c r="A339" i="8" s="1"/>
  <c r="B363" i="3"/>
  <c r="B363" i="7" s="1"/>
  <c r="A363" i="3"/>
  <c r="B387" i="3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B283" i="3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9" s="1"/>
  <c r="B212" i="3"/>
  <c r="B214" i="14" s="1"/>
  <c r="A220" i="3"/>
  <c r="A220" i="11" s="1"/>
  <c r="B220" i="3"/>
  <c r="B220" i="8" s="1"/>
  <c r="A228" i="3"/>
  <c r="A228" i="7" s="1"/>
  <c r="B228" i="3"/>
  <c r="A236" i="3"/>
  <c r="A236" i="9" s="1"/>
  <c r="B236" i="3"/>
  <c r="B236" i="11" s="1"/>
  <c r="A244" i="3"/>
  <c r="A244" i="7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8" i="14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7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3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8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10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E502" i="14" s="1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D498" i="14" s="1"/>
  <c r="F495" i="3"/>
  <c r="E495" i="3"/>
  <c r="D495" i="3"/>
  <c r="D497" i="14" s="1"/>
  <c r="F494" i="3"/>
  <c r="E494" i="3"/>
  <c r="D494" i="3"/>
  <c r="F493" i="3"/>
  <c r="E493" i="3"/>
  <c r="E495" i="14" s="1"/>
  <c r="D493" i="3"/>
  <c r="F492" i="3"/>
  <c r="E492" i="3"/>
  <c r="D492" i="3"/>
  <c r="D492" i="13" s="1"/>
  <c r="F491" i="3"/>
  <c r="E491" i="3"/>
  <c r="E491" i="13" s="1"/>
  <c r="D491" i="3"/>
  <c r="F490" i="3"/>
  <c r="E490" i="3"/>
  <c r="D490" i="3"/>
  <c r="F489" i="3"/>
  <c r="E489" i="3"/>
  <c r="E489" i="10" s="1"/>
  <c r="D489" i="3"/>
  <c r="F488" i="3"/>
  <c r="E488" i="3"/>
  <c r="E488" i="11" s="1"/>
  <c r="D488" i="3"/>
  <c r="D490" i="14" s="1"/>
  <c r="F487" i="3"/>
  <c r="E487" i="3"/>
  <c r="D487" i="3"/>
  <c r="D489" i="14" s="1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E486" i="14" s="1"/>
  <c r="D484" i="3"/>
  <c r="D484" i="11" s="1"/>
  <c r="F483" i="3"/>
  <c r="E483" i="3"/>
  <c r="D483" i="3"/>
  <c r="F482" i="3"/>
  <c r="F482" i="11" s="1"/>
  <c r="E482" i="3"/>
  <c r="D482" i="3"/>
  <c r="F481" i="3"/>
  <c r="E481" i="3"/>
  <c r="E481" i="8" s="1"/>
  <c r="D481" i="3"/>
  <c r="F480" i="3"/>
  <c r="E480" i="3"/>
  <c r="E480" i="11" s="1"/>
  <c r="D480" i="3"/>
  <c r="F479" i="3"/>
  <c r="E479" i="3"/>
  <c r="D479" i="3"/>
  <c r="F478" i="3"/>
  <c r="E478" i="3"/>
  <c r="D478" i="3"/>
  <c r="F477" i="3"/>
  <c r="E477" i="3"/>
  <c r="E479" i="14" s="1"/>
  <c r="D477" i="3"/>
  <c r="F476" i="3"/>
  <c r="E476" i="3"/>
  <c r="E478" i="14" s="1"/>
  <c r="D476" i="3"/>
  <c r="F475" i="3"/>
  <c r="E475" i="3"/>
  <c r="D475" i="3"/>
  <c r="F474" i="3"/>
  <c r="E474" i="3"/>
  <c r="D474" i="3"/>
  <c r="F473" i="3"/>
  <c r="F473" i="13" s="1"/>
  <c r="E473" i="3"/>
  <c r="E473" i="9" s="1"/>
  <c r="D473" i="3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D469" i="3"/>
  <c r="F468" i="3"/>
  <c r="E468" i="3"/>
  <c r="E470" i="14" s="1"/>
  <c r="D468" i="3"/>
  <c r="F467" i="3"/>
  <c r="E467" i="3"/>
  <c r="D467" i="3"/>
  <c r="F466" i="3"/>
  <c r="E466" i="3"/>
  <c r="D466" i="3"/>
  <c r="F465" i="3"/>
  <c r="E465" i="3"/>
  <c r="D465" i="3"/>
  <c r="F464" i="3"/>
  <c r="E464" i="3"/>
  <c r="E464" i="9" s="1"/>
  <c r="D464" i="3"/>
  <c r="D466" i="14" s="1"/>
  <c r="F463" i="3"/>
  <c r="E463" i="3"/>
  <c r="D463" i="3"/>
  <c r="D465" i="14" s="1"/>
  <c r="F462" i="3"/>
  <c r="F462" i="10" s="1"/>
  <c r="E462" i="3"/>
  <c r="E464" i="14" s="1"/>
  <c r="D462" i="3"/>
  <c r="F461" i="3"/>
  <c r="E461" i="3"/>
  <c r="E463" i="14" s="1"/>
  <c r="D461" i="3"/>
  <c r="F460" i="3"/>
  <c r="E460" i="3"/>
  <c r="E462" i="14" s="1"/>
  <c r="D460" i="3"/>
  <c r="D460" i="13" s="1"/>
  <c r="F459" i="3"/>
  <c r="E459" i="3"/>
  <c r="D459" i="3"/>
  <c r="F458" i="3"/>
  <c r="E458" i="3"/>
  <c r="D458" i="3"/>
  <c r="F457" i="3"/>
  <c r="M457" i="3" s="1"/>
  <c r="T457" i="3" s="1"/>
  <c r="G457" i="3" s="1"/>
  <c r="E457" i="3"/>
  <c r="D457" i="3"/>
  <c r="F456" i="3"/>
  <c r="E456" i="3"/>
  <c r="D456" i="3"/>
  <c r="D458" i="14" s="1"/>
  <c r="F455" i="3"/>
  <c r="E455" i="3"/>
  <c r="D455" i="3"/>
  <c r="D457" i="14" s="1"/>
  <c r="F454" i="3"/>
  <c r="E454" i="3"/>
  <c r="D454" i="3"/>
  <c r="F453" i="3"/>
  <c r="E453" i="3"/>
  <c r="E455" i="14" s="1"/>
  <c r="D453" i="3"/>
  <c r="F452" i="3"/>
  <c r="E452" i="3"/>
  <c r="E454" i="14" s="1"/>
  <c r="D452" i="3"/>
  <c r="F451" i="3"/>
  <c r="E451" i="3"/>
  <c r="E451" i="9" s="1"/>
  <c r="D451" i="3"/>
  <c r="F450" i="3"/>
  <c r="E450" i="3"/>
  <c r="D450" i="3"/>
  <c r="F449" i="3"/>
  <c r="E449" i="3"/>
  <c r="D449" i="3"/>
  <c r="F448" i="3"/>
  <c r="E448" i="3"/>
  <c r="D448" i="3"/>
  <c r="D450" i="14" s="1"/>
  <c r="F447" i="3"/>
  <c r="E447" i="3"/>
  <c r="D447" i="3"/>
  <c r="F446" i="3"/>
  <c r="F446" i="12" s="1"/>
  <c r="E446" i="3"/>
  <c r="D446" i="3"/>
  <c r="F445" i="3"/>
  <c r="E445" i="3"/>
  <c r="D445" i="3"/>
  <c r="F444" i="3"/>
  <c r="E444" i="3"/>
  <c r="E446" i="14" s="1"/>
  <c r="D444" i="3"/>
  <c r="D444" i="8" s="1"/>
  <c r="F443" i="3"/>
  <c r="E443" i="3"/>
  <c r="D443" i="3"/>
  <c r="F442" i="3"/>
  <c r="E442" i="3"/>
  <c r="D442" i="3"/>
  <c r="F441" i="3"/>
  <c r="E441" i="3"/>
  <c r="D441" i="3"/>
  <c r="F440" i="3"/>
  <c r="E440" i="3"/>
  <c r="E440" i="7" s="1"/>
  <c r="D440" i="3"/>
  <c r="D442" i="14" s="1"/>
  <c r="F439" i="3"/>
  <c r="E439" i="3"/>
  <c r="D439" i="3"/>
  <c r="F438" i="3"/>
  <c r="F438" i="12" s="1"/>
  <c r="E438" i="3"/>
  <c r="D438" i="3"/>
  <c r="F437" i="3"/>
  <c r="E437" i="3"/>
  <c r="E439" i="14" s="1"/>
  <c r="D437" i="3"/>
  <c r="F436" i="3"/>
  <c r="E436" i="3"/>
  <c r="D436" i="3"/>
  <c r="F435" i="3"/>
  <c r="E435" i="3"/>
  <c r="D435" i="3"/>
  <c r="F434" i="3"/>
  <c r="E434" i="3"/>
  <c r="D434" i="3"/>
  <c r="F433" i="3"/>
  <c r="E433" i="3"/>
  <c r="D433" i="3"/>
  <c r="F432" i="3"/>
  <c r="E432" i="3"/>
  <c r="D432" i="3"/>
  <c r="D434" i="14" s="1"/>
  <c r="F431" i="3"/>
  <c r="E431" i="3"/>
  <c r="D431" i="3"/>
  <c r="D433" i="14" s="1"/>
  <c r="F430" i="3"/>
  <c r="E430" i="3"/>
  <c r="D430" i="3"/>
  <c r="F429" i="3"/>
  <c r="E429" i="3"/>
  <c r="E431" i="14" s="1"/>
  <c r="D429" i="3"/>
  <c r="F428" i="3"/>
  <c r="E428" i="3"/>
  <c r="D428" i="3"/>
  <c r="F427" i="3"/>
  <c r="E427" i="3"/>
  <c r="E427" i="11" s="1"/>
  <c r="D427" i="3"/>
  <c r="D427" i="8" s="1"/>
  <c r="F426" i="3"/>
  <c r="E426" i="3"/>
  <c r="D426" i="3"/>
  <c r="F425" i="3"/>
  <c r="F425" i="9" s="1"/>
  <c r="E425" i="3"/>
  <c r="E425" i="10" s="1"/>
  <c r="D425" i="3"/>
  <c r="F424" i="3"/>
  <c r="E424" i="3"/>
  <c r="E424" i="7" s="1"/>
  <c r="D424" i="3"/>
  <c r="D426" i="14" s="1"/>
  <c r="F423" i="3"/>
  <c r="E423" i="3"/>
  <c r="D423" i="3"/>
  <c r="F422" i="3"/>
  <c r="M422" i="3" s="1"/>
  <c r="T422" i="3" s="1"/>
  <c r="G422" i="3" s="1"/>
  <c r="E422" i="3"/>
  <c r="D422" i="3"/>
  <c r="F421" i="3"/>
  <c r="E421" i="3"/>
  <c r="E423" i="14" s="1"/>
  <c r="D421" i="3"/>
  <c r="F420" i="3"/>
  <c r="E420" i="3"/>
  <c r="E422" i="14" s="1"/>
  <c r="D420" i="3"/>
  <c r="D420" i="7" s="1"/>
  <c r="F419" i="3"/>
  <c r="E419" i="3"/>
  <c r="D419" i="3"/>
  <c r="F418" i="3"/>
  <c r="E418" i="3"/>
  <c r="D418" i="3"/>
  <c r="F417" i="3"/>
  <c r="E417" i="3"/>
  <c r="E417" i="7" s="1"/>
  <c r="D417" i="3"/>
  <c r="F416" i="3"/>
  <c r="E416" i="3"/>
  <c r="E418" i="14" s="1"/>
  <c r="D416" i="3"/>
  <c r="D418" i="14" s="1"/>
  <c r="F415" i="3"/>
  <c r="E415" i="3"/>
  <c r="D415" i="3"/>
  <c r="D417" i="14" s="1"/>
  <c r="F414" i="3"/>
  <c r="M414" i="3" s="1"/>
  <c r="T414" i="3" s="1"/>
  <c r="G414" i="3" s="1"/>
  <c r="E414" i="3"/>
  <c r="D414" i="3"/>
  <c r="F413" i="3"/>
  <c r="E413" i="3"/>
  <c r="E415" i="14" s="1"/>
  <c r="D413" i="3"/>
  <c r="F412" i="3"/>
  <c r="E412" i="3"/>
  <c r="D412" i="3"/>
  <c r="F411" i="3"/>
  <c r="E411" i="3"/>
  <c r="D411" i="3"/>
  <c r="F410" i="3"/>
  <c r="F410" i="9" s="1"/>
  <c r="E410" i="3"/>
  <c r="D410" i="3"/>
  <c r="F409" i="3"/>
  <c r="E409" i="3"/>
  <c r="D409" i="3"/>
  <c r="F408" i="3"/>
  <c r="E408" i="3"/>
  <c r="D408" i="3"/>
  <c r="D410" i="14" s="1"/>
  <c r="F407" i="3"/>
  <c r="E407" i="3"/>
  <c r="D407" i="3"/>
  <c r="D409" i="14" s="1"/>
  <c r="F406" i="3"/>
  <c r="E406" i="3"/>
  <c r="D406" i="3"/>
  <c r="D406" i="9" s="1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F401" i="13" s="1"/>
  <c r="E401" i="3"/>
  <c r="E401" i="8" s="1"/>
  <c r="D401" i="3"/>
  <c r="F400" i="3"/>
  <c r="E400" i="3"/>
  <c r="D400" i="3"/>
  <c r="F399" i="3"/>
  <c r="E399" i="3"/>
  <c r="D399" i="3"/>
  <c r="F398" i="3"/>
  <c r="F398" i="13" s="1"/>
  <c r="E398" i="3"/>
  <c r="D398" i="3"/>
  <c r="F397" i="3"/>
  <c r="E397" i="3"/>
  <c r="E399" i="14" s="1"/>
  <c r="D397" i="3"/>
  <c r="F396" i="3"/>
  <c r="E396" i="3"/>
  <c r="E398" i="14" s="1"/>
  <c r="D396" i="3"/>
  <c r="F395" i="3"/>
  <c r="E395" i="3"/>
  <c r="D395" i="3"/>
  <c r="F394" i="3"/>
  <c r="E394" i="3"/>
  <c r="D394" i="3"/>
  <c r="F393" i="3"/>
  <c r="E393" i="3"/>
  <c r="D393" i="3"/>
  <c r="F392" i="3"/>
  <c r="E392" i="3"/>
  <c r="E392" i="11" s="1"/>
  <c r="D392" i="3"/>
  <c r="D394" i="14" s="1"/>
  <c r="F391" i="3"/>
  <c r="E391" i="3"/>
  <c r="D391" i="3"/>
  <c r="D393" i="14" s="1"/>
  <c r="F390" i="3"/>
  <c r="F390" i="13" s="1"/>
  <c r="E390" i="3"/>
  <c r="D390" i="3"/>
  <c r="D390" i="9" s="1"/>
  <c r="F389" i="3"/>
  <c r="E389" i="3"/>
  <c r="D389" i="3"/>
  <c r="F388" i="3"/>
  <c r="E388" i="3"/>
  <c r="D388" i="3"/>
  <c r="F387" i="3"/>
  <c r="E387" i="3"/>
  <c r="E387" i="7" s="1"/>
  <c r="D387" i="3"/>
  <c r="F386" i="3"/>
  <c r="E386" i="3"/>
  <c r="D386" i="3"/>
  <c r="F385" i="3"/>
  <c r="E385" i="3"/>
  <c r="E385" i="9" s="1"/>
  <c r="D385" i="3"/>
  <c r="F384" i="3"/>
  <c r="E384" i="3"/>
  <c r="E384" i="11" s="1"/>
  <c r="D384" i="3"/>
  <c r="D386" i="14" s="1"/>
  <c r="F383" i="3"/>
  <c r="E383" i="3"/>
  <c r="D383" i="3"/>
  <c r="F382" i="3"/>
  <c r="E382" i="3"/>
  <c r="D382" i="3"/>
  <c r="F381" i="3"/>
  <c r="E381" i="3"/>
  <c r="E383" i="14" s="1"/>
  <c r="D381" i="3"/>
  <c r="F380" i="3"/>
  <c r="E380" i="3"/>
  <c r="E382" i="14" s="1"/>
  <c r="D380" i="3"/>
  <c r="F379" i="3"/>
  <c r="E379" i="3"/>
  <c r="D379" i="3"/>
  <c r="D379" i="7" s="1"/>
  <c r="F378" i="3"/>
  <c r="E378" i="3"/>
  <c r="D378" i="3"/>
  <c r="F377" i="3"/>
  <c r="F377" i="8" s="1"/>
  <c r="E377" i="3"/>
  <c r="D377" i="3"/>
  <c r="F376" i="3"/>
  <c r="E376" i="3"/>
  <c r="E376" i="11" s="1"/>
  <c r="D376" i="3"/>
  <c r="D378" i="14" s="1"/>
  <c r="F375" i="3"/>
  <c r="E375" i="3"/>
  <c r="D375" i="3"/>
  <c r="D377" i="14" s="1"/>
  <c r="F374" i="3"/>
  <c r="F374" i="9" s="1"/>
  <c r="E374" i="3"/>
  <c r="D374" i="3"/>
  <c r="F373" i="3"/>
  <c r="E373" i="3"/>
  <c r="E375" i="14" s="1"/>
  <c r="D373" i="3"/>
  <c r="F372" i="3"/>
  <c r="E372" i="3"/>
  <c r="E374" i="14" s="1"/>
  <c r="D372" i="3"/>
  <c r="F371" i="3"/>
  <c r="E371" i="3"/>
  <c r="E371" i="8" s="1"/>
  <c r="D371" i="3"/>
  <c r="F370" i="3"/>
  <c r="E370" i="3"/>
  <c r="D370" i="3"/>
  <c r="F369" i="3"/>
  <c r="E369" i="3"/>
  <c r="D369" i="3"/>
  <c r="F368" i="3"/>
  <c r="E368" i="3"/>
  <c r="E368" i="12" s="1"/>
  <c r="D368" i="3"/>
  <c r="F367" i="3"/>
  <c r="E367" i="3"/>
  <c r="D367" i="3"/>
  <c r="D369" i="14" s="1"/>
  <c r="F366" i="3"/>
  <c r="E366" i="3"/>
  <c r="D366" i="3"/>
  <c r="D366" i="7" s="1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D362" i="3"/>
  <c r="F361" i="3"/>
  <c r="E361" i="3"/>
  <c r="E361" i="8" s="1"/>
  <c r="D361" i="3"/>
  <c r="F360" i="3"/>
  <c r="E360" i="3"/>
  <c r="D360" i="3"/>
  <c r="D362" i="14" s="1"/>
  <c r="F359" i="3"/>
  <c r="E359" i="3"/>
  <c r="D359" i="3"/>
  <c r="D361" i="14" s="1"/>
  <c r="F358" i="3"/>
  <c r="E358" i="3"/>
  <c r="D358" i="3"/>
  <c r="F357" i="3"/>
  <c r="E357" i="3"/>
  <c r="D357" i="3"/>
  <c r="F356" i="3"/>
  <c r="E356" i="3"/>
  <c r="E358" i="14" s="1"/>
  <c r="D356" i="3"/>
  <c r="F355" i="3"/>
  <c r="E355" i="3"/>
  <c r="D355" i="3"/>
  <c r="F354" i="3"/>
  <c r="E354" i="3"/>
  <c r="D354" i="3"/>
  <c r="F353" i="3"/>
  <c r="F353" i="13" s="1"/>
  <c r="E353" i="3"/>
  <c r="D353" i="3"/>
  <c r="F352" i="3"/>
  <c r="E352" i="3"/>
  <c r="D352" i="3"/>
  <c r="D354" i="14" s="1"/>
  <c r="F351" i="3"/>
  <c r="E351" i="3"/>
  <c r="D351" i="3"/>
  <c r="D353" i="14" s="1"/>
  <c r="F350" i="3"/>
  <c r="M350" i="3" s="1"/>
  <c r="T350" i="3" s="1"/>
  <c r="G350" i="3" s="1"/>
  <c r="E350" i="3"/>
  <c r="D350" i="3"/>
  <c r="D350" i="9" s="1"/>
  <c r="F349" i="3"/>
  <c r="E349" i="3"/>
  <c r="E351" i="14" s="1"/>
  <c r="D349" i="3"/>
  <c r="F348" i="3"/>
  <c r="E348" i="3"/>
  <c r="E350" i="14" s="1"/>
  <c r="D348" i="3"/>
  <c r="D348" i="10" s="1"/>
  <c r="F347" i="3"/>
  <c r="E347" i="3"/>
  <c r="D347" i="3"/>
  <c r="D347" i="11" s="1"/>
  <c r="F346" i="3"/>
  <c r="M346" i="3" s="1"/>
  <c r="T346" i="3" s="1"/>
  <c r="G346" i="3" s="1"/>
  <c r="E346" i="3"/>
  <c r="D346" i="3"/>
  <c r="F345" i="3"/>
  <c r="E345" i="3"/>
  <c r="E345" i="7" s="1"/>
  <c r="D345" i="3"/>
  <c r="F344" i="3"/>
  <c r="E344" i="3"/>
  <c r="D344" i="3"/>
  <c r="D346" i="14" s="1"/>
  <c r="F343" i="3"/>
  <c r="E343" i="3"/>
  <c r="D343" i="3"/>
  <c r="D345" i="14" s="1"/>
  <c r="F342" i="3"/>
  <c r="F342" i="13" s="1"/>
  <c r="E342" i="3"/>
  <c r="D342" i="3"/>
  <c r="F341" i="3"/>
  <c r="E341" i="3"/>
  <c r="E343" i="14" s="1"/>
  <c r="D341" i="3"/>
  <c r="F340" i="3"/>
  <c r="E340" i="3"/>
  <c r="D340" i="3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D337" i="14" s="1"/>
  <c r="F334" i="3"/>
  <c r="F334" i="9" s="1"/>
  <c r="E334" i="3"/>
  <c r="D334" i="3"/>
  <c r="D334" i="8" s="1"/>
  <c r="F333" i="3"/>
  <c r="E333" i="3"/>
  <c r="E335" i="14" s="1"/>
  <c r="D333" i="3"/>
  <c r="F332" i="3"/>
  <c r="E332" i="3"/>
  <c r="D332" i="3"/>
  <c r="D332" i="7" s="1"/>
  <c r="F331" i="3"/>
  <c r="E331" i="3"/>
  <c r="E331" i="13" s="1"/>
  <c r="D331" i="3"/>
  <c r="F330" i="3"/>
  <c r="F330" i="8" s="1"/>
  <c r="E330" i="3"/>
  <c r="D330" i="3"/>
  <c r="F329" i="3"/>
  <c r="F329" i="12" s="1"/>
  <c r="E329" i="3"/>
  <c r="E329" i="9" s="1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F325" i="3"/>
  <c r="E325" i="3"/>
  <c r="E327" i="14" s="1"/>
  <c r="D325" i="3"/>
  <c r="F324" i="3"/>
  <c r="E324" i="3"/>
  <c r="E326" i="14" s="1"/>
  <c r="D324" i="3"/>
  <c r="D324" i="9" s="1"/>
  <c r="F323" i="3"/>
  <c r="E323" i="3"/>
  <c r="E323" i="8" s="1"/>
  <c r="D323" i="3"/>
  <c r="F322" i="3"/>
  <c r="E322" i="3"/>
  <c r="D322" i="3"/>
  <c r="F321" i="3"/>
  <c r="E321" i="3"/>
  <c r="D321" i="3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F317" i="3"/>
  <c r="E317" i="3"/>
  <c r="E319" i="14" s="1"/>
  <c r="D317" i="3"/>
  <c r="F316" i="3"/>
  <c r="E316" i="3"/>
  <c r="E318" i="14" s="1"/>
  <c r="D316" i="3"/>
  <c r="F315" i="3"/>
  <c r="E315" i="3"/>
  <c r="D315" i="3"/>
  <c r="F314" i="3"/>
  <c r="E314" i="3"/>
  <c r="D314" i="3"/>
  <c r="F313" i="3"/>
  <c r="E313" i="3"/>
  <c r="D313" i="3"/>
  <c r="F312" i="3"/>
  <c r="F312" i="13" s="1"/>
  <c r="E312" i="3"/>
  <c r="D312" i="3"/>
  <c r="F311" i="3"/>
  <c r="E311" i="3"/>
  <c r="D311" i="3"/>
  <c r="F310" i="3"/>
  <c r="E310" i="3"/>
  <c r="D310" i="3"/>
  <c r="D310" i="7" s="1"/>
  <c r="F309" i="3"/>
  <c r="E309" i="3"/>
  <c r="E311" i="14" s="1"/>
  <c r="D309" i="3"/>
  <c r="F308" i="3"/>
  <c r="E308" i="3"/>
  <c r="E310" i="14" s="1"/>
  <c r="D308" i="3"/>
  <c r="F307" i="3"/>
  <c r="E307" i="3"/>
  <c r="D307" i="3"/>
  <c r="F306" i="3"/>
  <c r="E306" i="3"/>
  <c r="D306" i="3"/>
  <c r="F305" i="3"/>
  <c r="F305" i="9" s="1"/>
  <c r="E305" i="3"/>
  <c r="D305" i="3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F301" i="3"/>
  <c r="E301" i="3"/>
  <c r="E303" i="14" s="1"/>
  <c r="D301" i="3"/>
  <c r="F300" i="3"/>
  <c r="E300" i="3"/>
  <c r="D300" i="3"/>
  <c r="F299" i="3"/>
  <c r="E299" i="3"/>
  <c r="E299" i="8" s="1"/>
  <c r="D299" i="3"/>
  <c r="D299" i="10" s="1"/>
  <c r="F298" i="3"/>
  <c r="E298" i="3"/>
  <c r="D298" i="3"/>
  <c r="F297" i="3"/>
  <c r="E297" i="3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F293" i="3"/>
  <c r="E293" i="3"/>
  <c r="E295" i="14" s="1"/>
  <c r="D293" i="3"/>
  <c r="F292" i="3"/>
  <c r="E292" i="3"/>
  <c r="D292" i="3"/>
  <c r="F291" i="3"/>
  <c r="E291" i="3"/>
  <c r="D291" i="3"/>
  <c r="F290" i="3"/>
  <c r="F290" i="13" s="1"/>
  <c r="E290" i="3"/>
  <c r="D290" i="3"/>
  <c r="F289" i="3"/>
  <c r="E289" i="3"/>
  <c r="E289" i="9" s="1"/>
  <c r="D289" i="3"/>
  <c r="F288" i="3"/>
  <c r="E288" i="3"/>
  <c r="E288" i="7" s="1"/>
  <c r="D288" i="3"/>
  <c r="D290" i="14" s="1"/>
  <c r="F287" i="3"/>
  <c r="E287" i="3"/>
  <c r="D287" i="3"/>
  <c r="D289" i="14" s="1"/>
  <c r="F286" i="3"/>
  <c r="F286" i="8" s="1"/>
  <c r="E286" i="3"/>
  <c r="D286" i="3"/>
  <c r="D286" i="7" s="1"/>
  <c r="F285" i="3"/>
  <c r="E285" i="3"/>
  <c r="E287" i="14" s="1"/>
  <c r="D285" i="3"/>
  <c r="F284" i="3"/>
  <c r="E284" i="3"/>
  <c r="E286" i="14" s="1"/>
  <c r="D284" i="3"/>
  <c r="D284" i="7" s="1"/>
  <c r="F283" i="3"/>
  <c r="E283" i="3"/>
  <c r="D283" i="3"/>
  <c r="D283" i="8" s="1"/>
  <c r="F282" i="3"/>
  <c r="F282" i="11" s="1"/>
  <c r="E282" i="3"/>
  <c r="D282" i="3"/>
  <c r="F281" i="3"/>
  <c r="F281" i="12" s="1"/>
  <c r="E281" i="3"/>
  <c r="D281" i="3"/>
  <c r="F280" i="3"/>
  <c r="F280" i="11" s="1"/>
  <c r="E280" i="3"/>
  <c r="D280" i="3"/>
  <c r="D282" i="14" s="1"/>
  <c r="F279" i="3"/>
  <c r="E279" i="3"/>
  <c r="D279" i="3"/>
  <c r="D281" i="14" s="1"/>
  <c r="F278" i="3"/>
  <c r="E278" i="3"/>
  <c r="D278" i="3"/>
  <c r="F277" i="3"/>
  <c r="F277" i="11" s="1"/>
  <c r="E277" i="3"/>
  <c r="D277" i="3"/>
  <c r="F276" i="3"/>
  <c r="E276" i="3"/>
  <c r="E278" i="14" s="1"/>
  <c r="D276" i="3"/>
  <c r="D276" i="7" s="1"/>
  <c r="F275" i="3"/>
  <c r="E275" i="3"/>
  <c r="D275" i="3"/>
  <c r="F274" i="3"/>
  <c r="F274" i="11" s="1"/>
  <c r="E274" i="3"/>
  <c r="D274" i="3"/>
  <c r="F273" i="3"/>
  <c r="E273" i="3"/>
  <c r="E273" i="7" s="1"/>
  <c r="D273" i="3"/>
  <c r="F272" i="3"/>
  <c r="F272" i="10" s="1"/>
  <c r="E272" i="3"/>
  <c r="D272" i="3"/>
  <c r="D274" i="14" s="1"/>
  <c r="F271" i="3"/>
  <c r="E271" i="3"/>
  <c r="D271" i="3"/>
  <c r="D273" i="14" s="1"/>
  <c r="F270" i="3"/>
  <c r="E270" i="3"/>
  <c r="D270" i="3"/>
  <c r="D270" i="7" s="1"/>
  <c r="F269" i="3"/>
  <c r="E269" i="3"/>
  <c r="E271" i="14" s="1"/>
  <c r="D269" i="3"/>
  <c r="F268" i="3"/>
  <c r="E268" i="3"/>
  <c r="D268" i="3"/>
  <c r="F267" i="3"/>
  <c r="E267" i="3"/>
  <c r="E267" i="7" s="1"/>
  <c r="D267" i="3"/>
  <c r="F266" i="3"/>
  <c r="F266" i="10" s="1"/>
  <c r="E266" i="3"/>
  <c r="D266" i="3"/>
  <c r="F265" i="3"/>
  <c r="E265" i="3"/>
  <c r="D265" i="3"/>
  <c r="F264" i="3"/>
  <c r="F264" i="10" s="1"/>
  <c r="E264" i="3"/>
  <c r="E264" i="7" s="1"/>
  <c r="D264" i="3"/>
  <c r="D266" i="14" s="1"/>
  <c r="F263" i="3"/>
  <c r="E263" i="3"/>
  <c r="D263" i="3"/>
  <c r="F262" i="3"/>
  <c r="E262" i="3"/>
  <c r="D262" i="3"/>
  <c r="D262" i="8" s="1"/>
  <c r="F261" i="3"/>
  <c r="E261" i="3"/>
  <c r="E263" i="14" s="1"/>
  <c r="D261" i="3"/>
  <c r="F260" i="3"/>
  <c r="E260" i="3"/>
  <c r="E262" i="14" s="1"/>
  <c r="D260" i="3"/>
  <c r="D260" i="7" s="1"/>
  <c r="F259" i="3"/>
  <c r="E259" i="3"/>
  <c r="D259" i="3"/>
  <c r="D259" i="7" s="1"/>
  <c r="F258" i="3"/>
  <c r="E258" i="3"/>
  <c r="D258" i="3"/>
  <c r="F257" i="3"/>
  <c r="F257" i="11" s="1"/>
  <c r="E257" i="3"/>
  <c r="D257" i="3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F253" i="3"/>
  <c r="E253" i="3"/>
  <c r="E255" i="14" s="1"/>
  <c r="D253" i="3"/>
  <c r="F252" i="3"/>
  <c r="E252" i="3"/>
  <c r="E254" i="14" s="1"/>
  <c r="D252" i="3"/>
  <c r="D252" i="7" s="1"/>
  <c r="F251" i="3"/>
  <c r="E251" i="3"/>
  <c r="D251" i="3"/>
  <c r="D251" i="8" s="1"/>
  <c r="F250" i="3"/>
  <c r="E250" i="3"/>
  <c r="D250" i="3"/>
  <c r="F249" i="3"/>
  <c r="E249" i="3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F245" i="3"/>
  <c r="E245" i="3"/>
  <c r="E247" i="14" s="1"/>
  <c r="D245" i="3"/>
  <c r="F244" i="3"/>
  <c r="E244" i="3"/>
  <c r="D244" i="3"/>
  <c r="D244" i="7" s="1"/>
  <c r="F243" i="3"/>
  <c r="E243" i="3"/>
  <c r="E243" i="7" s="1"/>
  <c r="D243" i="3"/>
  <c r="F242" i="3"/>
  <c r="E242" i="3"/>
  <c r="D242" i="3"/>
  <c r="F241" i="3"/>
  <c r="E241" i="3"/>
  <c r="D241" i="3"/>
  <c r="F240" i="3"/>
  <c r="F240" i="10" s="1"/>
  <c r="E240" i="3"/>
  <c r="D240" i="3"/>
  <c r="D242" i="14" s="1"/>
  <c r="F239" i="3"/>
  <c r="E239" i="3"/>
  <c r="D239" i="3"/>
  <c r="D241" i="14" s="1"/>
  <c r="F238" i="3"/>
  <c r="E238" i="3"/>
  <c r="D238" i="3"/>
  <c r="D238" i="7" s="1"/>
  <c r="F237" i="3"/>
  <c r="E237" i="3"/>
  <c r="E239" i="14" s="1"/>
  <c r="D237" i="3"/>
  <c r="F236" i="3"/>
  <c r="E236" i="3"/>
  <c r="E238" i="14" s="1"/>
  <c r="D236" i="3"/>
  <c r="D236" i="12" s="1"/>
  <c r="F235" i="3"/>
  <c r="E235" i="3"/>
  <c r="D235" i="3"/>
  <c r="D235" i="12" s="1"/>
  <c r="F234" i="3"/>
  <c r="E234" i="3"/>
  <c r="D234" i="3"/>
  <c r="F233" i="3"/>
  <c r="F233" i="8" s="1"/>
  <c r="E233" i="3"/>
  <c r="D233" i="3"/>
  <c r="F232" i="3"/>
  <c r="E232" i="3"/>
  <c r="D232" i="3"/>
  <c r="D234" i="14" s="1"/>
  <c r="F231" i="3"/>
  <c r="E231" i="3"/>
  <c r="D231" i="3"/>
  <c r="D233" i="14" s="1"/>
  <c r="F230" i="3"/>
  <c r="E230" i="3"/>
  <c r="D230" i="3"/>
  <c r="F229" i="3"/>
  <c r="F229" i="9" s="1"/>
  <c r="E229" i="3"/>
  <c r="E231" i="14" s="1"/>
  <c r="D229" i="3"/>
  <c r="F228" i="3"/>
  <c r="E228" i="3"/>
  <c r="E230" i="14" s="1"/>
  <c r="D228" i="3"/>
  <c r="D228" i="7" s="1"/>
  <c r="F227" i="3"/>
  <c r="E227" i="3"/>
  <c r="E227" i="8" s="1"/>
  <c r="D227" i="3"/>
  <c r="D227" i="12" s="1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D222" i="10" s="1"/>
  <c r="F221" i="3"/>
  <c r="E221" i="3"/>
  <c r="E223" i="14" s="1"/>
  <c r="D221" i="3"/>
  <c r="F220" i="3"/>
  <c r="E220" i="3"/>
  <c r="D220" i="3"/>
  <c r="F219" i="3"/>
  <c r="E219" i="3"/>
  <c r="D219" i="3"/>
  <c r="F218" i="3"/>
  <c r="F218" i="10" s="1"/>
  <c r="E218" i="3"/>
  <c r="D218" i="3"/>
  <c r="F217" i="3"/>
  <c r="E217" i="3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7" s="1"/>
  <c r="F213" i="3"/>
  <c r="E213" i="3"/>
  <c r="E215" i="14" s="1"/>
  <c r="D213" i="3"/>
  <c r="F212" i="3"/>
  <c r="E212" i="3"/>
  <c r="D212" i="3"/>
  <c r="F211" i="3"/>
  <c r="E211" i="3"/>
  <c r="E211" i="8" s="1"/>
  <c r="D211" i="3"/>
  <c r="F210" i="3"/>
  <c r="M210" i="3" s="1"/>
  <c r="T210" i="3" s="1"/>
  <c r="G210" i="3" s="1"/>
  <c r="E210" i="3"/>
  <c r="D210" i="3"/>
  <c r="F209" i="3"/>
  <c r="F209" i="9" s="1"/>
  <c r="E209" i="3"/>
  <c r="E209" i="11" s="1"/>
  <c r="D209" i="3"/>
  <c r="F208" i="3"/>
  <c r="F208" i="8" s="1"/>
  <c r="E208" i="3"/>
  <c r="D208" i="3"/>
  <c r="D210" i="14" s="1"/>
  <c r="F207" i="3"/>
  <c r="E207" i="3"/>
  <c r="D207" i="3"/>
  <c r="F206" i="3"/>
  <c r="F206" i="11" s="1"/>
  <c r="E206" i="3"/>
  <c r="D206" i="3"/>
  <c r="D206" i="7" s="1"/>
  <c r="F205" i="3"/>
  <c r="E205" i="3"/>
  <c r="E207" i="14" s="1"/>
  <c r="D205" i="3"/>
  <c r="F204" i="3"/>
  <c r="E204" i="3"/>
  <c r="D204" i="3"/>
  <c r="F203" i="3"/>
  <c r="E203" i="3"/>
  <c r="D203" i="3"/>
  <c r="F202" i="3"/>
  <c r="E202" i="3"/>
  <c r="D202" i="3"/>
  <c r="F201" i="3"/>
  <c r="E201" i="3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F118" i="13"/>
  <c r="E119" i="14"/>
  <c r="E117" i="14"/>
  <c r="F114" i="8"/>
  <c r="E115" i="14"/>
  <c r="E112" i="12"/>
  <c r="E111" i="14"/>
  <c r="E109" i="14"/>
  <c r="E103" i="14"/>
  <c r="E101" i="14"/>
  <c r="E99" i="14"/>
  <c r="E95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H495" i="3"/>
  <c r="J495" i="3" s="1"/>
  <c r="H491" i="3"/>
  <c r="H488" i="3"/>
  <c r="H487" i="3"/>
  <c r="H483" i="3"/>
  <c r="H480" i="3"/>
  <c r="H479" i="3"/>
  <c r="J479" i="3" s="1"/>
  <c r="H475" i="3"/>
  <c r="J475" i="3" s="1"/>
  <c r="H472" i="3"/>
  <c r="H471" i="3"/>
  <c r="J471" i="3" s="1"/>
  <c r="H467" i="3"/>
  <c r="H464" i="3"/>
  <c r="H463" i="3"/>
  <c r="J463" i="3" s="1"/>
  <c r="H459" i="3"/>
  <c r="H456" i="3"/>
  <c r="H455" i="3"/>
  <c r="J455" i="3" s="1"/>
  <c r="H451" i="3"/>
  <c r="H448" i="3"/>
  <c r="J448" i="3" s="1"/>
  <c r="H447" i="3"/>
  <c r="J447" i="3" s="1"/>
  <c r="H443" i="3"/>
  <c r="H440" i="3"/>
  <c r="H439" i="3"/>
  <c r="J439" i="3" s="1"/>
  <c r="H432" i="3"/>
  <c r="H431" i="3"/>
  <c r="J431" i="3" s="1"/>
  <c r="H427" i="3"/>
  <c r="H424" i="3"/>
  <c r="J424" i="3" s="1"/>
  <c r="H423" i="3"/>
  <c r="J423" i="3" s="1"/>
  <c r="H419" i="3"/>
  <c r="H416" i="3"/>
  <c r="H415" i="3"/>
  <c r="J415" i="3" s="1"/>
  <c r="H411" i="3"/>
  <c r="H408" i="3"/>
  <c r="H407" i="3"/>
  <c r="J407" i="3" s="1"/>
  <c r="H403" i="3"/>
  <c r="H400" i="3"/>
  <c r="H399" i="3"/>
  <c r="J399" i="3" s="1"/>
  <c r="H395" i="3"/>
  <c r="J395" i="3" s="1"/>
  <c r="H392" i="3"/>
  <c r="H391" i="3"/>
  <c r="J391" i="3" s="1"/>
  <c r="H387" i="3"/>
  <c r="H384" i="3"/>
  <c r="H379" i="3"/>
  <c r="H376" i="3"/>
  <c r="H375" i="3"/>
  <c r="J375" i="3" s="1"/>
  <c r="H371" i="3"/>
  <c r="J371" i="3" s="1"/>
  <c r="H368" i="3"/>
  <c r="H367" i="3"/>
  <c r="J367" i="3" s="1"/>
  <c r="H363" i="3"/>
  <c r="H360" i="3"/>
  <c r="H355" i="3"/>
  <c r="H352" i="3"/>
  <c r="H351" i="3"/>
  <c r="J351" i="3" s="1"/>
  <c r="H347" i="3"/>
  <c r="H344" i="3"/>
  <c r="H339" i="3"/>
  <c r="H336" i="3"/>
  <c r="H331" i="3"/>
  <c r="H328" i="3"/>
  <c r="H327" i="3"/>
  <c r="J327" i="3" s="1"/>
  <c r="H323" i="3"/>
  <c r="H320" i="3"/>
  <c r="H319" i="3"/>
  <c r="J319" i="3" s="1"/>
  <c r="H315" i="3"/>
  <c r="H312" i="3"/>
  <c r="H307" i="3"/>
  <c r="H304" i="3"/>
  <c r="H303" i="3"/>
  <c r="J303" i="3" s="1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H244" i="3"/>
  <c r="H239" i="3"/>
  <c r="J239" i="3" s="1"/>
  <c r="H236" i="3"/>
  <c r="H232" i="3"/>
  <c r="H228" i="3"/>
  <c r="H223" i="3"/>
  <c r="J223" i="3" s="1"/>
  <c r="H220" i="3"/>
  <c r="H215" i="3"/>
  <c r="J215" i="3" s="1"/>
  <c r="H212" i="3"/>
  <c r="H207" i="3"/>
  <c r="J207" i="3" s="1"/>
  <c r="H204" i="3"/>
  <c r="H435" i="3"/>
  <c r="H383" i="3"/>
  <c r="J383" i="3" s="1"/>
  <c r="H219" i="3"/>
  <c r="I8" i="15"/>
  <c r="H8" i="15"/>
  <c r="G8" i="15"/>
  <c r="B15" i="4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M207" i="3"/>
  <c r="T207" i="3" s="1"/>
  <c r="G207" i="3" s="1"/>
  <c r="F207" i="10"/>
  <c r="F207" i="11"/>
  <c r="F207" i="12"/>
  <c r="F207" i="13"/>
  <c r="F207" i="8"/>
  <c r="F207" i="9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144" i="11"/>
  <c r="F168" i="9"/>
  <c r="F134" i="9"/>
  <c r="F166" i="11"/>
  <c r="F17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F201" i="13"/>
  <c r="M209" i="3"/>
  <c r="T209" i="3" s="1"/>
  <c r="G209" i="3" s="1"/>
  <c r="F209" i="8"/>
  <c r="F217" i="8"/>
  <c r="F225" i="9"/>
  <c r="F233" i="9"/>
  <c r="F241" i="9"/>
  <c r="F249" i="9"/>
  <c r="M257" i="3"/>
  <c r="T257" i="3" s="1"/>
  <c r="G257" i="3" s="1"/>
  <c r="M265" i="3"/>
  <c r="T265" i="3" s="1"/>
  <c r="G265" i="3" s="1"/>
  <c r="F265" i="10"/>
  <c r="F273" i="10"/>
  <c r="F273" i="13"/>
  <c r="F281" i="11"/>
  <c r="F281" i="9"/>
  <c r="F289" i="12"/>
  <c r="F289" i="8"/>
  <c r="F297" i="9"/>
  <c r="M305" i="3"/>
  <c r="T305" i="3" s="1"/>
  <c r="G305" i="3" s="1"/>
  <c r="F305" i="8"/>
  <c r="F313" i="10"/>
  <c r="M321" i="3"/>
  <c r="T321" i="3" s="1"/>
  <c r="G321" i="3" s="1"/>
  <c r="M329" i="3"/>
  <c r="T329" i="3" s="1"/>
  <c r="G329" i="3" s="1"/>
  <c r="F329" i="10"/>
  <c r="F337" i="10"/>
  <c r="F337" i="11"/>
  <c r="F345" i="11"/>
  <c r="F345" i="9"/>
  <c r="F353" i="12"/>
  <c r="F353" i="8"/>
  <c r="F361" i="13"/>
  <c r="M369" i="3"/>
  <c r="T369" i="3" s="1"/>
  <c r="G369" i="3" s="1"/>
  <c r="F369" i="8"/>
  <c r="F377" i="10"/>
  <c r="M385" i="3"/>
  <c r="T385" i="3" s="1"/>
  <c r="G385" i="3" s="1"/>
  <c r="F385" i="11"/>
  <c r="F393" i="10"/>
  <c r="F401" i="10"/>
  <c r="F401" i="11"/>
  <c r="F409" i="11"/>
  <c r="F409" i="12"/>
  <c r="F409" i="9"/>
  <c r="F417" i="12"/>
  <c r="F417" i="8"/>
  <c r="F425" i="13"/>
  <c r="M433" i="3"/>
  <c r="T433" i="3" s="1"/>
  <c r="G433" i="3" s="1"/>
  <c r="F433" i="9"/>
  <c r="F433" i="8"/>
  <c r="F441" i="10"/>
  <c r="F441" i="8"/>
  <c r="M449" i="3"/>
  <c r="T449" i="3" s="1"/>
  <c r="G449" i="3" s="1"/>
  <c r="F449" i="11"/>
  <c r="F457" i="10"/>
  <c r="F457" i="12"/>
  <c r="F465" i="10"/>
  <c r="F465" i="11"/>
  <c r="F465" i="13"/>
  <c r="F473" i="10"/>
  <c r="F473" i="11"/>
  <c r="F481" i="10"/>
  <c r="F481" i="11"/>
  <c r="F481" i="13"/>
  <c r="F489" i="10"/>
  <c r="F489" i="11"/>
  <c r="F489" i="13"/>
  <c r="F497" i="10"/>
  <c r="F497" i="12"/>
  <c r="F497" i="13"/>
  <c r="F84" i="11"/>
  <c r="F92" i="10"/>
  <c r="F116" i="8"/>
  <c r="F124" i="9"/>
  <c r="F132" i="13"/>
  <c r="F140" i="12"/>
  <c r="F148" i="11"/>
  <c r="F156" i="10"/>
  <c r="F180" i="8"/>
  <c r="F188" i="9"/>
  <c r="F196" i="13"/>
  <c r="F204" i="12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A3" i="15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287" i="3"/>
  <c r="J487" i="3"/>
  <c r="M32" i="3"/>
  <c r="T32" i="3" s="1"/>
  <c r="G32" i="3" s="1"/>
  <c r="J8" i="15"/>
  <c r="C505" i="14"/>
  <c r="D503" i="14"/>
  <c r="C503" i="14"/>
  <c r="C502" i="14"/>
  <c r="C501" i="14"/>
  <c r="E500" i="14"/>
  <c r="C497" i="14"/>
  <c r="D495" i="14"/>
  <c r="E494" i="14"/>
  <c r="C494" i="14"/>
  <c r="C493" i="14"/>
  <c r="E492" i="14"/>
  <c r="C489" i="14"/>
  <c r="D487" i="14"/>
  <c r="C487" i="14"/>
  <c r="C486" i="14"/>
  <c r="C485" i="14"/>
  <c r="E484" i="14"/>
  <c r="D482" i="14"/>
  <c r="D481" i="14"/>
  <c r="C481" i="14"/>
  <c r="D479" i="14"/>
  <c r="C478" i="14"/>
  <c r="C477" i="14"/>
  <c r="E476" i="14"/>
  <c r="D473" i="14"/>
  <c r="C473" i="14"/>
  <c r="E471" i="14"/>
  <c r="D471" i="14"/>
  <c r="C471" i="14"/>
  <c r="C470" i="14"/>
  <c r="C469" i="14"/>
  <c r="E468" i="14"/>
  <c r="C465" i="14"/>
  <c r="D463" i="14"/>
  <c r="C462" i="14"/>
  <c r="C461" i="14"/>
  <c r="E460" i="14"/>
  <c r="C457" i="14"/>
  <c r="D455" i="14"/>
  <c r="C455" i="14"/>
  <c r="C454" i="14"/>
  <c r="C453" i="14"/>
  <c r="E452" i="14"/>
  <c r="D449" i="14"/>
  <c r="C449" i="14"/>
  <c r="E447" i="14"/>
  <c r="D447" i="14"/>
  <c r="C446" i="14"/>
  <c r="C445" i="14"/>
  <c r="E444" i="14"/>
  <c r="D441" i="14"/>
  <c r="C441" i="14"/>
  <c r="D439" i="14"/>
  <c r="C439" i="14"/>
  <c r="E438" i="14"/>
  <c r="C438" i="14"/>
  <c r="C437" i="14"/>
  <c r="E436" i="14"/>
  <c r="C433" i="14"/>
  <c r="D431" i="14"/>
  <c r="E430" i="14"/>
  <c r="C430" i="14"/>
  <c r="C429" i="14"/>
  <c r="E428" i="14"/>
  <c r="D425" i="14"/>
  <c r="C425" i="14"/>
  <c r="D423" i="14"/>
  <c r="C423" i="14"/>
  <c r="C422" i="14"/>
  <c r="C421" i="14"/>
  <c r="E420" i="14"/>
  <c r="C417" i="14"/>
  <c r="D415" i="14"/>
  <c r="E414" i="14"/>
  <c r="C414" i="14"/>
  <c r="C413" i="14"/>
  <c r="E412" i="14"/>
  <c r="C409" i="14"/>
  <c r="D407" i="14"/>
  <c r="E406" i="14"/>
  <c r="C406" i="14"/>
  <c r="C405" i="14"/>
  <c r="E404" i="14"/>
  <c r="D402" i="14"/>
  <c r="D401" i="14"/>
  <c r="C401" i="14"/>
  <c r="D399" i="14"/>
  <c r="C398" i="14"/>
  <c r="C397" i="14"/>
  <c r="E396" i="14"/>
  <c r="C393" i="14"/>
  <c r="E391" i="14"/>
  <c r="D391" i="14"/>
  <c r="E390" i="14"/>
  <c r="C390" i="14"/>
  <c r="C389" i="14"/>
  <c r="E388" i="14"/>
  <c r="D385" i="14"/>
  <c r="C385" i="14"/>
  <c r="D383" i="14"/>
  <c r="C382" i="14"/>
  <c r="C381" i="14"/>
  <c r="E380" i="14"/>
  <c r="C377" i="14"/>
  <c r="D375" i="14"/>
  <c r="C374" i="14"/>
  <c r="C373" i="14"/>
  <c r="E372" i="14"/>
  <c r="D370" i="14"/>
  <c r="C369" i="14"/>
  <c r="D367" i="14"/>
  <c r="E366" i="14"/>
  <c r="C366" i="14"/>
  <c r="C365" i="14"/>
  <c r="E364" i="14"/>
  <c r="C361" i="14"/>
  <c r="E359" i="14"/>
  <c r="D359" i="14"/>
  <c r="C358" i="14"/>
  <c r="C357" i="14"/>
  <c r="E356" i="14"/>
  <c r="C353" i="14"/>
  <c r="D351" i="14"/>
  <c r="C350" i="14"/>
  <c r="C349" i="14"/>
  <c r="E348" i="14"/>
  <c r="C345" i="14"/>
  <c r="D343" i="14"/>
  <c r="E342" i="14"/>
  <c r="C342" i="14"/>
  <c r="C341" i="14"/>
  <c r="E340" i="14"/>
  <c r="D338" i="14"/>
  <c r="C337" i="14"/>
  <c r="D335" i="14"/>
  <c r="E334" i="14"/>
  <c r="C334" i="14"/>
  <c r="C333" i="14"/>
  <c r="E332" i="14"/>
  <c r="D329" i="14"/>
  <c r="C329" i="14"/>
  <c r="D327" i="14"/>
  <c r="C326" i="14"/>
  <c r="C325" i="14"/>
  <c r="E324" i="14"/>
  <c r="D321" i="14"/>
  <c r="C321" i="14"/>
  <c r="D319" i="14"/>
  <c r="C318" i="14"/>
  <c r="C317" i="14"/>
  <c r="E316" i="14"/>
  <c r="D314" i="14"/>
  <c r="D313" i="14"/>
  <c r="C313" i="14"/>
  <c r="D311" i="14"/>
  <c r="C310" i="14"/>
  <c r="C309" i="14"/>
  <c r="E308" i="14"/>
  <c r="D305" i="14"/>
  <c r="C305" i="14"/>
  <c r="D303" i="14"/>
  <c r="E302" i="14"/>
  <c r="C302" i="14"/>
  <c r="C301" i="14"/>
  <c r="E300" i="14"/>
  <c r="D297" i="14"/>
  <c r="C297" i="14"/>
  <c r="D295" i="14"/>
  <c r="E294" i="14"/>
  <c r="C294" i="14"/>
  <c r="C293" i="14"/>
  <c r="E292" i="14"/>
  <c r="C289" i="14"/>
  <c r="D287" i="14"/>
  <c r="C286" i="14"/>
  <c r="C285" i="14"/>
  <c r="E284" i="14"/>
  <c r="C281" i="14"/>
  <c r="E279" i="14"/>
  <c r="D279" i="14"/>
  <c r="C278" i="14"/>
  <c r="C277" i="14"/>
  <c r="E276" i="14"/>
  <c r="C273" i="14"/>
  <c r="D271" i="14"/>
  <c r="E270" i="14"/>
  <c r="C270" i="14"/>
  <c r="C269" i="14"/>
  <c r="E268" i="14"/>
  <c r="D265" i="14"/>
  <c r="C265" i="14"/>
  <c r="D263" i="14"/>
  <c r="C262" i="14"/>
  <c r="C261" i="14"/>
  <c r="E260" i="14"/>
  <c r="D257" i="14"/>
  <c r="C257" i="14"/>
  <c r="D255" i="14"/>
  <c r="C255" i="14"/>
  <c r="C254" i="14"/>
  <c r="C253" i="14"/>
  <c r="E252" i="14"/>
  <c r="D249" i="14"/>
  <c r="C249" i="14"/>
  <c r="D247" i="14"/>
  <c r="C247" i="14"/>
  <c r="E246" i="14"/>
  <c r="C246" i="14"/>
  <c r="C245" i="14"/>
  <c r="E244" i="14"/>
  <c r="C241" i="14"/>
  <c r="D239" i="14"/>
  <c r="D238" i="14"/>
  <c r="C238" i="14"/>
  <c r="C237" i="14"/>
  <c r="E236" i="14"/>
  <c r="C233" i="14"/>
  <c r="D231" i="14"/>
  <c r="C230" i="14"/>
  <c r="C229" i="14"/>
  <c r="E228" i="14"/>
  <c r="D226" i="14"/>
  <c r="D225" i="14"/>
  <c r="C225" i="14"/>
  <c r="D223" i="14"/>
  <c r="E222" i="14"/>
  <c r="C222" i="14"/>
  <c r="C221" i="14"/>
  <c r="E220" i="14"/>
  <c r="D217" i="14"/>
  <c r="C217" i="14"/>
  <c r="D215" i="14"/>
  <c r="E214" i="14"/>
  <c r="C214" i="14"/>
  <c r="C213" i="14"/>
  <c r="E212" i="14"/>
  <c r="D209" i="14"/>
  <c r="C209" i="14"/>
  <c r="D207" i="14"/>
  <c r="E206" i="14"/>
  <c r="C206" i="14"/>
  <c r="C205" i="14"/>
  <c r="E204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E118" i="14"/>
  <c r="E116" i="14"/>
  <c r="E110" i="14"/>
  <c r="E108" i="14"/>
  <c r="E107" i="14"/>
  <c r="E102" i="14"/>
  <c r="E100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D47" i="14"/>
  <c r="E46" i="14"/>
  <c r="D46" i="14"/>
  <c r="E45" i="14"/>
  <c r="D45" i="14"/>
  <c r="E44" i="14"/>
  <c r="E43" i="14"/>
  <c r="D43" i="14"/>
  <c r="E42" i="14"/>
  <c r="D42" i="14"/>
  <c r="D41" i="14"/>
  <c r="E40" i="14"/>
  <c r="D40" i="14"/>
  <c r="E39" i="14"/>
  <c r="D39" i="14"/>
  <c r="E38" i="14"/>
  <c r="D38" i="14"/>
  <c r="E37" i="14"/>
  <c r="D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C503" i="13"/>
  <c r="E501" i="13"/>
  <c r="D501" i="13"/>
  <c r="E500" i="13"/>
  <c r="C500" i="13"/>
  <c r="C499" i="13"/>
  <c r="E498" i="13"/>
  <c r="D496" i="13"/>
  <c r="D495" i="13"/>
  <c r="C495" i="13"/>
  <c r="E493" i="13"/>
  <c r="D493" i="13"/>
  <c r="C493" i="13"/>
  <c r="E492" i="13"/>
  <c r="C492" i="13"/>
  <c r="C491" i="13"/>
  <c r="E490" i="13"/>
  <c r="D488" i="13"/>
  <c r="D487" i="13"/>
  <c r="C487" i="13"/>
  <c r="E485" i="13"/>
  <c r="D485" i="13"/>
  <c r="E484" i="13"/>
  <c r="C484" i="13"/>
  <c r="C483" i="13"/>
  <c r="E482" i="13"/>
  <c r="D480" i="13"/>
  <c r="D479" i="13"/>
  <c r="C479" i="13"/>
  <c r="E477" i="13"/>
  <c r="D477" i="13"/>
  <c r="C477" i="13"/>
  <c r="E476" i="13"/>
  <c r="C476" i="13"/>
  <c r="C475" i="13"/>
  <c r="E474" i="13"/>
  <c r="D472" i="13"/>
  <c r="D471" i="13"/>
  <c r="C471" i="13"/>
  <c r="C470" i="13"/>
  <c r="E469" i="13"/>
  <c r="D469" i="13"/>
  <c r="C469" i="13"/>
  <c r="E468" i="13"/>
  <c r="C468" i="13"/>
  <c r="C467" i="13"/>
  <c r="E466" i="13"/>
  <c r="D464" i="13"/>
  <c r="D463" i="13"/>
  <c r="C463" i="13"/>
  <c r="E461" i="13"/>
  <c r="D461" i="13"/>
  <c r="C461" i="13"/>
  <c r="E460" i="13"/>
  <c r="C460" i="13"/>
  <c r="C459" i="13"/>
  <c r="E458" i="13"/>
  <c r="D456" i="13"/>
  <c r="D455" i="13"/>
  <c r="C455" i="13"/>
  <c r="E453" i="13"/>
  <c r="D453" i="13"/>
  <c r="E452" i="13"/>
  <c r="C452" i="13"/>
  <c r="C451" i="13"/>
  <c r="E450" i="13"/>
  <c r="D448" i="13"/>
  <c r="D447" i="13"/>
  <c r="C447" i="13"/>
  <c r="E445" i="13"/>
  <c r="D445" i="13"/>
  <c r="C445" i="13"/>
  <c r="E444" i="13"/>
  <c r="C444" i="13"/>
  <c r="C443" i="13"/>
  <c r="E442" i="13"/>
  <c r="D440" i="13"/>
  <c r="D439" i="13"/>
  <c r="C439" i="13"/>
  <c r="E437" i="13"/>
  <c r="D437" i="13"/>
  <c r="E436" i="13"/>
  <c r="C436" i="13"/>
  <c r="C435" i="13"/>
  <c r="E434" i="13"/>
  <c r="D432" i="13"/>
  <c r="D431" i="13"/>
  <c r="C431" i="13"/>
  <c r="E429" i="13"/>
  <c r="D429" i="13"/>
  <c r="E428" i="13"/>
  <c r="C428" i="13"/>
  <c r="C427" i="13"/>
  <c r="E426" i="13"/>
  <c r="D424" i="13"/>
  <c r="D423" i="13"/>
  <c r="C423" i="13"/>
  <c r="E421" i="13"/>
  <c r="D421" i="13"/>
  <c r="C421" i="13"/>
  <c r="E420" i="13"/>
  <c r="C420" i="13"/>
  <c r="C419" i="13"/>
  <c r="E418" i="13"/>
  <c r="D416" i="13"/>
  <c r="D415" i="13"/>
  <c r="C415" i="13"/>
  <c r="E413" i="13"/>
  <c r="D413" i="13"/>
  <c r="E412" i="13"/>
  <c r="C412" i="13"/>
  <c r="E411" i="13"/>
  <c r="C411" i="13"/>
  <c r="E410" i="13"/>
  <c r="D408" i="13"/>
  <c r="D407" i="13"/>
  <c r="C407" i="13"/>
  <c r="E405" i="13"/>
  <c r="D405" i="13"/>
  <c r="E404" i="13"/>
  <c r="C404" i="13"/>
  <c r="C403" i="13"/>
  <c r="E402" i="13"/>
  <c r="D400" i="13"/>
  <c r="D399" i="13"/>
  <c r="C399" i="13"/>
  <c r="E398" i="13"/>
  <c r="E397" i="13"/>
  <c r="D397" i="13"/>
  <c r="E396" i="13"/>
  <c r="C396" i="13"/>
  <c r="C395" i="13"/>
  <c r="E394" i="13"/>
  <c r="D392" i="13"/>
  <c r="D391" i="13"/>
  <c r="C391" i="13"/>
  <c r="E389" i="13"/>
  <c r="D389" i="13"/>
  <c r="C389" i="13"/>
  <c r="E388" i="13"/>
  <c r="C388" i="13"/>
  <c r="C387" i="13"/>
  <c r="E386" i="13"/>
  <c r="D384" i="13"/>
  <c r="D383" i="13"/>
  <c r="C383" i="13"/>
  <c r="C382" i="13"/>
  <c r="E381" i="13"/>
  <c r="D381" i="13"/>
  <c r="E380" i="13"/>
  <c r="C380" i="13"/>
  <c r="C379" i="13"/>
  <c r="E378" i="13"/>
  <c r="D376" i="13"/>
  <c r="D375" i="13"/>
  <c r="C375" i="13"/>
  <c r="E373" i="13"/>
  <c r="D373" i="13"/>
  <c r="E372" i="13"/>
  <c r="C372" i="13"/>
  <c r="C371" i="13"/>
  <c r="E370" i="13"/>
  <c r="D368" i="13"/>
  <c r="D367" i="13"/>
  <c r="C367" i="13"/>
  <c r="E365" i="13"/>
  <c r="D365" i="13"/>
  <c r="C365" i="13"/>
  <c r="E364" i="13"/>
  <c r="C364" i="13"/>
  <c r="C363" i="13"/>
  <c r="E362" i="13"/>
  <c r="D360" i="13"/>
  <c r="D359" i="13"/>
  <c r="C359" i="13"/>
  <c r="E357" i="13"/>
  <c r="D357" i="13"/>
  <c r="E356" i="13"/>
  <c r="C356" i="13"/>
  <c r="C355" i="13"/>
  <c r="E354" i="13"/>
  <c r="D352" i="13"/>
  <c r="D351" i="13"/>
  <c r="C351" i="13"/>
  <c r="E349" i="13"/>
  <c r="D349" i="13"/>
  <c r="C349" i="13"/>
  <c r="E348" i="13"/>
  <c r="C348" i="13"/>
  <c r="C347" i="13"/>
  <c r="E346" i="13"/>
  <c r="C346" i="13"/>
  <c r="D344" i="13"/>
  <c r="D343" i="13"/>
  <c r="C343" i="13"/>
  <c r="E341" i="13"/>
  <c r="D341" i="13"/>
  <c r="C341" i="13"/>
  <c r="E340" i="13"/>
  <c r="C340" i="13"/>
  <c r="C339" i="13"/>
  <c r="E338" i="13"/>
  <c r="D336" i="13"/>
  <c r="D335" i="13"/>
  <c r="C335" i="13"/>
  <c r="C334" i="13"/>
  <c r="E333" i="13"/>
  <c r="D333" i="13"/>
  <c r="C333" i="13"/>
  <c r="E332" i="13"/>
  <c r="C332" i="13"/>
  <c r="C331" i="13"/>
  <c r="E330" i="13"/>
  <c r="D328" i="13"/>
  <c r="D327" i="13"/>
  <c r="C327" i="13"/>
  <c r="E325" i="13"/>
  <c r="D325" i="13"/>
  <c r="E324" i="13"/>
  <c r="C324" i="13"/>
  <c r="C323" i="13"/>
  <c r="E322" i="13"/>
  <c r="D321" i="13"/>
  <c r="D320" i="13"/>
  <c r="D319" i="13"/>
  <c r="C319" i="13"/>
  <c r="E317" i="13"/>
  <c r="D317" i="13"/>
  <c r="E316" i="13"/>
  <c r="C316" i="13"/>
  <c r="C315" i="13"/>
  <c r="E314" i="13"/>
  <c r="D312" i="13"/>
  <c r="D311" i="13"/>
  <c r="C311" i="13"/>
  <c r="E309" i="13"/>
  <c r="D309" i="13"/>
  <c r="C309" i="13"/>
  <c r="E308" i="13"/>
  <c r="C308" i="13"/>
  <c r="C307" i="13"/>
  <c r="E306" i="13"/>
  <c r="D304" i="13"/>
  <c r="D303" i="13"/>
  <c r="C303" i="13"/>
  <c r="E301" i="13"/>
  <c r="D301" i="13"/>
  <c r="E300" i="13"/>
  <c r="C300" i="13"/>
  <c r="C299" i="13"/>
  <c r="E298" i="13"/>
  <c r="D296" i="13"/>
  <c r="D295" i="13"/>
  <c r="C295" i="13"/>
  <c r="E293" i="13"/>
  <c r="D293" i="13"/>
  <c r="E292" i="13"/>
  <c r="C292" i="13"/>
  <c r="C291" i="13"/>
  <c r="E290" i="13"/>
  <c r="D288" i="13"/>
  <c r="D287" i="13"/>
  <c r="C287" i="13"/>
  <c r="E285" i="13"/>
  <c r="D285" i="13"/>
  <c r="E284" i="13"/>
  <c r="C284" i="13"/>
  <c r="C283" i="13"/>
  <c r="E282" i="13"/>
  <c r="D280" i="13"/>
  <c r="D279" i="13"/>
  <c r="C279" i="13"/>
  <c r="E277" i="13"/>
  <c r="D277" i="13"/>
  <c r="E276" i="13"/>
  <c r="C276" i="13"/>
  <c r="C275" i="13"/>
  <c r="E274" i="13"/>
  <c r="D272" i="13"/>
  <c r="D271" i="13"/>
  <c r="C271" i="13"/>
  <c r="E269" i="13"/>
  <c r="D269" i="13"/>
  <c r="E268" i="13"/>
  <c r="C268" i="13"/>
  <c r="C267" i="13"/>
  <c r="E266" i="13"/>
  <c r="D264" i="13"/>
  <c r="D263" i="13"/>
  <c r="C263" i="13"/>
  <c r="E261" i="13"/>
  <c r="D261" i="13"/>
  <c r="C261" i="13"/>
  <c r="E260" i="13"/>
  <c r="C260" i="13"/>
  <c r="C259" i="13"/>
  <c r="E258" i="13"/>
  <c r="D256" i="13"/>
  <c r="D255" i="13"/>
  <c r="C255" i="13"/>
  <c r="E253" i="13"/>
  <c r="D253" i="13"/>
  <c r="C253" i="13"/>
  <c r="E252" i="13"/>
  <c r="C252" i="13"/>
  <c r="C251" i="13"/>
  <c r="E250" i="13"/>
  <c r="D248" i="13"/>
  <c r="D247" i="13"/>
  <c r="C247" i="13"/>
  <c r="E245" i="13"/>
  <c r="D245" i="13"/>
  <c r="C245" i="13"/>
  <c r="E244" i="13"/>
  <c r="C244" i="13"/>
  <c r="C243" i="13"/>
  <c r="E242" i="13"/>
  <c r="D240" i="13"/>
  <c r="D239" i="13"/>
  <c r="C239" i="13"/>
  <c r="E237" i="13"/>
  <c r="D237" i="13"/>
  <c r="E236" i="13"/>
  <c r="C236" i="13"/>
  <c r="C235" i="13"/>
  <c r="E234" i="13"/>
  <c r="D232" i="13"/>
  <c r="D231" i="13"/>
  <c r="C231" i="13"/>
  <c r="E229" i="13"/>
  <c r="D229" i="13"/>
  <c r="E228" i="13"/>
  <c r="C228" i="13"/>
  <c r="C227" i="13"/>
  <c r="E226" i="13"/>
  <c r="D224" i="13"/>
  <c r="D223" i="13"/>
  <c r="C223" i="13"/>
  <c r="E221" i="13"/>
  <c r="D221" i="13"/>
  <c r="E220" i="13"/>
  <c r="C220" i="13"/>
  <c r="C219" i="13"/>
  <c r="E218" i="13"/>
  <c r="D216" i="13"/>
  <c r="D215" i="13"/>
  <c r="C215" i="13"/>
  <c r="E213" i="13"/>
  <c r="D213" i="13"/>
  <c r="C213" i="13"/>
  <c r="E212" i="13"/>
  <c r="C212" i="13"/>
  <c r="C211" i="13"/>
  <c r="E210" i="13"/>
  <c r="D208" i="13"/>
  <c r="D207" i="13"/>
  <c r="C207" i="13"/>
  <c r="E205" i="13"/>
  <c r="D205" i="13"/>
  <c r="E204" i="13"/>
  <c r="C204" i="13"/>
  <c r="C203" i="13"/>
  <c r="E202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E117" i="13"/>
  <c r="E116" i="13"/>
  <c r="E114" i="13"/>
  <c r="E113" i="13"/>
  <c r="E109" i="13"/>
  <c r="E108" i="13"/>
  <c r="E106" i="13"/>
  <c r="E105" i="13"/>
  <c r="E101" i="13"/>
  <c r="E100" i="13"/>
  <c r="E99" i="13"/>
  <c r="E98" i="13"/>
  <c r="E97" i="13"/>
  <c r="E93" i="13"/>
  <c r="E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D45" i="13"/>
  <c r="E44" i="13"/>
  <c r="D44" i="13"/>
  <c r="E43" i="13"/>
  <c r="D43" i="13"/>
  <c r="E42" i="13"/>
  <c r="E41" i="13"/>
  <c r="D41" i="13"/>
  <c r="E40" i="13"/>
  <c r="D40" i="13"/>
  <c r="D39" i="13"/>
  <c r="E38" i="13"/>
  <c r="D38" i="13"/>
  <c r="E37" i="13"/>
  <c r="D37" i="13"/>
  <c r="E36" i="13"/>
  <c r="D36" i="13"/>
  <c r="E35" i="13"/>
  <c r="D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C503" i="12"/>
  <c r="E501" i="12"/>
  <c r="D501" i="12"/>
  <c r="C501" i="12"/>
  <c r="E500" i="12"/>
  <c r="C500" i="12"/>
  <c r="C499" i="12"/>
  <c r="E498" i="12"/>
  <c r="D496" i="12"/>
  <c r="D495" i="12"/>
  <c r="C495" i="12"/>
  <c r="E493" i="12"/>
  <c r="D493" i="12"/>
  <c r="E492" i="12"/>
  <c r="C492" i="12"/>
  <c r="C491" i="12"/>
  <c r="E490" i="12"/>
  <c r="D488" i="12"/>
  <c r="D487" i="12"/>
  <c r="C487" i="12"/>
  <c r="E485" i="12"/>
  <c r="D485" i="12"/>
  <c r="E484" i="12"/>
  <c r="C484" i="12"/>
  <c r="C483" i="12"/>
  <c r="E482" i="12"/>
  <c r="D480" i="12"/>
  <c r="D479" i="12"/>
  <c r="C479" i="12"/>
  <c r="E477" i="12"/>
  <c r="D477" i="12"/>
  <c r="E476" i="12"/>
  <c r="C476" i="12"/>
  <c r="C475" i="12"/>
  <c r="E474" i="12"/>
  <c r="D472" i="12"/>
  <c r="D471" i="12"/>
  <c r="C471" i="12"/>
  <c r="E469" i="12"/>
  <c r="D469" i="12"/>
  <c r="C469" i="12"/>
  <c r="E468" i="12"/>
  <c r="C468" i="12"/>
  <c r="C467" i="12"/>
  <c r="E466" i="12"/>
  <c r="D464" i="12"/>
  <c r="D463" i="12"/>
  <c r="C463" i="12"/>
  <c r="E461" i="12"/>
  <c r="D461" i="12"/>
  <c r="E460" i="12"/>
  <c r="C460" i="12"/>
  <c r="C459" i="12"/>
  <c r="E458" i="12"/>
  <c r="D456" i="12"/>
  <c r="D455" i="12"/>
  <c r="C455" i="12"/>
  <c r="C454" i="12"/>
  <c r="E453" i="12"/>
  <c r="D453" i="12"/>
  <c r="E452" i="12"/>
  <c r="C452" i="12"/>
  <c r="C451" i="12"/>
  <c r="E450" i="12"/>
  <c r="D448" i="12"/>
  <c r="D447" i="12"/>
  <c r="C447" i="12"/>
  <c r="E445" i="12"/>
  <c r="D445" i="12"/>
  <c r="C445" i="12"/>
  <c r="E444" i="12"/>
  <c r="C444" i="12"/>
  <c r="C443" i="12"/>
  <c r="E442" i="12"/>
  <c r="D440" i="12"/>
  <c r="D439" i="12"/>
  <c r="C439" i="12"/>
  <c r="E437" i="12"/>
  <c r="D437" i="12"/>
  <c r="E436" i="12"/>
  <c r="C436" i="12"/>
  <c r="C435" i="12"/>
  <c r="E434" i="12"/>
  <c r="D433" i="12"/>
  <c r="D432" i="12"/>
  <c r="D431" i="12"/>
  <c r="C431" i="12"/>
  <c r="E429" i="12"/>
  <c r="D429" i="12"/>
  <c r="C429" i="12"/>
  <c r="E428" i="12"/>
  <c r="C428" i="12"/>
  <c r="C427" i="12"/>
  <c r="E426" i="12"/>
  <c r="D424" i="12"/>
  <c r="D423" i="12"/>
  <c r="C423" i="12"/>
  <c r="E422" i="12"/>
  <c r="E421" i="12"/>
  <c r="D421" i="12"/>
  <c r="C421" i="12"/>
  <c r="E420" i="12"/>
  <c r="C420" i="12"/>
  <c r="C419" i="12"/>
  <c r="E418" i="12"/>
  <c r="D416" i="12"/>
  <c r="D415" i="12"/>
  <c r="C415" i="12"/>
  <c r="E413" i="12"/>
  <c r="D413" i="12"/>
  <c r="C413" i="12"/>
  <c r="E412" i="12"/>
  <c r="C412" i="12"/>
  <c r="C411" i="12"/>
  <c r="E410" i="12"/>
  <c r="D408" i="12"/>
  <c r="D407" i="12"/>
  <c r="C407" i="12"/>
  <c r="E405" i="12"/>
  <c r="D405" i="12"/>
  <c r="E404" i="12"/>
  <c r="C404" i="12"/>
  <c r="C403" i="12"/>
  <c r="E402" i="12"/>
  <c r="D400" i="12"/>
  <c r="D399" i="12"/>
  <c r="C399" i="12"/>
  <c r="C398" i="12"/>
  <c r="E397" i="12"/>
  <c r="D397" i="12"/>
  <c r="C397" i="12"/>
  <c r="E396" i="12"/>
  <c r="C396" i="12"/>
  <c r="C395" i="12"/>
  <c r="E394" i="12"/>
  <c r="D392" i="12"/>
  <c r="D391" i="12"/>
  <c r="C391" i="12"/>
  <c r="E389" i="12"/>
  <c r="D389" i="12"/>
  <c r="E388" i="12"/>
  <c r="C388" i="12"/>
  <c r="C387" i="12"/>
  <c r="E386" i="12"/>
  <c r="D384" i="12"/>
  <c r="D383" i="12"/>
  <c r="C383" i="12"/>
  <c r="E381" i="12"/>
  <c r="D381" i="12"/>
  <c r="E380" i="12"/>
  <c r="C380" i="12"/>
  <c r="C379" i="12"/>
  <c r="E378" i="12"/>
  <c r="D376" i="12"/>
  <c r="D375" i="12"/>
  <c r="C375" i="12"/>
  <c r="E373" i="12"/>
  <c r="D373" i="12"/>
  <c r="C373" i="12"/>
  <c r="E372" i="12"/>
  <c r="C372" i="12"/>
  <c r="C371" i="12"/>
  <c r="E370" i="12"/>
  <c r="D368" i="12"/>
  <c r="D367" i="12"/>
  <c r="C367" i="12"/>
  <c r="E365" i="12"/>
  <c r="D365" i="12"/>
  <c r="E364" i="12"/>
  <c r="D364" i="12"/>
  <c r="C364" i="12"/>
  <c r="C363" i="12"/>
  <c r="E362" i="12"/>
  <c r="D360" i="12"/>
  <c r="D359" i="12"/>
  <c r="C359" i="12"/>
  <c r="C358" i="12"/>
  <c r="E357" i="12"/>
  <c r="D357" i="12"/>
  <c r="E356" i="12"/>
  <c r="C356" i="12"/>
  <c r="C355" i="12"/>
  <c r="E354" i="12"/>
  <c r="E353" i="12"/>
  <c r="D352" i="12"/>
  <c r="D351" i="12"/>
  <c r="C351" i="12"/>
  <c r="E349" i="12"/>
  <c r="D349" i="12"/>
  <c r="E348" i="12"/>
  <c r="C348" i="12"/>
  <c r="C347" i="12"/>
  <c r="E346" i="12"/>
  <c r="D344" i="12"/>
  <c r="D343" i="12"/>
  <c r="C343" i="12"/>
  <c r="E341" i="12"/>
  <c r="D341" i="12"/>
  <c r="C341" i="12"/>
  <c r="E340" i="12"/>
  <c r="C340" i="12"/>
  <c r="C339" i="12"/>
  <c r="E338" i="12"/>
  <c r="D336" i="12"/>
  <c r="D335" i="12"/>
  <c r="C335" i="12"/>
  <c r="E333" i="12"/>
  <c r="D333" i="12"/>
  <c r="E332" i="12"/>
  <c r="C332" i="12"/>
  <c r="C331" i="12"/>
  <c r="E330" i="12"/>
  <c r="D328" i="12"/>
  <c r="D327" i="12"/>
  <c r="C327" i="12"/>
  <c r="E325" i="12"/>
  <c r="D325" i="12"/>
  <c r="E324" i="12"/>
  <c r="C324" i="12"/>
  <c r="C323" i="12"/>
  <c r="E322" i="12"/>
  <c r="D320" i="12"/>
  <c r="D319" i="12"/>
  <c r="C319" i="12"/>
  <c r="E317" i="12"/>
  <c r="D317" i="12"/>
  <c r="E316" i="12"/>
  <c r="C316" i="12"/>
  <c r="C315" i="12"/>
  <c r="E314" i="12"/>
  <c r="D312" i="12"/>
  <c r="D311" i="12"/>
  <c r="C311" i="12"/>
  <c r="E309" i="12"/>
  <c r="D309" i="12"/>
  <c r="C309" i="12"/>
  <c r="E308" i="12"/>
  <c r="C308" i="12"/>
  <c r="C307" i="12"/>
  <c r="E306" i="12"/>
  <c r="D304" i="12"/>
  <c r="D303" i="12"/>
  <c r="C303" i="12"/>
  <c r="E301" i="12"/>
  <c r="D301" i="12"/>
  <c r="C301" i="12"/>
  <c r="E300" i="12"/>
  <c r="C300" i="12"/>
  <c r="C299" i="12"/>
  <c r="E298" i="12"/>
  <c r="D296" i="12"/>
  <c r="D295" i="12"/>
  <c r="C295" i="12"/>
  <c r="E293" i="12"/>
  <c r="D293" i="12"/>
  <c r="E292" i="12"/>
  <c r="C292" i="12"/>
  <c r="E291" i="12"/>
  <c r="C291" i="12"/>
  <c r="E290" i="12"/>
  <c r="D288" i="12"/>
  <c r="D287" i="12"/>
  <c r="C287" i="12"/>
  <c r="E285" i="12"/>
  <c r="D285" i="12"/>
  <c r="C285" i="12"/>
  <c r="E284" i="12"/>
  <c r="C284" i="12"/>
  <c r="C283" i="12"/>
  <c r="E282" i="12"/>
  <c r="D280" i="12"/>
  <c r="D279" i="12"/>
  <c r="C279" i="12"/>
  <c r="D278" i="12"/>
  <c r="E277" i="12"/>
  <c r="D277" i="12"/>
  <c r="C277" i="12"/>
  <c r="E276" i="12"/>
  <c r="C276" i="12"/>
  <c r="C275" i="12"/>
  <c r="E274" i="12"/>
  <c r="D272" i="12"/>
  <c r="D271" i="12"/>
  <c r="C271" i="12"/>
  <c r="E269" i="12"/>
  <c r="D269" i="12"/>
  <c r="E268" i="12"/>
  <c r="C268" i="12"/>
  <c r="C267" i="12"/>
  <c r="E266" i="12"/>
  <c r="D264" i="12"/>
  <c r="D263" i="12"/>
  <c r="C263" i="12"/>
  <c r="E261" i="12"/>
  <c r="D261" i="12"/>
  <c r="E260" i="12"/>
  <c r="C260" i="12"/>
  <c r="C259" i="12"/>
  <c r="E258" i="12"/>
  <c r="D256" i="12"/>
  <c r="D255" i="12"/>
  <c r="C255" i="12"/>
  <c r="E253" i="12"/>
  <c r="D253" i="12"/>
  <c r="E252" i="12"/>
  <c r="C252" i="12"/>
  <c r="C251" i="12"/>
  <c r="E250" i="12"/>
  <c r="D248" i="12"/>
  <c r="D247" i="12"/>
  <c r="C247" i="12"/>
  <c r="E245" i="12"/>
  <c r="D245" i="12"/>
  <c r="E244" i="12"/>
  <c r="C244" i="12"/>
  <c r="C243" i="12"/>
  <c r="E242" i="12"/>
  <c r="D240" i="12"/>
  <c r="D239" i="12"/>
  <c r="C239" i="12"/>
  <c r="E237" i="12"/>
  <c r="D237" i="12"/>
  <c r="E236" i="12"/>
  <c r="C236" i="12"/>
  <c r="C235" i="12"/>
  <c r="E234" i="12"/>
  <c r="D232" i="12"/>
  <c r="D231" i="12"/>
  <c r="C231" i="12"/>
  <c r="E230" i="12"/>
  <c r="E229" i="12"/>
  <c r="D229" i="12"/>
  <c r="E228" i="12"/>
  <c r="C228" i="12"/>
  <c r="C227" i="12"/>
  <c r="E226" i="12"/>
  <c r="D224" i="12"/>
  <c r="D223" i="12"/>
  <c r="C223" i="12"/>
  <c r="E221" i="12"/>
  <c r="D221" i="12"/>
  <c r="C221" i="12"/>
  <c r="E220" i="12"/>
  <c r="C220" i="12"/>
  <c r="C219" i="12"/>
  <c r="E218" i="12"/>
  <c r="D216" i="12"/>
  <c r="D215" i="12"/>
  <c r="C215" i="12"/>
  <c r="E213" i="12"/>
  <c r="D213" i="12"/>
  <c r="C213" i="12"/>
  <c r="E212" i="12"/>
  <c r="C212" i="12"/>
  <c r="C211" i="12"/>
  <c r="E210" i="12"/>
  <c r="D208" i="12"/>
  <c r="D207" i="12"/>
  <c r="C207" i="12"/>
  <c r="E205" i="12"/>
  <c r="D205" i="12"/>
  <c r="C205" i="12"/>
  <c r="E204" i="12"/>
  <c r="C204" i="12"/>
  <c r="C203" i="12"/>
  <c r="E202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E117" i="12"/>
  <c r="E116" i="12"/>
  <c r="E115" i="12"/>
  <c r="E114" i="12"/>
  <c r="E113" i="12"/>
  <c r="E109" i="12"/>
  <c r="E108" i="12"/>
  <c r="E107" i="12"/>
  <c r="E106" i="12"/>
  <c r="E105" i="12"/>
  <c r="E102" i="12"/>
  <c r="E101" i="12"/>
  <c r="E100" i="12"/>
  <c r="E99" i="12"/>
  <c r="E98" i="12"/>
  <c r="E97" i="12"/>
  <c r="E93" i="12"/>
  <c r="E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D45" i="12"/>
  <c r="E44" i="12"/>
  <c r="D44" i="12"/>
  <c r="E43" i="12"/>
  <c r="D43" i="12"/>
  <c r="E42" i="12"/>
  <c r="E41" i="12"/>
  <c r="D41" i="12"/>
  <c r="E40" i="12"/>
  <c r="D40" i="12"/>
  <c r="D39" i="12"/>
  <c r="E38" i="12"/>
  <c r="D38" i="12"/>
  <c r="E37" i="12"/>
  <c r="D37" i="12"/>
  <c r="E36" i="12"/>
  <c r="D36" i="12"/>
  <c r="E35" i="12"/>
  <c r="D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D503" i="11"/>
  <c r="C503" i="11"/>
  <c r="E501" i="11"/>
  <c r="D501" i="11"/>
  <c r="C501" i="11"/>
  <c r="E500" i="11"/>
  <c r="C500" i="11"/>
  <c r="C499" i="11"/>
  <c r="E498" i="11"/>
  <c r="D496" i="11"/>
  <c r="D495" i="11"/>
  <c r="C495" i="11"/>
  <c r="E493" i="11"/>
  <c r="D493" i="11"/>
  <c r="C493" i="11"/>
  <c r="E492" i="11"/>
  <c r="C492" i="11"/>
  <c r="C491" i="11"/>
  <c r="E490" i="11"/>
  <c r="D488" i="11"/>
  <c r="D487" i="11"/>
  <c r="C487" i="11"/>
  <c r="E485" i="11"/>
  <c r="D485" i="11"/>
  <c r="E484" i="11"/>
  <c r="C484" i="11"/>
  <c r="C483" i="11"/>
  <c r="E482" i="11"/>
  <c r="D480" i="11"/>
  <c r="D479" i="11"/>
  <c r="C479" i="11"/>
  <c r="E477" i="11"/>
  <c r="D477" i="11"/>
  <c r="C477" i="11"/>
  <c r="E476" i="11"/>
  <c r="C476" i="11"/>
  <c r="C475" i="11"/>
  <c r="E474" i="11"/>
  <c r="D472" i="11"/>
  <c r="D471" i="11"/>
  <c r="C471" i="11"/>
  <c r="E469" i="11"/>
  <c r="D469" i="11"/>
  <c r="E468" i="11"/>
  <c r="D468" i="11"/>
  <c r="C468" i="11"/>
  <c r="C467" i="11"/>
  <c r="E466" i="11"/>
  <c r="D464" i="11"/>
  <c r="D463" i="11"/>
  <c r="C463" i="11"/>
  <c r="E462" i="11"/>
  <c r="C462" i="11"/>
  <c r="E461" i="11"/>
  <c r="D461" i="11"/>
  <c r="E460" i="11"/>
  <c r="C460" i="11"/>
  <c r="C459" i="11"/>
  <c r="E458" i="11"/>
  <c r="D456" i="11"/>
  <c r="D455" i="11"/>
  <c r="C455" i="11"/>
  <c r="E453" i="11"/>
  <c r="D453" i="11"/>
  <c r="C453" i="11"/>
  <c r="E452" i="11"/>
  <c r="C452" i="11"/>
  <c r="C451" i="11"/>
  <c r="E450" i="11"/>
  <c r="D448" i="11"/>
  <c r="D447" i="11"/>
  <c r="C447" i="11"/>
  <c r="E445" i="11"/>
  <c r="D445" i="11"/>
  <c r="E444" i="11"/>
  <c r="C444" i="11"/>
  <c r="C443" i="11"/>
  <c r="E442" i="11"/>
  <c r="D441" i="11"/>
  <c r="D440" i="11"/>
  <c r="D439" i="11"/>
  <c r="C439" i="11"/>
  <c r="E437" i="11"/>
  <c r="D437" i="11"/>
  <c r="C437" i="11"/>
  <c r="E436" i="11"/>
  <c r="C436" i="11"/>
  <c r="C435" i="11"/>
  <c r="E434" i="11"/>
  <c r="D432" i="11"/>
  <c r="D431" i="11"/>
  <c r="C431" i="11"/>
  <c r="E429" i="11"/>
  <c r="D429" i="11"/>
  <c r="C429" i="11"/>
  <c r="E428" i="11"/>
  <c r="C428" i="11"/>
  <c r="C427" i="11"/>
  <c r="E426" i="11"/>
  <c r="D424" i="11"/>
  <c r="D423" i="11"/>
  <c r="C423" i="11"/>
  <c r="E421" i="11"/>
  <c r="D421" i="11"/>
  <c r="C421" i="11"/>
  <c r="E420" i="11"/>
  <c r="C420" i="11"/>
  <c r="C419" i="11"/>
  <c r="E418" i="11"/>
  <c r="D416" i="11"/>
  <c r="D415" i="11"/>
  <c r="C415" i="11"/>
  <c r="E413" i="11"/>
  <c r="D413" i="11"/>
  <c r="E412" i="11"/>
  <c r="C412" i="11"/>
  <c r="C411" i="11"/>
  <c r="E410" i="11"/>
  <c r="D408" i="11"/>
  <c r="D407" i="11"/>
  <c r="C407" i="11"/>
  <c r="E405" i="11"/>
  <c r="D405" i="11"/>
  <c r="C405" i="11"/>
  <c r="E404" i="11"/>
  <c r="C404" i="11"/>
  <c r="C403" i="11"/>
  <c r="E402" i="11"/>
  <c r="D400" i="11"/>
  <c r="D399" i="11"/>
  <c r="C399" i="11"/>
  <c r="E397" i="11"/>
  <c r="D397" i="11"/>
  <c r="E396" i="11"/>
  <c r="C396" i="11"/>
  <c r="C395" i="11"/>
  <c r="E394" i="11"/>
  <c r="D392" i="11"/>
  <c r="D391" i="11"/>
  <c r="C391" i="11"/>
  <c r="E390" i="11"/>
  <c r="E389" i="11"/>
  <c r="D389" i="11"/>
  <c r="E388" i="11"/>
  <c r="C388" i="11"/>
  <c r="C387" i="11"/>
  <c r="E386" i="11"/>
  <c r="D384" i="11"/>
  <c r="D383" i="11"/>
  <c r="C383" i="11"/>
  <c r="E381" i="11"/>
  <c r="D381" i="11"/>
  <c r="C381" i="11"/>
  <c r="E380" i="11"/>
  <c r="C380" i="11"/>
  <c r="C379" i="11"/>
  <c r="E378" i="11"/>
  <c r="D376" i="11"/>
  <c r="D375" i="11"/>
  <c r="C375" i="11"/>
  <c r="E373" i="11"/>
  <c r="D373" i="11"/>
  <c r="E372" i="11"/>
  <c r="C372" i="11"/>
  <c r="C371" i="11"/>
  <c r="E370" i="11"/>
  <c r="D369" i="11"/>
  <c r="D368" i="11"/>
  <c r="D367" i="11"/>
  <c r="C367" i="11"/>
  <c r="E365" i="11"/>
  <c r="D365" i="11"/>
  <c r="E364" i="11"/>
  <c r="C364" i="11"/>
  <c r="C363" i="11"/>
  <c r="E362" i="11"/>
  <c r="D360" i="11"/>
  <c r="D359" i="11"/>
  <c r="C359" i="11"/>
  <c r="E357" i="11"/>
  <c r="D357" i="11"/>
  <c r="E356" i="11"/>
  <c r="D356" i="11"/>
  <c r="C356" i="11"/>
  <c r="C355" i="11"/>
  <c r="E354" i="11"/>
  <c r="D352" i="11"/>
  <c r="D351" i="11"/>
  <c r="C351" i="11"/>
  <c r="E349" i="11"/>
  <c r="D349" i="11"/>
  <c r="C349" i="11"/>
  <c r="E348" i="11"/>
  <c r="C348" i="11"/>
  <c r="C347" i="11"/>
  <c r="E346" i="11"/>
  <c r="D344" i="11"/>
  <c r="D343" i="11"/>
  <c r="C343" i="11"/>
  <c r="E341" i="11"/>
  <c r="D341" i="11"/>
  <c r="E340" i="11"/>
  <c r="C340" i="11"/>
  <c r="C339" i="11"/>
  <c r="E338" i="11"/>
  <c r="D336" i="11"/>
  <c r="D335" i="11"/>
  <c r="C335" i="11"/>
  <c r="E333" i="11"/>
  <c r="D333" i="11"/>
  <c r="E332" i="11"/>
  <c r="C332" i="11"/>
  <c r="C331" i="11"/>
  <c r="E330" i="11"/>
  <c r="D328" i="11"/>
  <c r="D327" i="11"/>
  <c r="C327" i="11"/>
  <c r="C326" i="11"/>
  <c r="E325" i="11"/>
  <c r="D325" i="11"/>
  <c r="C325" i="11"/>
  <c r="E324" i="11"/>
  <c r="C324" i="11"/>
  <c r="C323" i="11"/>
  <c r="E322" i="11"/>
  <c r="D320" i="11"/>
  <c r="D319" i="11"/>
  <c r="C319" i="11"/>
  <c r="E317" i="11"/>
  <c r="D317" i="11"/>
  <c r="E316" i="11"/>
  <c r="C316" i="11"/>
  <c r="C315" i="11"/>
  <c r="E314" i="11"/>
  <c r="D312" i="11"/>
  <c r="D311" i="11"/>
  <c r="C311" i="11"/>
  <c r="E309" i="11"/>
  <c r="D309" i="11"/>
  <c r="E308" i="11"/>
  <c r="C308" i="11"/>
  <c r="C307" i="11"/>
  <c r="E306" i="11"/>
  <c r="D304" i="11"/>
  <c r="D303" i="11"/>
  <c r="C303" i="11"/>
  <c r="E301" i="11"/>
  <c r="D301" i="11"/>
  <c r="E300" i="11"/>
  <c r="C300" i="11"/>
  <c r="C299" i="11"/>
  <c r="E298" i="11"/>
  <c r="D296" i="11"/>
  <c r="D295" i="11"/>
  <c r="C295" i="11"/>
  <c r="E293" i="11"/>
  <c r="D293" i="11"/>
  <c r="C293" i="11"/>
  <c r="E292" i="11"/>
  <c r="C292" i="11"/>
  <c r="C291" i="11"/>
  <c r="E290" i="11"/>
  <c r="D288" i="11"/>
  <c r="D287" i="11"/>
  <c r="C287" i="11"/>
  <c r="E285" i="11"/>
  <c r="D285" i="11"/>
  <c r="E284" i="11"/>
  <c r="C284" i="11"/>
  <c r="C283" i="11"/>
  <c r="E282" i="11"/>
  <c r="D280" i="11"/>
  <c r="D279" i="11"/>
  <c r="C279" i="11"/>
  <c r="E277" i="11"/>
  <c r="D277" i="11"/>
  <c r="C277" i="11"/>
  <c r="E276" i="11"/>
  <c r="C276" i="11"/>
  <c r="C275" i="11"/>
  <c r="E274" i="11"/>
  <c r="D272" i="11"/>
  <c r="D271" i="11"/>
  <c r="C271" i="11"/>
  <c r="E269" i="11"/>
  <c r="D269" i="11"/>
  <c r="E268" i="11"/>
  <c r="C268" i="11"/>
  <c r="C267" i="11"/>
  <c r="E266" i="11"/>
  <c r="D264" i="11"/>
  <c r="D263" i="11"/>
  <c r="C263" i="11"/>
  <c r="E261" i="11"/>
  <c r="D261" i="11"/>
  <c r="C261" i="11"/>
  <c r="E260" i="11"/>
  <c r="C260" i="11"/>
  <c r="C259" i="11"/>
  <c r="E258" i="11"/>
  <c r="D256" i="11"/>
  <c r="D255" i="11"/>
  <c r="C255" i="11"/>
  <c r="E253" i="11"/>
  <c r="D253" i="11"/>
  <c r="E252" i="11"/>
  <c r="C252" i="11"/>
  <c r="C251" i="11"/>
  <c r="E250" i="11"/>
  <c r="D248" i="11"/>
  <c r="D247" i="11"/>
  <c r="C247" i="11"/>
  <c r="E245" i="11"/>
  <c r="D245" i="11"/>
  <c r="C245" i="11"/>
  <c r="E244" i="11"/>
  <c r="C244" i="11"/>
  <c r="C243" i="11"/>
  <c r="E242" i="11"/>
  <c r="D240" i="11"/>
  <c r="D239" i="11"/>
  <c r="C239" i="11"/>
  <c r="E237" i="11"/>
  <c r="D237" i="11"/>
  <c r="C237" i="11"/>
  <c r="E236" i="11"/>
  <c r="C236" i="11"/>
  <c r="C235" i="11"/>
  <c r="E234" i="11"/>
  <c r="D232" i="11"/>
  <c r="D231" i="11"/>
  <c r="C231" i="11"/>
  <c r="E229" i="11"/>
  <c r="D229" i="11"/>
  <c r="E228" i="11"/>
  <c r="C228" i="11"/>
  <c r="C227" i="11"/>
  <c r="E226" i="11"/>
  <c r="D224" i="11"/>
  <c r="D223" i="11"/>
  <c r="C223" i="11"/>
  <c r="E221" i="11"/>
  <c r="D221" i="11"/>
  <c r="C221" i="11"/>
  <c r="E220" i="11"/>
  <c r="C220" i="11"/>
  <c r="C219" i="11"/>
  <c r="E218" i="11"/>
  <c r="D216" i="11"/>
  <c r="D215" i="11"/>
  <c r="C215" i="11"/>
  <c r="E213" i="11"/>
  <c r="D213" i="11"/>
  <c r="E212" i="11"/>
  <c r="C212" i="11"/>
  <c r="C211" i="11"/>
  <c r="E210" i="11"/>
  <c r="D208" i="11"/>
  <c r="D207" i="11"/>
  <c r="C207" i="11"/>
  <c r="E205" i="11"/>
  <c r="D205" i="11"/>
  <c r="C205" i="11"/>
  <c r="E204" i="11"/>
  <c r="C204" i="11"/>
  <c r="C203" i="11"/>
  <c r="E202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E117" i="11"/>
  <c r="E116" i="11"/>
  <c r="E115" i="11"/>
  <c r="E114" i="11"/>
  <c r="E113" i="11"/>
  <c r="E109" i="11"/>
  <c r="E108" i="11"/>
  <c r="E107" i="11"/>
  <c r="E106" i="11"/>
  <c r="E105" i="11"/>
  <c r="E101" i="11"/>
  <c r="E100" i="11"/>
  <c r="E99" i="11"/>
  <c r="E98" i="11"/>
  <c r="E97" i="11"/>
  <c r="E93" i="11"/>
  <c r="E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D45" i="11"/>
  <c r="E44" i="11"/>
  <c r="D44" i="11"/>
  <c r="E43" i="11"/>
  <c r="D43" i="11"/>
  <c r="E42" i="11"/>
  <c r="E41" i="11"/>
  <c r="D41" i="11"/>
  <c r="E40" i="11"/>
  <c r="D40" i="11"/>
  <c r="D39" i="11"/>
  <c r="E38" i="11"/>
  <c r="D38" i="11"/>
  <c r="E37" i="11"/>
  <c r="D37" i="11"/>
  <c r="E36" i="11"/>
  <c r="D36" i="11"/>
  <c r="E35" i="11"/>
  <c r="D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C503" i="10"/>
  <c r="E501" i="10"/>
  <c r="D501" i="10"/>
  <c r="E500" i="10"/>
  <c r="C500" i="10"/>
  <c r="E499" i="10"/>
  <c r="C499" i="10"/>
  <c r="E498" i="10"/>
  <c r="D496" i="10"/>
  <c r="D495" i="10"/>
  <c r="C495" i="10"/>
  <c r="E493" i="10"/>
  <c r="D493" i="10"/>
  <c r="E492" i="10"/>
  <c r="C492" i="10"/>
  <c r="C491" i="10"/>
  <c r="E490" i="10"/>
  <c r="D488" i="10"/>
  <c r="D487" i="10"/>
  <c r="C487" i="10"/>
  <c r="C486" i="10"/>
  <c r="E485" i="10"/>
  <c r="D485" i="10"/>
  <c r="C485" i="10"/>
  <c r="E484" i="10"/>
  <c r="C484" i="10"/>
  <c r="C483" i="10"/>
  <c r="E482" i="10"/>
  <c r="D481" i="10"/>
  <c r="D480" i="10"/>
  <c r="D479" i="10"/>
  <c r="C479" i="10"/>
  <c r="C478" i="10"/>
  <c r="E477" i="10"/>
  <c r="D477" i="10"/>
  <c r="C477" i="10"/>
  <c r="E476" i="10"/>
  <c r="C476" i="10"/>
  <c r="C475" i="10"/>
  <c r="E474" i="10"/>
  <c r="D472" i="10"/>
  <c r="D471" i="10"/>
  <c r="C471" i="10"/>
  <c r="E470" i="10"/>
  <c r="C470" i="10"/>
  <c r="E469" i="10"/>
  <c r="D469" i="10"/>
  <c r="C469" i="10"/>
  <c r="E468" i="10"/>
  <c r="C468" i="10"/>
  <c r="C467" i="10"/>
  <c r="E466" i="10"/>
  <c r="D464" i="10"/>
  <c r="D463" i="10"/>
  <c r="C463" i="10"/>
  <c r="E461" i="10"/>
  <c r="D461" i="10"/>
  <c r="C461" i="10"/>
  <c r="E460" i="10"/>
  <c r="C460" i="10"/>
  <c r="E459" i="10"/>
  <c r="C459" i="10"/>
  <c r="E458" i="10"/>
  <c r="D456" i="10"/>
  <c r="D455" i="10"/>
  <c r="C455" i="10"/>
  <c r="E453" i="10"/>
  <c r="D453" i="10"/>
  <c r="E452" i="10"/>
  <c r="C452" i="10"/>
  <c r="C451" i="10"/>
  <c r="E450" i="10"/>
  <c r="D448" i="10"/>
  <c r="D447" i="10"/>
  <c r="C447" i="10"/>
  <c r="E445" i="10"/>
  <c r="D445" i="10"/>
  <c r="E444" i="10"/>
  <c r="C444" i="10"/>
  <c r="C443" i="10"/>
  <c r="E442" i="10"/>
  <c r="D440" i="10"/>
  <c r="D439" i="10"/>
  <c r="C439" i="10"/>
  <c r="E437" i="10"/>
  <c r="D437" i="10"/>
  <c r="E436" i="10"/>
  <c r="C436" i="10"/>
  <c r="C435" i="10"/>
  <c r="E434" i="10"/>
  <c r="D432" i="10"/>
  <c r="D431" i="10"/>
  <c r="C431" i="10"/>
  <c r="C430" i="10"/>
  <c r="E429" i="10"/>
  <c r="D429" i="10"/>
  <c r="E428" i="10"/>
  <c r="C428" i="10"/>
  <c r="C427" i="10"/>
  <c r="E426" i="10"/>
  <c r="D424" i="10"/>
  <c r="D423" i="10"/>
  <c r="C423" i="10"/>
  <c r="E421" i="10"/>
  <c r="D421" i="10"/>
  <c r="C421" i="10"/>
  <c r="E420" i="10"/>
  <c r="C420" i="10"/>
  <c r="C419" i="10"/>
  <c r="E418" i="10"/>
  <c r="E417" i="10"/>
  <c r="D417" i="10"/>
  <c r="D416" i="10"/>
  <c r="D415" i="10"/>
  <c r="C415" i="10"/>
  <c r="E413" i="10"/>
  <c r="D413" i="10"/>
  <c r="C413" i="10"/>
  <c r="E412" i="10"/>
  <c r="C412" i="10"/>
  <c r="C411" i="10"/>
  <c r="E410" i="10"/>
  <c r="D408" i="10"/>
  <c r="D407" i="10"/>
  <c r="C407" i="10"/>
  <c r="E405" i="10"/>
  <c r="D405" i="10"/>
  <c r="C405" i="10"/>
  <c r="E404" i="10"/>
  <c r="C404" i="10"/>
  <c r="C403" i="10"/>
  <c r="E402" i="10"/>
  <c r="D400" i="10"/>
  <c r="D399" i="10"/>
  <c r="C399" i="10"/>
  <c r="D398" i="10"/>
  <c r="E397" i="10"/>
  <c r="D397" i="10"/>
  <c r="C397" i="10"/>
  <c r="E396" i="10"/>
  <c r="C396" i="10"/>
  <c r="C395" i="10"/>
  <c r="E394" i="10"/>
  <c r="D393" i="10"/>
  <c r="D392" i="10"/>
  <c r="D391" i="10"/>
  <c r="C391" i="10"/>
  <c r="E389" i="10"/>
  <c r="D389" i="10"/>
  <c r="E388" i="10"/>
  <c r="C388" i="10"/>
  <c r="C387" i="10"/>
  <c r="E386" i="10"/>
  <c r="D384" i="10"/>
  <c r="D383" i="10"/>
  <c r="C383" i="10"/>
  <c r="E381" i="10"/>
  <c r="D381" i="10"/>
  <c r="E380" i="10"/>
  <c r="C380" i="10"/>
  <c r="C379" i="10"/>
  <c r="E378" i="10"/>
  <c r="D377" i="10"/>
  <c r="D376" i="10"/>
  <c r="D375" i="10"/>
  <c r="C375" i="10"/>
  <c r="E373" i="10"/>
  <c r="D373" i="10"/>
  <c r="E372" i="10"/>
  <c r="C372" i="10"/>
  <c r="C371" i="10"/>
  <c r="E370" i="10"/>
  <c r="D368" i="10"/>
  <c r="D367" i="10"/>
  <c r="C367" i="10"/>
  <c r="E365" i="10"/>
  <c r="D365" i="10"/>
  <c r="E364" i="10"/>
  <c r="C364" i="10"/>
  <c r="C363" i="10"/>
  <c r="E362" i="10"/>
  <c r="E361" i="10"/>
  <c r="D360" i="10"/>
  <c r="D359" i="10"/>
  <c r="C359" i="10"/>
  <c r="E357" i="10"/>
  <c r="D357" i="10"/>
  <c r="C357" i="10"/>
  <c r="E356" i="10"/>
  <c r="D356" i="10"/>
  <c r="C356" i="10"/>
  <c r="C355" i="10"/>
  <c r="E354" i="10"/>
  <c r="D353" i="10"/>
  <c r="D352" i="10"/>
  <c r="D351" i="10"/>
  <c r="C351" i="10"/>
  <c r="E349" i="10"/>
  <c r="D349" i="10"/>
  <c r="C349" i="10"/>
  <c r="E348" i="10"/>
  <c r="C348" i="10"/>
  <c r="C347" i="10"/>
  <c r="E346" i="10"/>
  <c r="D344" i="10"/>
  <c r="D343" i="10"/>
  <c r="C343" i="10"/>
  <c r="E341" i="10"/>
  <c r="D341" i="10"/>
  <c r="C341" i="10"/>
  <c r="E340" i="10"/>
  <c r="C340" i="10"/>
  <c r="C339" i="10"/>
  <c r="E338" i="10"/>
  <c r="D336" i="10"/>
  <c r="D335" i="10"/>
  <c r="C335" i="10"/>
  <c r="E333" i="10"/>
  <c r="D333" i="10"/>
  <c r="C333" i="10"/>
  <c r="E332" i="10"/>
  <c r="C332" i="10"/>
  <c r="C331" i="10"/>
  <c r="E330" i="10"/>
  <c r="D328" i="10"/>
  <c r="D327" i="10"/>
  <c r="C327" i="10"/>
  <c r="E325" i="10"/>
  <c r="D325" i="10"/>
  <c r="C325" i="10"/>
  <c r="E324" i="10"/>
  <c r="C324" i="10"/>
  <c r="C323" i="10"/>
  <c r="E322" i="10"/>
  <c r="E321" i="10"/>
  <c r="D321" i="10"/>
  <c r="D320" i="10"/>
  <c r="D319" i="10"/>
  <c r="C319" i="10"/>
  <c r="E317" i="10"/>
  <c r="D317" i="10"/>
  <c r="C317" i="10"/>
  <c r="E316" i="10"/>
  <c r="C316" i="10"/>
  <c r="C315" i="10"/>
  <c r="E314" i="10"/>
  <c r="D312" i="10"/>
  <c r="D311" i="10"/>
  <c r="C311" i="10"/>
  <c r="E309" i="10"/>
  <c r="D309" i="10"/>
  <c r="C309" i="10"/>
  <c r="E308" i="10"/>
  <c r="C308" i="10"/>
  <c r="C307" i="10"/>
  <c r="E306" i="10"/>
  <c r="D304" i="10"/>
  <c r="D303" i="10"/>
  <c r="C303" i="10"/>
  <c r="E301" i="10"/>
  <c r="D301" i="10"/>
  <c r="C301" i="10"/>
  <c r="E300" i="10"/>
  <c r="C300" i="10"/>
  <c r="C299" i="10"/>
  <c r="E298" i="10"/>
  <c r="D296" i="10"/>
  <c r="D295" i="10"/>
  <c r="C295" i="10"/>
  <c r="E293" i="10"/>
  <c r="D293" i="10"/>
  <c r="C293" i="10"/>
  <c r="E292" i="10"/>
  <c r="C292" i="10"/>
  <c r="C291" i="10"/>
  <c r="E290" i="10"/>
  <c r="D289" i="10"/>
  <c r="D288" i="10"/>
  <c r="D287" i="10"/>
  <c r="C287" i="10"/>
  <c r="E285" i="10"/>
  <c r="D285" i="10"/>
  <c r="C285" i="10"/>
  <c r="E284" i="10"/>
  <c r="C284" i="10"/>
  <c r="C283" i="10"/>
  <c r="E282" i="10"/>
  <c r="D280" i="10"/>
  <c r="D279" i="10"/>
  <c r="C279" i="10"/>
  <c r="E277" i="10"/>
  <c r="D277" i="10"/>
  <c r="C277" i="10"/>
  <c r="E276" i="10"/>
  <c r="C276" i="10"/>
  <c r="C275" i="10"/>
  <c r="E274" i="10"/>
  <c r="D273" i="10"/>
  <c r="D272" i="10"/>
  <c r="D271" i="10"/>
  <c r="C271" i="10"/>
  <c r="E269" i="10"/>
  <c r="D269" i="10"/>
  <c r="C269" i="10"/>
  <c r="E268" i="10"/>
  <c r="C268" i="10"/>
  <c r="C267" i="10"/>
  <c r="E266" i="10"/>
  <c r="D264" i="10"/>
  <c r="D263" i="10"/>
  <c r="C263" i="10"/>
  <c r="E261" i="10"/>
  <c r="D261" i="10"/>
  <c r="C261" i="10"/>
  <c r="E260" i="10"/>
  <c r="C260" i="10"/>
  <c r="C259" i="10"/>
  <c r="E258" i="10"/>
  <c r="D256" i="10"/>
  <c r="D255" i="10"/>
  <c r="C255" i="10"/>
  <c r="E253" i="10"/>
  <c r="D253" i="10"/>
  <c r="C253" i="10"/>
  <c r="E252" i="10"/>
  <c r="C252" i="10"/>
  <c r="C251" i="10"/>
  <c r="E250" i="10"/>
  <c r="E249" i="10"/>
  <c r="D248" i="10"/>
  <c r="D247" i="10"/>
  <c r="C247" i="10"/>
  <c r="E245" i="10"/>
  <c r="D245" i="10"/>
  <c r="C245" i="10"/>
  <c r="E244" i="10"/>
  <c r="D244" i="10"/>
  <c r="C244" i="10"/>
  <c r="C243" i="10"/>
  <c r="E242" i="10"/>
  <c r="D240" i="10"/>
  <c r="D239" i="10"/>
  <c r="C239" i="10"/>
  <c r="E237" i="10"/>
  <c r="D237" i="10"/>
  <c r="C237" i="10"/>
  <c r="E236" i="10"/>
  <c r="C236" i="10"/>
  <c r="C235" i="10"/>
  <c r="E234" i="10"/>
  <c r="D232" i="10"/>
  <c r="D231" i="10"/>
  <c r="C231" i="10"/>
  <c r="E230" i="10"/>
  <c r="E229" i="10"/>
  <c r="D229" i="10"/>
  <c r="C229" i="10"/>
  <c r="E228" i="10"/>
  <c r="C228" i="10"/>
  <c r="C227" i="10"/>
  <c r="E226" i="10"/>
  <c r="D224" i="10"/>
  <c r="D223" i="10"/>
  <c r="C223" i="10"/>
  <c r="E222" i="10"/>
  <c r="E221" i="10"/>
  <c r="D221" i="10"/>
  <c r="C221" i="10"/>
  <c r="E220" i="10"/>
  <c r="C220" i="10"/>
  <c r="C219" i="10"/>
  <c r="E218" i="10"/>
  <c r="D216" i="10"/>
  <c r="D215" i="10"/>
  <c r="C215" i="10"/>
  <c r="E213" i="10"/>
  <c r="D213" i="10"/>
  <c r="C213" i="10"/>
  <c r="E212" i="10"/>
  <c r="C212" i="10"/>
  <c r="C211" i="10"/>
  <c r="E210" i="10"/>
  <c r="E209" i="10"/>
  <c r="D208" i="10"/>
  <c r="D207" i="10"/>
  <c r="C207" i="10"/>
  <c r="E205" i="10"/>
  <c r="D205" i="10"/>
  <c r="C205" i="10"/>
  <c r="E204" i="10"/>
  <c r="D204" i="10"/>
  <c r="C204" i="10"/>
  <c r="C203" i="10"/>
  <c r="E202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E117" i="10"/>
  <c r="E116" i="10"/>
  <c r="E115" i="10"/>
  <c r="E114" i="10"/>
  <c r="E113" i="10"/>
  <c r="E109" i="10"/>
  <c r="E108" i="10"/>
  <c r="E107" i="10"/>
  <c r="E106" i="10"/>
  <c r="E105" i="10"/>
  <c r="E101" i="10"/>
  <c r="E100" i="10"/>
  <c r="E99" i="10"/>
  <c r="E98" i="10"/>
  <c r="E97" i="10"/>
  <c r="E93" i="10"/>
  <c r="E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D45" i="10"/>
  <c r="E44" i="10"/>
  <c r="D44" i="10"/>
  <c r="E43" i="10"/>
  <c r="D43" i="10"/>
  <c r="E42" i="10"/>
  <c r="E41" i="10"/>
  <c r="D41" i="10"/>
  <c r="E40" i="10"/>
  <c r="D40" i="10"/>
  <c r="D39" i="10"/>
  <c r="E38" i="10"/>
  <c r="D38" i="10"/>
  <c r="E37" i="10"/>
  <c r="D37" i="10"/>
  <c r="E36" i="10"/>
  <c r="D36" i="10"/>
  <c r="E35" i="10"/>
  <c r="D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3" i="10"/>
  <c r="A2" i="10"/>
  <c r="A1" i="10"/>
  <c r="C503" i="9"/>
  <c r="E501" i="9"/>
  <c r="D501" i="9"/>
  <c r="C501" i="9"/>
  <c r="E500" i="9"/>
  <c r="C500" i="9"/>
  <c r="C499" i="9"/>
  <c r="E498" i="9"/>
  <c r="D496" i="9"/>
  <c r="D495" i="9"/>
  <c r="C495" i="9"/>
  <c r="E493" i="9"/>
  <c r="D493" i="9"/>
  <c r="C493" i="9"/>
  <c r="E492" i="9"/>
  <c r="C492" i="9"/>
  <c r="C491" i="9"/>
  <c r="E490" i="9"/>
  <c r="D488" i="9"/>
  <c r="D487" i="9"/>
  <c r="C487" i="9"/>
  <c r="E485" i="9"/>
  <c r="D485" i="9"/>
  <c r="C485" i="9"/>
  <c r="E484" i="9"/>
  <c r="C484" i="9"/>
  <c r="C483" i="9"/>
  <c r="E482" i="9"/>
  <c r="D480" i="9"/>
  <c r="D479" i="9"/>
  <c r="C479" i="9"/>
  <c r="E477" i="9"/>
  <c r="D477" i="9"/>
  <c r="C477" i="9"/>
  <c r="E476" i="9"/>
  <c r="C476" i="9"/>
  <c r="C475" i="9"/>
  <c r="E474" i="9"/>
  <c r="D473" i="9"/>
  <c r="D472" i="9"/>
  <c r="D471" i="9"/>
  <c r="C471" i="9"/>
  <c r="E469" i="9"/>
  <c r="D469" i="9"/>
  <c r="C469" i="9"/>
  <c r="E468" i="9"/>
  <c r="C468" i="9"/>
  <c r="C467" i="9"/>
  <c r="E466" i="9"/>
  <c r="D464" i="9"/>
  <c r="D463" i="9"/>
  <c r="C463" i="9"/>
  <c r="E462" i="9"/>
  <c r="E461" i="9"/>
  <c r="D461" i="9"/>
  <c r="C461" i="9"/>
  <c r="E460" i="9"/>
  <c r="C460" i="9"/>
  <c r="C459" i="9"/>
  <c r="E458" i="9"/>
  <c r="D457" i="9"/>
  <c r="D456" i="9"/>
  <c r="D455" i="9"/>
  <c r="C455" i="9"/>
  <c r="E453" i="9"/>
  <c r="D453" i="9"/>
  <c r="C453" i="9"/>
  <c r="E452" i="9"/>
  <c r="C452" i="9"/>
  <c r="C451" i="9"/>
  <c r="E450" i="9"/>
  <c r="D448" i="9"/>
  <c r="D447" i="9"/>
  <c r="C447" i="9"/>
  <c r="E446" i="9"/>
  <c r="E445" i="9"/>
  <c r="D445" i="9"/>
  <c r="C445" i="9"/>
  <c r="E444" i="9"/>
  <c r="C444" i="9"/>
  <c r="C443" i="9"/>
  <c r="E442" i="9"/>
  <c r="D440" i="9"/>
  <c r="D439" i="9"/>
  <c r="C439" i="9"/>
  <c r="D438" i="9"/>
  <c r="C438" i="9"/>
  <c r="E437" i="9"/>
  <c r="D437" i="9"/>
  <c r="C437" i="9"/>
  <c r="E436" i="9"/>
  <c r="C436" i="9"/>
  <c r="C435" i="9"/>
  <c r="E434" i="9"/>
  <c r="D432" i="9"/>
  <c r="D431" i="9"/>
  <c r="C431" i="9"/>
  <c r="E429" i="9"/>
  <c r="D429" i="9"/>
  <c r="C429" i="9"/>
  <c r="E428" i="9"/>
  <c r="C428" i="9"/>
  <c r="C427" i="9"/>
  <c r="E426" i="9"/>
  <c r="D424" i="9"/>
  <c r="D423" i="9"/>
  <c r="C423" i="9"/>
  <c r="E421" i="9"/>
  <c r="D421" i="9"/>
  <c r="C421" i="9"/>
  <c r="E420" i="9"/>
  <c r="C420" i="9"/>
  <c r="C419" i="9"/>
  <c r="E418" i="9"/>
  <c r="D416" i="9"/>
  <c r="D415" i="9"/>
  <c r="C415" i="9"/>
  <c r="E413" i="9"/>
  <c r="D413" i="9"/>
  <c r="C413" i="9"/>
  <c r="E412" i="9"/>
  <c r="C412" i="9"/>
  <c r="C411" i="9"/>
  <c r="E410" i="9"/>
  <c r="D409" i="9"/>
  <c r="D408" i="9"/>
  <c r="D407" i="9"/>
  <c r="C407" i="9"/>
  <c r="E405" i="9"/>
  <c r="D405" i="9"/>
  <c r="C405" i="9"/>
  <c r="E404" i="9"/>
  <c r="C404" i="9"/>
  <c r="C403" i="9"/>
  <c r="E402" i="9"/>
  <c r="D400" i="9"/>
  <c r="D399" i="9"/>
  <c r="C399" i="9"/>
  <c r="E398" i="9"/>
  <c r="E397" i="9"/>
  <c r="D397" i="9"/>
  <c r="C397" i="9"/>
  <c r="E396" i="9"/>
  <c r="C396" i="9"/>
  <c r="C395" i="9"/>
  <c r="E394" i="9"/>
  <c r="D393" i="9"/>
  <c r="D392" i="9"/>
  <c r="D391" i="9"/>
  <c r="C391" i="9"/>
  <c r="E389" i="9"/>
  <c r="D389" i="9"/>
  <c r="C389" i="9"/>
  <c r="E388" i="9"/>
  <c r="C388" i="9"/>
  <c r="C387" i="9"/>
  <c r="E386" i="9"/>
  <c r="D384" i="9"/>
  <c r="D383" i="9"/>
  <c r="C383" i="9"/>
  <c r="E382" i="9"/>
  <c r="E381" i="9"/>
  <c r="D381" i="9"/>
  <c r="C381" i="9"/>
  <c r="E380" i="9"/>
  <c r="C380" i="9"/>
  <c r="C379" i="9"/>
  <c r="E378" i="9"/>
  <c r="D376" i="9"/>
  <c r="D375" i="9"/>
  <c r="C375" i="9"/>
  <c r="E373" i="9"/>
  <c r="D373" i="9"/>
  <c r="C373" i="9"/>
  <c r="E372" i="9"/>
  <c r="C372" i="9"/>
  <c r="C371" i="9"/>
  <c r="E370" i="9"/>
  <c r="C370" i="9"/>
  <c r="D369" i="9"/>
  <c r="D368" i="9"/>
  <c r="D367" i="9"/>
  <c r="C367" i="9"/>
  <c r="E365" i="9"/>
  <c r="D365" i="9"/>
  <c r="C365" i="9"/>
  <c r="E364" i="9"/>
  <c r="C364" i="9"/>
  <c r="C363" i="9"/>
  <c r="E362" i="9"/>
  <c r="D360" i="9"/>
  <c r="D359" i="9"/>
  <c r="C359" i="9"/>
  <c r="E357" i="9"/>
  <c r="D357" i="9"/>
  <c r="C357" i="9"/>
  <c r="E356" i="9"/>
  <c r="C356" i="9"/>
  <c r="C355" i="9"/>
  <c r="E354" i="9"/>
  <c r="D353" i="9"/>
  <c r="D352" i="9"/>
  <c r="D351" i="9"/>
  <c r="C351" i="9"/>
  <c r="E349" i="9"/>
  <c r="D349" i="9"/>
  <c r="C349" i="9"/>
  <c r="E348" i="9"/>
  <c r="C348" i="9"/>
  <c r="C347" i="9"/>
  <c r="E346" i="9"/>
  <c r="D344" i="9"/>
  <c r="D343" i="9"/>
  <c r="C343" i="9"/>
  <c r="E342" i="9"/>
  <c r="E341" i="9"/>
  <c r="D341" i="9"/>
  <c r="C341" i="9"/>
  <c r="E340" i="9"/>
  <c r="C340" i="9"/>
  <c r="C339" i="9"/>
  <c r="E338" i="9"/>
  <c r="D336" i="9"/>
  <c r="D335" i="9"/>
  <c r="C335" i="9"/>
  <c r="E333" i="9"/>
  <c r="D333" i="9"/>
  <c r="C333" i="9"/>
  <c r="E332" i="9"/>
  <c r="C332" i="9"/>
  <c r="C331" i="9"/>
  <c r="E330" i="9"/>
  <c r="D328" i="9"/>
  <c r="D327" i="9"/>
  <c r="C327" i="9"/>
  <c r="E325" i="9"/>
  <c r="D325" i="9"/>
  <c r="C325" i="9"/>
  <c r="E324" i="9"/>
  <c r="C324" i="9"/>
  <c r="C323" i="9"/>
  <c r="E322" i="9"/>
  <c r="D320" i="9"/>
  <c r="D319" i="9"/>
  <c r="C319" i="9"/>
  <c r="E317" i="9"/>
  <c r="D317" i="9"/>
  <c r="C317" i="9"/>
  <c r="E316" i="9"/>
  <c r="C316" i="9"/>
  <c r="E315" i="9"/>
  <c r="C315" i="9"/>
  <c r="E314" i="9"/>
  <c r="D312" i="9"/>
  <c r="D311" i="9"/>
  <c r="C311" i="9"/>
  <c r="E309" i="9"/>
  <c r="D309" i="9"/>
  <c r="C309" i="9"/>
  <c r="E308" i="9"/>
  <c r="C308" i="9"/>
  <c r="C307" i="9"/>
  <c r="E306" i="9"/>
  <c r="D305" i="9"/>
  <c r="D304" i="9"/>
  <c r="D303" i="9"/>
  <c r="C303" i="9"/>
  <c r="E301" i="9"/>
  <c r="D301" i="9"/>
  <c r="C301" i="9"/>
  <c r="E300" i="9"/>
  <c r="C300" i="9"/>
  <c r="C299" i="9"/>
  <c r="E298" i="9"/>
  <c r="D296" i="9"/>
  <c r="D295" i="9"/>
  <c r="C295" i="9"/>
  <c r="E294" i="9"/>
  <c r="E293" i="9"/>
  <c r="D293" i="9"/>
  <c r="C293" i="9"/>
  <c r="E292" i="9"/>
  <c r="C292" i="9"/>
  <c r="C291" i="9"/>
  <c r="E290" i="9"/>
  <c r="D288" i="9"/>
  <c r="D287" i="9"/>
  <c r="C287" i="9"/>
  <c r="E286" i="9"/>
  <c r="E285" i="9"/>
  <c r="D285" i="9"/>
  <c r="C285" i="9"/>
  <c r="E284" i="9"/>
  <c r="C284" i="9"/>
  <c r="C283" i="9"/>
  <c r="E282" i="9"/>
  <c r="D282" i="9"/>
  <c r="D281" i="9"/>
  <c r="D280" i="9"/>
  <c r="E279" i="9"/>
  <c r="D279" i="9"/>
  <c r="C279" i="9"/>
  <c r="E277" i="9"/>
  <c r="D277" i="9"/>
  <c r="C277" i="9"/>
  <c r="E276" i="9"/>
  <c r="C276" i="9"/>
  <c r="C275" i="9"/>
  <c r="E274" i="9"/>
  <c r="D274" i="9"/>
  <c r="D272" i="9"/>
  <c r="E271" i="9"/>
  <c r="D271" i="9"/>
  <c r="C271" i="9"/>
  <c r="E270" i="9"/>
  <c r="E269" i="9"/>
  <c r="D269" i="9"/>
  <c r="C269" i="9"/>
  <c r="E268" i="9"/>
  <c r="C268" i="9"/>
  <c r="C267" i="9"/>
  <c r="E266" i="9"/>
  <c r="D266" i="9"/>
  <c r="D264" i="9"/>
  <c r="E263" i="9"/>
  <c r="D263" i="9"/>
  <c r="C263" i="9"/>
  <c r="E261" i="9"/>
  <c r="D261" i="9"/>
  <c r="C261" i="9"/>
  <c r="E260" i="9"/>
  <c r="C260" i="9"/>
  <c r="C259" i="9"/>
  <c r="E258" i="9"/>
  <c r="D258" i="9"/>
  <c r="D256" i="9"/>
  <c r="E255" i="9"/>
  <c r="D255" i="9"/>
  <c r="C255" i="9"/>
  <c r="E253" i="9"/>
  <c r="D253" i="9"/>
  <c r="C253" i="9"/>
  <c r="E252" i="9"/>
  <c r="C252" i="9"/>
  <c r="C251" i="9"/>
  <c r="E250" i="9"/>
  <c r="D250" i="9"/>
  <c r="D248" i="9"/>
  <c r="E247" i="9"/>
  <c r="D247" i="9"/>
  <c r="C247" i="9"/>
  <c r="E245" i="9"/>
  <c r="D245" i="9"/>
  <c r="C245" i="9"/>
  <c r="E244" i="9"/>
  <c r="C244" i="9"/>
  <c r="C243" i="9"/>
  <c r="E242" i="9"/>
  <c r="D242" i="9"/>
  <c r="D240" i="9"/>
  <c r="E239" i="9"/>
  <c r="D239" i="9"/>
  <c r="C239" i="9"/>
  <c r="E237" i="9"/>
  <c r="D237" i="9"/>
  <c r="C237" i="9"/>
  <c r="E236" i="9"/>
  <c r="C236" i="9"/>
  <c r="C235" i="9"/>
  <c r="E234" i="9"/>
  <c r="D234" i="9"/>
  <c r="D232" i="9"/>
  <c r="E231" i="9"/>
  <c r="D231" i="9"/>
  <c r="C231" i="9"/>
  <c r="E229" i="9"/>
  <c r="D229" i="9"/>
  <c r="C229" i="9"/>
  <c r="E228" i="9"/>
  <c r="C228" i="9"/>
  <c r="C227" i="9"/>
  <c r="E226" i="9"/>
  <c r="D226" i="9"/>
  <c r="D224" i="9"/>
  <c r="E223" i="9"/>
  <c r="D223" i="9"/>
  <c r="C223" i="9"/>
  <c r="E221" i="9"/>
  <c r="D221" i="9"/>
  <c r="C221" i="9"/>
  <c r="E220" i="9"/>
  <c r="C220" i="9"/>
  <c r="C219" i="9"/>
  <c r="E218" i="9"/>
  <c r="D218" i="9"/>
  <c r="D216" i="9"/>
  <c r="E215" i="9"/>
  <c r="D215" i="9"/>
  <c r="C215" i="9"/>
  <c r="E213" i="9"/>
  <c r="D213" i="9"/>
  <c r="C213" i="9"/>
  <c r="E212" i="9"/>
  <c r="C212" i="9"/>
  <c r="C211" i="9"/>
  <c r="E210" i="9"/>
  <c r="D210" i="9"/>
  <c r="D208" i="9"/>
  <c r="E207" i="9"/>
  <c r="D207" i="9"/>
  <c r="C207" i="9"/>
  <c r="D206" i="9"/>
  <c r="C206" i="9"/>
  <c r="E205" i="9"/>
  <c r="D205" i="9"/>
  <c r="C205" i="9"/>
  <c r="E204" i="9"/>
  <c r="C204" i="9"/>
  <c r="C203" i="9"/>
  <c r="E202" i="9"/>
  <c r="D202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E119" i="9"/>
  <c r="E117" i="9"/>
  <c r="E116" i="9"/>
  <c r="E115" i="9"/>
  <c r="E114" i="9"/>
  <c r="E113" i="9"/>
  <c r="E111" i="9"/>
  <c r="E109" i="9"/>
  <c r="E108" i="9"/>
  <c r="E107" i="9"/>
  <c r="E106" i="9"/>
  <c r="E105" i="9"/>
  <c r="E103" i="9"/>
  <c r="E101" i="9"/>
  <c r="E100" i="9"/>
  <c r="E99" i="9"/>
  <c r="E98" i="9"/>
  <c r="E97" i="9"/>
  <c r="E95" i="9"/>
  <c r="E93" i="9"/>
  <c r="E92" i="9"/>
  <c r="E91" i="9"/>
  <c r="E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D45" i="9"/>
  <c r="E44" i="9"/>
  <c r="D44" i="9"/>
  <c r="E43" i="9"/>
  <c r="D43" i="9"/>
  <c r="E42" i="9"/>
  <c r="D42" i="9"/>
  <c r="E41" i="9"/>
  <c r="D41" i="9"/>
  <c r="E40" i="9"/>
  <c r="D40" i="9"/>
  <c r="E39" i="9"/>
  <c r="D39" i="9"/>
  <c r="E38" i="9"/>
  <c r="D38" i="9"/>
  <c r="E37" i="9"/>
  <c r="D37" i="9"/>
  <c r="E36" i="9"/>
  <c r="D36" i="9"/>
  <c r="E35" i="9"/>
  <c r="D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79" i="7"/>
  <c r="A447" i="8"/>
  <c r="B443" i="7"/>
  <c r="A435" i="7"/>
  <c r="A415" i="8"/>
  <c r="B413" i="8"/>
  <c r="B387" i="8"/>
  <c r="A363" i="7"/>
  <c r="B348" i="8"/>
  <c r="B347" i="8"/>
  <c r="A319" i="8"/>
  <c r="B316" i="8"/>
  <c r="B291" i="8"/>
  <c r="B285" i="8"/>
  <c r="B284" i="7"/>
  <c r="A259" i="7"/>
  <c r="B252" i="7"/>
  <c r="B187" i="9"/>
  <c r="B163" i="9"/>
  <c r="B157" i="8"/>
  <c r="A147" i="7"/>
  <c r="A139" i="7"/>
  <c r="D503" i="8"/>
  <c r="C503" i="8"/>
  <c r="E501" i="8"/>
  <c r="D501" i="8"/>
  <c r="C501" i="8"/>
  <c r="E500" i="8"/>
  <c r="C500" i="8"/>
  <c r="C499" i="8"/>
  <c r="E498" i="8"/>
  <c r="D498" i="8"/>
  <c r="D497" i="8"/>
  <c r="D496" i="8"/>
  <c r="E495" i="8"/>
  <c r="D495" i="8"/>
  <c r="C495" i="8"/>
  <c r="E494" i="8"/>
  <c r="E493" i="8"/>
  <c r="D493" i="8"/>
  <c r="C493" i="8"/>
  <c r="E492" i="8"/>
  <c r="C492" i="8"/>
  <c r="C491" i="8"/>
  <c r="E490" i="8"/>
  <c r="D490" i="8"/>
  <c r="D488" i="8"/>
  <c r="E487" i="8"/>
  <c r="D487" i="8"/>
  <c r="C487" i="8"/>
  <c r="E485" i="8"/>
  <c r="D485" i="8"/>
  <c r="C485" i="8"/>
  <c r="E484" i="8"/>
  <c r="C484" i="8"/>
  <c r="C483" i="8"/>
  <c r="E482" i="8"/>
  <c r="D482" i="8"/>
  <c r="D480" i="8"/>
  <c r="E479" i="8"/>
  <c r="D479" i="8"/>
  <c r="C479" i="8"/>
  <c r="E478" i="8"/>
  <c r="E477" i="8"/>
  <c r="D477" i="8"/>
  <c r="C477" i="8"/>
  <c r="E476" i="8"/>
  <c r="C476" i="8"/>
  <c r="C475" i="8"/>
  <c r="E474" i="8"/>
  <c r="D474" i="8"/>
  <c r="D472" i="8"/>
  <c r="E471" i="8"/>
  <c r="D471" i="8"/>
  <c r="C471" i="8"/>
  <c r="E469" i="8"/>
  <c r="D469" i="8"/>
  <c r="C469" i="8"/>
  <c r="E468" i="8"/>
  <c r="C468" i="8"/>
  <c r="C467" i="8"/>
  <c r="E466" i="8"/>
  <c r="D466" i="8"/>
  <c r="D464" i="8"/>
  <c r="E463" i="8"/>
  <c r="D463" i="8"/>
  <c r="C463" i="8"/>
  <c r="E461" i="8"/>
  <c r="D461" i="8"/>
  <c r="C461" i="8"/>
  <c r="E460" i="8"/>
  <c r="C460" i="8"/>
  <c r="C459" i="8"/>
  <c r="E458" i="8"/>
  <c r="D458" i="8"/>
  <c r="D456" i="8"/>
  <c r="E455" i="8"/>
  <c r="D455" i="8"/>
  <c r="C455" i="8"/>
  <c r="C454" i="8"/>
  <c r="E453" i="8"/>
  <c r="D453" i="8"/>
  <c r="C453" i="8"/>
  <c r="E452" i="8"/>
  <c r="C452" i="8"/>
  <c r="C451" i="8"/>
  <c r="E450" i="8"/>
  <c r="D450" i="8"/>
  <c r="D449" i="8"/>
  <c r="D448" i="8"/>
  <c r="E447" i="8"/>
  <c r="D447" i="8"/>
  <c r="C447" i="8"/>
  <c r="E445" i="8"/>
  <c r="D445" i="8"/>
  <c r="C445" i="8"/>
  <c r="E444" i="8"/>
  <c r="C444" i="8"/>
  <c r="C443" i="8"/>
  <c r="E442" i="8"/>
  <c r="D442" i="8"/>
  <c r="D440" i="8"/>
  <c r="E439" i="8"/>
  <c r="D439" i="8"/>
  <c r="C439" i="8"/>
  <c r="E437" i="8"/>
  <c r="D437" i="8"/>
  <c r="C437" i="8"/>
  <c r="E436" i="8"/>
  <c r="C436" i="8"/>
  <c r="C435" i="8"/>
  <c r="E434" i="8"/>
  <c r="D434" i="8"/>
  <c r="D433" i="8"/>
  <c r="D432" i="8"/>
  <c r="E431" i="8"/>
  <c r="D431" i="8"/>
  <c r="C431" i="8"/>
  <c r="E430" i="8"/>
  <c r="E429" i="8"/>
  <c r="D429" i="8"/>
  <c r="C429" i="8"/>
  <c r="E428" i="8"/>
  <c r="C428" i="8"/>
  <c r="C427" i="8"/>
  <c r="E426" i="8"/>
  <c r="D426" i="8"/>
  <c r="D424" i="8"/>
  <c r="E423" i="8"/>
  <c r="D423" i="8"/>
  <c r="C423" i="8"/>
  <c r="E421" i="8"/>
  <c r="D421" i="8"/>
  <c r="C421" i="8"/>
  <c r="E420" i="8"/>
  <c r="C420" i="8"/>
  <c r="C419" i="8"/>
  <c r="E418" i="8"/>
  <c r="D418" i="8"/>
  <c r="D416" i="8"/>
  <c r="E415" i="8"/>
  <c r="D415" i="8"/>
  <c r="C415" i="8"/>
  <c r="E414" i="8"/>
  <c r="E413" i="8"/>
  <c r="D413" i="8"/>
  <c r="C413" i="8"/>
  <c r="E412" i="8"/>
  <c r="C412" i="8"/>
  <c r="C411" i="8"/>
  <c r="E410" i="8"/>
  <c r="D410" i="8"/>
  <c r="D408" i="8"/>
  <c r="E407" i="8"/>
  <c r="D407" i="8"/>
  <c r="C407" i="8"/>
  <c r="E405" i="8"/>
  <c r="D405" i="8"/>
  <c r="C405" i="8"/>
  <c r="E404" i="8"/>
  <c r="D404" i="8"/>
  <c r="C404" i="8"/>
  <c r="C403" i="8"/>
  <c r="E402" i="8"/>
  <c r="D402" i="8"/>
  <c r="D400" i="8"/>
  <c r="E399" i="8"/>
  <c r="D399" i="8"/>
  <c r="C399" i="8"/>
  <c r="E397" i="8"/>
  <c r="D397" i="8"/>
  <c r="C397" i="8"/>
  <c r="E396" i="8"/>
  <c r="D396" i="8"/>
  <c r="C396" i="8"/>
  <c r="C395" i="8"/>
  <c r="E394" i="8"/>
  <c r="D394" i="8"/>
  <c r="D392" i="8"/>
  <c r="E391" i="8"/>
  <c r="D391" i="8"/>
  <c r="C391" i="8"/>
  <c r="E389" i="8"/>
  <c r="D389" i="8"/>
  <c r="C389" i="8"/>
  <c r="E388" i="8"/>
  <c r="C388" i="8"/>
  <c r="C387" i="8"/>
  <c r="E386" i="8"/>
  <c r="D386" i="8"/>
  <c r="D385" i="8"/>
  <c r="D384" i="8"/>
  <c r="E383" i="8"/>
  <c r="D383" i="8"/>
  <c r="C383" i="8"/>
  <c r="E381" i="8"/>
  <c r="D381" i="8"/>
  <c r="C381" i="8"/>
  <c r="E380" i="8"/>
  <c r="C380" i="8"/>
  <c r="C379" i="8"/>
  <c r="E378" i="8"/>
  <c r="D378" i="8"/>
  <c r="C378" i="8"/>
  <c r="D376" i="8"/>
  <c r="E375" i="8"/>
  <c r="D375" i="8"/>
  <c r="C375" i="8"/>
  <c r="C374" i="8"/>
  <c r="E373" i="8"/>
  <c r="D373" i="8"/>
  <c r="C373" i="8"/>
  <c r="E372" i="8"/>
  <c r="C372" i="8"/>
  <c r="C371" i="8"/>
  <c r="E370" i="8"/>
  <c r="D370" i="8"/>
  <c r="E369" i="8"/>
  <c r="D368" i="8"/>
  <c r="E367" i="8"/>
  <c r="D367" i="8"/>
  <c r="C367" i="8"/>
  <c r="E365" i="8"/>
  <c r="D365" i="8"/>
  <c r="C365" i="8"/>
  <c r="E364" i="8"/>
  <c r="C364" i="8"/>
  <c r="E363" i="8"/>
  <c r="C363" i="8"/>
  <c r="E362" i="8"/>
  <c r="D362" i="8"/>
  <c r="D361" i="8"/>
  <c r="D360" i="8"/>
  <c r="E359" i="8"/>
  <c r="D359" i="8"/>
  <c r="C359" i="8"/>
  <c r="E357" i="8"/>
  <c r="D357" i="8"/>
  <c r="C357" i="8"/>
  <c r="E356" i="8"/>
  <c r="C356" i="8"/>
  <c r="C355" i="8"/>
  <c r="E354" i="8"/>
  <c r="D354" i="8"/>
  <c r="D352" i="8"/>
  <c r="E351" i="8"/>
  <c r="D351" i="8"/>
  <c r="C351" i="8"/>
  <c r="D350" i="8"/>
  <c r="E349" i="8"/>
  <c r="D349" i="8"/>
  <c r="C349" i="8"/>
  <c r="E348" i="8"/>
  <c r="C348" i="8"/>
  <c r="C347" i="8"/>
  <c r="E346" i="8"/>
  <c r="D346" i="8"/>
  <c r="D345" i="8"/>
  <c r="D344" i="8"/>
  <c r="E343" i="8"/>
  <c r="D343" i="8"/>
  <c r="C343" i="8"/>
  <c r="E342" i="8"/>
  <c r="D342" i="8"/>
  <c r="E341" i="8"/>
  <c r="D341" i="8"/>
  <c r="C341" i="8"/>
  <c r="E340" i="8"/>
  <c r="C340" i="8"/>
  <c r="C339" i="8"/>
  <c r="E338" i="8"/>
  <c r="D338" i="8"/>
  <c r="D336" i="8"/>
  <c r="E335" i="8"/>
  <c r="D335" i="8"/>
  <c r="C335" i="8"/>
  <c r="C334" i="8"/>
  <c r="E333" i="8"/>
  <c r="D333" i="8"/>
  <c r="C333" i="8"/>
  <c r="E332" i="8"/>
  <c r="C332" i="8"/>
  <c r="C331" i="8"/>
  <c r="E330" i="8"/>
  <c r="D330" i="8"/>
  <c r="D328" i="8"/>
  <c r="E327" i="8"/>
  <c r="D327" i="8"/>
  <c r="C327" i="8"/>
  <c r="E326" i="8"/>
  <c r="E325" i="8"/>
  <c r="D325" i="8"/>
  <c r="C325" i="8"/>
  <c r="E324" i="8"/>
  <c r="C324" i="8"/>
  <c r="C323" i="8"/>
  <c r="E322" i="8"/>
  <c r="D322" i="8"/>
  <c r="D320" i="8"/>
  <c r="E319" i="8"/>
  <c r="D319" i="8"/>
  <c r="C319" i="8"/>
  <c r="E317" i="8"/>
  <c r="D317" i="8"/>
  <c r="C317" i="8"/>
  <c r="E316" i="8"/>
  <c r="C316" i="8"/>
  <c r="C315" i="8"/>
  <c r="E314" i="8"/>
  <c r="D314" i="8"/>
  <c r="D312" i="8"/>
  <c r="E311" i="8"/>
  <c r="D311" i="8"/>
  <c r="C311" i="8"/>
  <c r="E309" i="8"/>
  <c r="D309" i="8"/>
  <c r="C309" i="8"/>
  <c r="E308" i="8"/>
  <c r="C308" i="8"/>
  <c r="C307" i="8"/>
  <c r="E306" i="8"/>
  <c r="D306" i="8"/>
  <c r="D304" i="8"/>
  <c r="E303" i="8"/>
  <c r="D303" i="8"/>
  <c r="C303" i="8"/>
  <c r="E301" i="8"/>
  <c r="D301" i="8"/>
  <c r="C301" i="8"/>
  <c r="E300" i="8"/>
  <c r="C300" i="8"/>
  <c r="C299" i="8"/>
  <c r="E298" i="8"/>
  <c r="D298" i="8"/>
  <c r="D296" i="8"/>
  <c r="E295" i="8"/>
  <c r="D295" i="8"/>
  <c r="C295" i="8"/>
  <c r="E293" i="8"/>
  <c r="D293" i="8"/>
  <c r="C293" i="8"/>
  <c r="E292" i="8"/>
  <c r="C292" i="8"/>
  <c r="E291" i="8"/>
  <c r="C291" i="8"/>
  <c r="E290" i="8"/>
  <c r="D290" i="8"/>
  <c r="D289" i="8"/>
  <c r="D288" i="8"/>
  <c r="E287" i="8"/>
  <c r="D287" i="8"/>
  <c r="C287" i="8"/>
  <c r="E286" i="8"/>
  <c r="E285" i="8"/>
  <c r="D285" i="8"/>
  <c r="C285" i="8"/>
  <c r="E284" i="8"/>
  <c r="D284" i="8"/>
  <c r="C284" i="8"/>
  <c r="C283" i="8"/>
  <c r="E282" i="8"/>
  <c r="D282" i="8"/>
  <c r="D280" i="8"/>
  <c r="E279" i="8"/>
  <c r="D279" i="8"/>
  <c r="C279" i="8"/>
  <c r="D278" i="8"/>
  <c r="E277" i="8"/>
  <c r="D277" i="8"/>
  <c r="C277" i="8"/>
  <c r="E276" i="8"/>
  <c r="C276" i="8"/>
  <c r="C275" i="8"/>
  <c r="E274" i="8"/>
  <c r="D274" i="8"/>
  <c r="D273" i="8"/>
  <c r="D272" i="8"/>
  <c r="E271" i="8"/>
  <c r="D271" i="8"/>
  <c r="C271" i="8"/>
  <c r="E270" i="8"/>
  <c r="D270" i="8"/>
  <c r="E269" i="8"/>
  <c r="D269" i="8"/>
  <c r="C269" i="8"/>
  <c r="E268" i="8"/>
  <c r="C268" i="8"/>
  <c r="C267" i="8"/>
  <c r="E266" i="8"/>
  <c r="D266" i="8"/>
  <c r="D264" i="8"/>
  <c r="E263" i="8"/>
  <c r="D263" i="8"/>
  <c r="C263" i="8"/>
  <c r="E261" i="8"/>
  <c r="D261" i="8"/>
  <c r="C261" i="8"/>
  <c r="E260" i="8"/>
  <c r="C260" i="8"/>
  <c r="C259" i="8"/>
  <c r="E258" i="8"/>
  <c r="D258" i="8"/>
  <c r="E257" i="8"/>
  <c r="D257" i="8"/>
  <c r="D256" i="8"/>
  <c r="E255" i="8"/>
  <c r="D255" i="8"/>
  <c r="C255" i="8"/>
  <c r="E254" i="8"/>
  <c r="E253" i="8"/>
  <c r="D253" i="8"/>
  <c r="C253" i="8"/>
  <c r="E252" i="8"/>
  <c r="C252" i="8"/>
  <c r="C251" i="8"/>
  <c r="E250" i="8"/>
  <c r="D250" i="8"/>
  <c r="D248" i="8"/>
  <c r="E247" i="8"/>
  <c r="D247" i="8"/>
  <c r="C247" i="8"/>
  <c r="E245" i="8"/>
  <c r="D245" i="8"/>
  <c r="C245" i="8"/>
  <c r="E244" i="8"/>
  <c r="C244" i="8"/>
  <c r="C243" i="8"/>
  <c r="E242" i="8"/>
  <c r="D242" i="8"/>
  <c r="D241" i="8"/>
  <c r="D240" i="8"/>
  <c r="E239" i="8"/>
  <c r="D239" i="8"/>
  <c r="C239" i="8"/>
  <c r="E238" i="8"/>
  <c r="E237" i="8"/>
  <c r="D237" i="8"/>
  <c r="C237" i="8"/>
  <c r="E236" i="8"/>
  <c r="C236" i="8"/>
  <c r="C235" i="8"/>
  <c r="E234" i="8"/>
  <c r="D234" i="8"/>
  <c r="D232" i="8"/>
  <c r="E231" i="8"/>
  <c r="D231" i="8"/>
  <c r="C231" i="8"/>
  <c r="E229" i="8"/>
  <c r="D229" i="8"/>
  <c r="C229" i="8"/>
  <c r="E228" i="8"/>
  <c r="C228" i="8"/>
  <c r="C227" i="8"/>
  <c r="E226" i="8"/>
  <c r="D226" i="8"/>
  <c r="D224" i="8"/>
  <c r="E223" i="8"/>
  <c r="D223" i="8"/>
  <c r="C223" i="8"/>
  <c r="E221" i="8"/>
  <c r="D221" i="8"/>
  <c r="C221" i="8"/>
  <c r="E220" i="8"/>
  <c r="C220" i="8"/>
  <c r="C219" i="8"/>
  <c r="E218" i="8"/>
  <c r="D218" i="8"/>
  <c r="D216" i="8"/>
  <c r="E215" i="8"/>
  <c r="D215" i="8"/>
  <c r="C215" i="8"/>
  <c r="E213" i="8"/>
  <c r="D213" i="8"/>
  <c r="C213" i="8"/>
  <c r="E212" i="8"/>
  <c r="C212" i="8"/>
  <c r="C211" i="8"/>
  <c r="E210" i="8"/>
  <c r="D210" i="8"/>
  <c r="D208" i="8"/>
  <c r="E207" i="8"/>
  <c r="D207" i="8"/>
  <c r="C207" i="8"/>
  <c r="E205" i="8"/>
  <c r="D205" i="8"/>
  <c r="C205" i="8"/>
  <c r="E204" i="8"/>
  <c r="C204" i="8"/>
  <c r="C203" i="8"/>
  <c r="E202" i="8"/>
  <c r="D202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E119" i="8"/>
  <c r="E117" i="8"/>
  <c r="E116" i="8"/>
  <c r="E115" i="8"/>
  <c r="E114" i="8"/>
  <c r="E113" i="8"/>
  <c r="E111" i="8"/>
  <c r="E109" i="8"/>
  <c r="E108" i="8"/>
  <c r="E107" i="8"/>
  <c r="E106" i="8"/>
  <c r="E105" i="8"/>
  <c r="E103" i="8"/>
  <c r="E101" i="8"/>
  <c r="E100" i="8"/>
  <c r="E99" i="8"/>
  <c r="E98" i="8"/>
  <c r="E97" i="8"/>
  <c r="E95" i="8"/>
  <c r="E93" i="8"/>
  <c r="E92" i="8"/>
  <c r="E91" i="8"/>
  <c r="E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D45" i="8"/>
  <c r="E44" i="8"/>
  <c r="D44" i="8"/>
  <c r="E43" i="8"/>
  <c r="D43" i="8"/>
  <c r="E42" i="8"/>
  <c r="D42" i="8"/>
  <c r="E41" i="8"/>
  <c r="D41" i="8"/>
  <c r="E40" i="8"/>
  <c r="D40" i="8"/>
  <c r="E39" i="8"/>
  <c r="D39" i="8"/>
  <c r="E38" i="8"/>
  <c r="D38" i="8"/>
  <c r="E37" i="8"/>
  <c r="D37" i="8"/>
  <c r="E36" i="8"/>
  <c r="D36" i="8"/>
  <c r="E35" i="8"/>
  <c r="D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55" i="7"/>
  <c r="V55" i="7" s="1"/>
  <c r="L55" i="7" s="1"/>
  <c r="O63" i="7"/>
  <c r="V63" i="7" s="1"/>
  <c r="L63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298" i="7"/>
  <c r="V298" i="7" s="1"/>
  <c r="L298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38" i="7"/>
  <c r="V338" i="7" s="1"/>
  <c r="L338" i="7" s="1"/>
  <c r="O340" i="7"/>
  <c r="V340" i="7" s="1"/>
  <c r="L340" i="7" s="1"/>
  <c r="O344" i="7"/>
  <c r="V344" i="7" s="1"/>
  <c r="L344" i="7" s="1"/>
  <c r="O345" i="7"/>
  <c r="V345" i="7" s="1"/>
  <c r="L345" i="7" s="1"/>
  <c r="O346" i="7"/>
  <c r="V346" i="7" s="1"/>
  <c r="L346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2" i="7"/>
  <c r="V482" i="7" s="1"/>
  <c r="L482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498" i="7"/>
  <c r="V498" i="7" s="1"/>
  <c r="L498" i="7" s="1"/>
  <c r="O500" i="7"/>
  <c r="V500" i="7" s="1"/>
  <c r="L500" i="7" s="1"/>
  <c r="P8" i="7"/>
  <c r="Q8" i="7"/>
  <c r="S8" i="7"/>
  <c r="T8" i="7"/>
  <c r="R8" i="7"/>
  <c r="U8" i="7"/>
  <c r="N8" i="7"/>
  <c r="J23" i="7"/>
  <c r="K29" i="7"/>
  <c r="K37" i="7"/>
  <c r="K48" i="7"/>
  <c r="J54" i="7"/>
  <c r="K56" i="7"/>
  <c r="J57" i="7"/>
  <c r="K60" i="7"/>
  <c r="J61" i="7"/>
  <c r="K64" i="7"/>
  <c r="K72" i="7"/>
  <c r="K109" i="7"/>
  <c r="J110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1" i="7"/>
  <c r="K293" i="7"/>
  <c r="J294" i="7"/>
  <c r="K297" i="7"/>
  <c r="J298" i="7"/>
  <c r="K298" i="7"/>
  <c r="J299" i="7"/>
  <c r="K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J348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2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J476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1" i="7"/>
  <c r="J492" i="7"/>
  <c r="K493" i="7"/>
  <c r="J494" i="7"/>
  <c r="K497" i="7"/>
  <c r="J498" i="7"/>
  <c r="K498" i="7"/>
  <c r="J499" i="7"/>
  <c r="K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D503" i="7"/>
  <c r="C503" i="7"/>
  <c r="E501" i="7"/>
  <c r="D501" i="7"/>
  <c r="C501" i="7"/>
  <c r="E500" i="7"/>
  <c r="C500" i="7"/>
  <c r="C499" i="7"/>
  <c r="E498" i="7"/>
  <c r="D498" i="7"/>
  <c r="D496" i="7"/>
  <c r="E495" i="7"/>
  <c r="D495" i="7"/>
  <c r="C495" i="7"/>
  <c r="E493" i="7"/>
  <c r="D493" i="7"/>
  <c r="C493" i="7"/>
  <c r="E492" i="7"/>
  <c r="C492" i="7"/>
  <c r="C491" i="7"/>
  <c r="E490" i="7"/>
  <c r="D490" i="7"/>
  <c r="C490" i="7"/>
  <c r="D488" i="7"/>
  <c r="E487" i="7"/>
  <c r="D487" i="7"/>
  <c r="C487" i="7"/>
  <c r="E485" i="7"/>
  <c r="D485" i="7"/>
  <c r="C485" i="7"/>
  <c r="E484" i="7"/>
  <c r="C484" i="7"/>
  <c r="C483" i="7"/>
  <c r="E482" i="7"/>
  <c r="D482" i="7"/>
  <c r="E481" i="7"/>
  <c r="D480" i="7"/>
  <c r="E479" i="7"/>
  <c r="D479" i="7"/>
  <c r="C479" i="7"/>
  <c r="E477" i="7"/>
  <c r="D477" i="7"/>
  <c r="C477" i="7"/>
  <c r="E476" i="7"/>
  <c r="C476" i="7"/>
  <c r="C475" i="7"/>
  <c r="E474" i="7"/>
  <c r="D474" i="7"/>
  <c r="E473" i="7"/>
  <c r="D472" i="7"/>
  <c r="E471" i="7"/>
  <c r="D471" i="7"/>
  <c r="C471" i="7"/>
  <c r="C470" i="7"/>
  <c r="E469" i="7"/>
  <c r="D469" i="7"/>
  <c r="C469" i="7"/>
  <c r="E468" i="7"/>
  <c r="C468" i="7"/>
  <c r="C467" i="7"/>
  <c r="E466" i="7"/>
  <c r="D466" i="7"/>
  <c r="D465" i="7"/>
  <c r="D464" i="7"/>
  <c r="E463" i="7"/>
  <c r="D463" i="7"/>
  <c r="C463" i="7"/>
  <c r="E461" i="7"/>
  <c r="D461" i="7"/>
  <c r="C461" i="7"/>
  <c r="E460" i="7"/>
  <c r="C460" i="7"/>
  <c r="C459" i="7"/>
  <c r="E458" i="7"/>
  <c r="D458" i="7"/>
  <c r="D456" i="7"/>
  <c r="E455" i="7"/>
  <c r="D455" i="7"/>
  <c r="C455" i="7"/>
  <c r="E453" i="7"/>
  <c r="D453" i="7"/>
  <c r="C453" i="7"/>
  <c r="E452" i="7"/>
  <c r="C452" i="7"/>
  <c r="C451" i="7"/>
  <c r="E450" i="7"/>
  <c r="D450" i="7"/>
  <c r="D449" i="7"/>
  <c r="D448" i="7"/>
  <c r="E447" i="7"/>
  <c r="D447" i="7"/>
  <c r="C447" i="7"/>
  <c r="E446" i="7"/>
  <c r="E445" i="7"/>
  <c r="D445" i="7"/>
  <c r="C445" i="7"/>
  <c r="E444" i="7"/>
  <c r="C444" i="7"/>
  <c r="C443" i="7"/>
  <c r="E442" i="7"/>
  <c r="D442" i="7"/>
  <c r="D440" i="7"/>
  <c r="E439" i="7"/>
  <c r="D439" i="7"/>
  <c r="C439" i="7"/>
  <c r="E437" i="7"/>
  <c r="D437" i="7"/>
  <c r="C437" i="7"/>
  <c r="E436" i="7"/>
  <c r="C436" i="7"/>
  <c r="C435" i="7"/>
  <c r="E434" i="7"/>
  <c r="D434" i="7"/>
  <c r="D432" i="7"/>
  <c r="E431" i="7"/>
  <c r="D431" i="7"/>
  <c r="C431" i="7"/>
  <c r="E430" i="7"/>
  <c r="E429" i="7"/>
  <c r="D429" i="7"/>
  <c r="C429" i="7"/>
  <c r="E428" i="7"/>
  <c r="D428" i="7"/>
  <c r="C428" i="7"/>
  <c r="C427" i="7"/>
  <c r="E426" i="7"/>
  <c r="D426" i="7"/>
  <c r="D424" i="7"/>
  <c r="E423" i="7"/>
  <c r="D423" i="7"/>
  <c r="C423" i="7"/>
  <c r="E421" i="7"/>
  <c r="D421" i="7"/>
  <c r="C421" i="7"/>
  <c r="E420" i="7"/>
  <c r="C420" i="7"/>
  <c r="C419" i="7"/>
  <c r="E418" i="7"/>
  <c r="D418" i="7"/>
  <c r="D416" i="7"/>
  <c r="E415" i="7"/>
  <c r="D415" i="7"/>
  <c r="C415" i="7"/>
  <c r="E413" i="7"/>
  <c r="D413" i="7"/>
  <c r="C413" i="7"/>
  <c r="E412" i="7"/>
  <c r="C412" i="7"/>
  <c r="C411" i="7"/>
  <c r="E410" i="7"/>
  <c r="D410" i="7"/>
  <c r="E409" i="7"/>
  <c r="D408" i="7"/>
  <c r="E407" i="7"/>
  <c r="D407" i="7"/>
  <c r="C407" i="7"/>
  <c r="E405" i="7"/>
  <c r="D405" i="7"/>
  <c r="C405" i="7"/>
  <c r="E404" i="7"/>
  <c r="C404" i="7"/>
  <c r="C403" i="7"/>
  <c r="E402" i="7"/>
  <c r="D402" i="7"/>
  <c r="E401" i="7"/>
  <c r="D401" i="7"/>
  <c r="D400" i="7"/>
  <c r="E399" i="7"/>
  <c r="D399" i="7"/>
  <c r="C399" i="7"/>
  <c r="E398" i="7"/>
  <c r="E397" i="7"/>
  <c r="D397" i="7"/>
  <c r="C397" i="7"/>
  <c r="E396" i="7"/>
  <c r="C396" i="7"/>
  <c r="C395" i="7"/>
  <c r="E394" i="7"/>
  <c r="D394" i="7"/>
  <c r="C394" i="7"/>
  <c r="E393" i="7"/>
  <c r="D393" i="7"/>
  <c r="D392" i="7"/>
  <c r="E391" i="7"/>
  <c r="D391" i="7"/>
  <c r="C391" i="7"/>
  <c r="E389" i="7"/>
  <c r="D389" i="7"/>
  <c r="C389" i="7"/>
  <c r="E388" i="7"/>
  <c r="C388" i="7"/>
  <c r="C387" i="7"/>
  <c r="E386" i="7"/>
  <c r="D386" i="7"/>
  <c r="D384" i="7"/>
  <c r="E383" i="7"/>
  <c r="D383" i="7"/>
  <c r="C383" i="7"/>
  <c r="E381" i="7"/>
  <c r="D381" i="7"/>
  <c r="C381" i="7"/>
  <c r="E380" i="7"/>
  <c r="D380" i="7"/>
  <c r="C380" i="7"/>
  <c r="C379" i="7"/>
  <c r="E378" i="7"/>
  <c r="D378" i="7"/>
  <c r="D377" i="7"/>
  <c r="D376" i="7"/>
  <c r="E375" i="7"/>
  <c r="D375" i="7"/>
  <c r="C375" i="7"/>
  <c r="E374" i="7"/>
  <c r="E373" i="7"/>
  <c r="D373" i="7"/>
  <c r="C373" i="7"/>
  <c r="E372" i="7"/>
  <c r="D372" i="7"/>
  <c r="C372" i="7"/>
  <c r="C371" i="7"/>
  <c r="E370" i="7"/>
  <c r="D370" i="7"/>
  <c r="E369" i="7"/>
  <c r="D368" i="7"/>
  <c r="E367" i="7"/>
  <c r="D367" i="7"/>
  <c r="C367" i="7"/>
  <c r="E365" i="7"/>
  <c r="D365" i="7"/>
  <c r="C365" i="7"/>
  <c r="E364" i="7"/>
  <c r="D364" i="7"/>
  <c r="C364" i="7"/>
  <c r="C363" i="7"/>
  <c r="E362" i="7"/>
  <c r="D362" i="7"/>
  <c r="E361" i="7"/>
  <c r="D361" i="7"/>
  <c r="D360" i="7"/>
  <c r="E359" i="7"/>
  <c r="D359" i="7"/>
  <c r="C359" i="7"/>
  <c r="E358" i="7"/>
  <c r="E357" i="7"/>
  <c r="D357" i="7"/>
  <c r="C357" i="7"/>
  <c r="E356" i="7"/>
  <c r="C356" i="7"/>
  <c r="C355" i="7"/>
  <c r="E354" i="7"/>
  <c r="D354" i="7"/>
  <c r="E353" i="7"/>
  <c r="D352" i="7"/>
  <c r="E351" i="7"/>
  <c r="D351" i="7"/>
  <c r="C351" i="7"/>
  <c r="E349" i="7"/>
  <c r="D349" i="7"/>
  <c r="C349" i="7"/>
  <c r="E348" i="7"/>
  <c r="D348" i="7"/>
  <c r="C348" i="7"/>
  <c r="C347" i="7"/>
  <c r="E346" i="7"/>
  <c r="D346" i="7"/>
  <c r="D344" i="7"/>
  <c r="E343" i="7"/>
  <c r="D343" i="7"/>
  <c r="C343" i="7"/>
  <c r="E342" i="7"/>
  <c r="E341" i="7"/>
  <c r="D341" i="7"/>
  <c r="C341" i="7"/>
  <c r="E340" i="7"/>
  <c r="D340" i="7"/>
  <c r="C340" i="7"/>
  <c r="C339" i="7"/>
  <c r="E338" i="7"/>
  <c r="D338" i="7"/>
  <c r="D336" i="7"/>
  <c r="E335" i="7"/>
  <c r="D335" i="7"/>
  <c r="C335" i="7"/>
  <c r="D334" i="7"/>
  <c r="E333" i="7"/>
  <c r="D333" i="7"/>
  <c r="C333" i="7"/>
  <c r="E332" i="7"/>
  <c r="C332" i="7"/>
  <c r="C331" i="7"/>
  <c r="E330" i="7"/>
  <c r="D330" i="7"/>
  <c r="D329" i="7"/>
  <c r="D328" i="7"/>
  <c r="E327" i="7"/>
  <c r="D327" i="7"/>
  <c r="C327" i="7"/>
  <c r="C326" i="7"/>
  <c r="E325" i="7"/>
  <c r="D325" i="7"/>
  <c r="C325" i="7"/>
  <c r="E324" i="7"/>
  <c r="C324" i="7"/>
  <c r="C323" i="7"/>
  <c r="E322" i="7"/>
  <c r="D322" i="7"/>
  <c r="E321" i="7"/>
  <c r="D320" i="7"/>
  <c r="E319" i="7"/>
  <c r="D319" i="7"/>
  <c r="C319" i="7"/>
  <c r="E317" i="7"/>
  <c r="D317" i="7"/>
  <c r="C317" i="7"/>
  <c r="E316" i="7"/>
  <c r="C316" i="7"/>
  <c r="C315" i="7"/>
  <c r="E314" i="7"/>
  <c r="D314" i="7"/>
  <c r="E313" i="7"/>
  <c r="D312" i="7"/>
  <c r="E311" i="7"/>
  <c r="D311" i="7"/>
  <c r="C311" i="7"/>
  <c r="E309" i="7"/>
  <c r="D309" i="7"/>
  <c r="C309" i="7"/>
  <c r="E308" i="7"/>
  <c r="C308" i="7"/>
  <c r="C307" i="7"/>
  <c r="E306" i="7"/>
  <c r="D306" i="7"/>
  <c r="D304" i="7"/>
  <c r="E303" i="7"/>
  <c r="D303" i="7"/>
  <c r="C303" i="7"/>
  <c r="E301" i="7"/>
  <c r="D301" i="7"/>
  <c r="C301" i="7"/>
  <c r="E300" i="7"/>
  <c r="C300" i="7"/>
  <c r="C299" i="7"/>
  <c r="E298" i="7"/>
  <c r="D298" i="7"/>
  <c r="D297" i="7"/>
  <c r="D296" i="7"/>
  <c r="E295" i="7"/>
  <c r="D295" i="7"/>
  <c r="C295" i="7"/>
  <c r="E294" i="7"/>
  <c r="E293" i="7"/>
  <c r="D293" i="7"/>
  <c r="C293" i="7"/>
  <c r="E292" i="7"/>
  <c r="C292" i="7"/>
  <c r="C291" i="7"/>
  <c r="E290" i="7"/>
  <c r="D290" i="7"/>
  <c r="D288" i="7"/>
  <c r="E287" i="7"/>
  <c r="D287" i="7"/>
  <c r="C287" i="7"/>
  <c r="E286" i="7"/>
  <c r="E285" i="7"/>
  <c r="D285" i="7"/>
  <c r="C285" i="7"/>
  <c r="E284" i="7"/>
  <c r="C284" i="7"/>
  <c r="C283" i="7"/>
  <c r="E282" i="7"/>
  <c r="D282" i="7"/>
  <c r="D280" i="7"/>
  <c r="E279" i="7"/>
  <c r="D279" i="7"/>
  <c r="C279" i="7"/>
  <c r="E277" i="7"/>
  <c r="D277" i="7"/>
  <c r="C277" i="7"/>
  <c r="E276" i="7"/>
  <c r="C276" i="7"/>
  <c r="C275" i="7"/>
  <c r="E274" i="7"/>
  <c r="D274" i="7"/>
  <c r="D272" i="7"/>
  <c r="E271" i="7"/>
  <c r="D271" i="7"/>
  <c r="C271" i="7"/>
  <c r="E269" i="7"/>
  <c r="D269" i="7"/>
  <c r="C269" i="7"/>
  <c r="E268" i="7"/>
  <c r="C268" i="7"/>
  <c r="C267" i="7"/>
  <c r="E266" i="7"/>
  <c r="D266" i="7"/>
  <c r="D264" i="7"/>
  <c r="E263" i="7"/>
  <c r="D263" i="7"/>
  <c r="C263" i="7"/>
  <c r="E261" i="7"/>
  <c r="D261" i="7"/>
  <c r="C261" i="7"/>
  <c r="E260" i="7"/>
  <c r="C260" i="7"/>
  <c r="C259" i="7"/>
  <c r="E258" i="7"/>
  <c r="D258" i="7"/>
  <c r="D256" i="7"/>
  <c r="E255" i="7"/>
  <c r="D255" i="7"/>
  <c r="C255" i="7"/>
  <c r="E253" i="7"/>
  <c r="D253" i="7"/>
  <c r="C253" i="7"/>
  <c r="E252" i="7"/>
  <c r="C252" i="7"/>
  <c r="C251" i="7"/>
  <c r="E250" i="7"/>
  <c r="D250" i="7"/>
  <c r="D248" i="7"/>
  <c r="E247" i="7"/>
  <c r="D247" i="7"/>
  <c r="C247" i="7"/>
  <c r="E245" i="7"/>
  <c r="D245" i="7"/>
  <c r="C245" i="7"/>
  <c r="E244" i="7"/>
  <c r="C244" i="7"/>
  <c r="C243" i="7"/>
  <c r="E242" i="7"/>
  <c r="D242" i="7"/>
  <c r="D240" i="7"/>
  <c r="E239" i="7"/>
  <c r="D239" i="7"/>
  <c r="C239" i="7"/>
  <c r="E237" i="7"/>
  <c r="D237" i="7"/>
  <c r="C237" i="7"/>
  <c r="E236" i="7"/>
  <c r="C236" i="7"/>
  <c r="C235" i="7"/>
  <c r="E234" i="7"/>
  <c r="D234" i="7"/>
  <c r="D233" i="7"/>
  <c r="D232" i="7"/>
  <c r="E231" i="7"/>
  <c r="D231" i="7"/>
  <c r="C231" i="7"/>
  <c r="E230" i="7"/>
  <c r="E229" i="7"/>
  <c r="D229" i="7"/>
  <c r="C229" i="7"/>
  <c r="E228" i="7"/>
  <c r="C228" i="7"/>
  <c r="C227" i="7"/>
  <c r="E226" i="7"/>
  <c r="D226" i="7"/>
  <c r="D225" i="7"/>
  <c r="D224" i="7"/>
  <c r="E223" i="7"/>
  <c r="D223" i="7"/>
  <c r="C223" i="7"/>
  <c r="D222" i="7"/>
  <c r="E221" i="7"/>
  <c r="D221" i="7"/>
  <c r="C221" i="7"/>
  <c r="E220" i="7"/>
  <c r="C220" i="7"/>
  <c r="C219" i="7"/>
  <c r="E218" i="7"/>
  <c r="D218" i="7"/>
  <c r="D216" i="7"/>
  <c r="E215" i="7"/>
  <c r="D215" i="7"/>
  <c r="C215" i="7"/>
  <c r="E213" i="7"/>
  <c r="D213" i="7"/>
  <c r="C213" i="7"/>
  <c r="E212" i="7"/>
  <c r="C212" i="7"/>
  <c r="C211" i="7"/>
  <c r="E210" i="7"/>
  <c r="D210" i="7"/>
  <c r="D208" i="7"/>
  <c r="E207" i="7"/>
  <c r="D207" i="7"/>
  <c r="C207" i="7"/>
  <c r="E205" i="7"/>
  <c r="D205" i="7"/>
  <c r="C205" i="7"/>
  <c r="E204" i="7"/>
  <c r="C204" i="7"/>
  <c r="C203" i="7"/>
  <c r="E202" i="7"/>
  <c r="D202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E119" i="7"/>
  <c r="E117" i="7"/>
  <c r="E116" i="7"/>
  <c r="E115" i="7"/>
  <c r="E114" i="7"/>
  <c r="E113" i="7"/>
  <c r="E111" i="7"/>
  <c r="E110" i="7"/>
  <c r="E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D45" i="7"/>
  <c r="E44" i="7"/>
  <c r="D44" i="7"/>
  <c r="E43" i="7"/>
  <c r="D43" i="7"/>
  <c r="E42" i="7"/>
  <c r="D42" i="7"/>
  <c r="E41" i="7"/>
  <c r="D41" i="7"/>
  <c r="E40" i="7"/>
  <c r="D40" i="7"/>
  <c r="E39" i="7"/>
  <c r="D39" i="7"/>
  <c r="E38" i="7"/>
  <c r="D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3" i="7"/>
  <c r="A2" i="7"/>
  <c r="A1" i="7"/>
  <c r="B412" i="7"/>
  <c r="B220" i="7"/>
  <c r="B444" i="7"/>
  <c r="A485" i="7"/>
  <c r="B380" i="7"/>
  <c r="B316" i="7"/>
  <c r="B476" i="7"/>
  <c r="B348" i="7"/>
  <c r="B157" i="7"/>
  <c r="B413" i="7"/>
  <c r="B285" i="7"/>
  <c r="B156" i="7"/>
  <c r="B443" i="8"/>
  <c r="A479" i="8"/>
  <c r="A191" i="7"/>
  <c r="A275" i="7"/>
  <c r="A319" i="7"/>
  <c r="A351" i="7"/>
  <c r="A383" i="7"/>
  <c r="A399" i="7"/>
  <c r="A415" i="7"/>
  <c r="A447" i="7"/>
  <c r="A255" i="7"/>
  <c r="A287" i="7"/>
  <c r="A371" i="7"/>
  <c r="A127" i="7"/>
  <c r="A159" i="7"/>
  <c r="A147" i="8"/>
  <c r="B291" i="7"/>
  <c r="B387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28" i="12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253" i="13"/>
  <c r="B287" i="14"/>
  <c r="B285" i="13"/>
  <c r="B285" i="12"/>
  <c r="B285" i="11"/>
  <c r="B285" i="10"/>
  <c r="B285" i="9"/>
  <c r="B381" i="13"/>
  <c r="B415" i="14"/>
  <c r="B413" i="12"/>
  <c r="B413" i="13"/>
  <c r="B413" i="11"/>
  <c r="B413" i="10"/>
  <c r="B413" i="9"/>
  <c r="B423" i="14"/>
  <c r="B421" i="12"/>
  <c r="B421" i="13"/>
  <c r="B421" i="11"/>
  <c r="B421" i="10"/>
  <c r="B421" i="9"/>
  <c r="B180" i="8"/>
  <c r="B284" i="8"/>
  <c r="B188" i="8"/>
  <c r="B421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85" i="14"/>
  <c r="B283" i="13"/>
  <c r="B283" i="11"/>
  <c r="B283" i="10"/>
  <c r="B283" i="9"/>
  <c r="B293" i="14"/>
  <c r="B291" i="13"/>
  <c r="B291" i="12"/>
  <c r="B291" i="11"/>
  <c r="B291" i="10"/>
  <c r="B291" i="9"/>
  <c r="B295" i="10"/>
  <c r="B299" i="11"/>
  <c r="B327" i="13"/>
  <c r="B333" i="14"/>
  <c r="B349" i="14"/>
  <c r="B347" i="13"/>
  <c r="B347" i="12"/>
  <c r="B347" i="11"/>
  <c r="B347" i="10"/>
  <c r="B347" i="9"/>
  <c r="B359" i="13"/>
  <c r="B363" i="13"/>
  <c r="B389" i="14"/>
  <c r="B387" i="13"/>
  <c r="B387" i="12"/>
  <c r="B387" i="11"/>
  <c r="B387" i="10"/>
  <c r="B387" i="9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52" i="8"/>
  <c r="B263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7"/>
  <c r="A228" i="9"/>
  <c r="A244" i="10"/>
  <c r="A260" i="7"/>
  <c r="A292" i="13"/>
  <c r="A310" i="14"/>
  <c r="A324" i="11"/>
  <c r="A356" i="9"/>
  <c r="A133" i="11"/>
  <c r="A263" i="14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07" i="9"/>
  <c r="A211" i="12"/>
  <c r="A225" i="14"/>
  <c r="A223" i="12"/>
  <c r="A223" i="13"/>
  <c r="A223" i="11"/>
  <c r="A223" i="10"/>
  <c r="A223" i="9"/>
  <c r="A231" i="11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5" i="14"/>
  <c r="A269" i="14"/>
  <c r="A267" i="12"/>
  <c r="A277" i="14"/>
  <c r="A275" i="13"/>
  <c r="A275" i="12"/>
  <c r="A275" i="11"/>
  <c r="A275" i="10"/>
  <c r="A275" i="9"/>
  <c r="A289" i="14"/>
  <c r="A287" i="12"/>
  <c r="A287" i="13"/>
  <c r="A287" i="11"/>
  <c r="A287" i="10"/>
  <c r="A287" i="9"/>
  <c r="A291" i="8"/>
  <c r="A303" i="13"/>
  <c r="A309" i="14"/>
  <c r="A315" i="11"/>
  <c r="A321" i="14"/>
  <c r="A319" i="12"/>
  <c r="A319" i="11"/>
  <c r="A319" i="13"/>
  <c r="A319" i="10"/>
  <c r="A319" i="9"/>
  <c r="A323" i="10"/>
  <c r="A329" i="14"/>
  <c r="A331" i="12"/>
  <c r="A335" i="11"/>
  <c r="A347" i="13"/>
  <c r="A353" i="14"/>
  <c r="A351" i="13"/>
  <c r="A351" i="12"/>
  <c r="A351" i="11"/>
  <c r="A351" i="10"/>
  <c r="A351" i="9"/>
  <c r="A359" i="10"/>
  <c r="A367" i="13"/>
  <c r="A371" i="12"/>
  <c r="A385" i="14"/>
  <c r="A383" i="12"/>
  <c r="A383" i="13"/>
  <c r="A383" i="11"/>
  <c r="A383" i="10"/>
  <c r="A383" i="9"/>
  <c r="A393" i="14"/>
  <c r="A399" i="10"/>
  <c r="A403" i="13"/>
  <c r="A417" i="14"/>
  <c r="A415" i="13"/>
  <c r="A415" i="12"/>
  <c r="A415" i="11"/>
  <c r="A415" i="10"/>
  <c r="A415" i="9"/>
  <c r="A423" i="12"/>
  <c r="A427" i="11"/>
  <c r="A431" i="9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55" i="13"/>
  <c r="A463" i="13"/>
  <c r="A467" i="12"/>
  <c r="A475" i="10"/>
  <c r="A481" i="14"/>
  <c r="A479" i="13"/>
  <c r="A479" i="12"/>
  <c r="A479" i="11"/>
  <c r="A479" i="10"/>
  <c r="A489" i="14"/>
  <c r="A497" i="14"/>
  <c r="A388" i="13"/>
  <c r="A436" i="7"/>
  <c r="A486" i="14"/>
  <c r="A502" i="14"/>
  <c r="A435" i="8"/>
  <c r="A447" i="9"/>
  <c r="A479" i="9"/>
  <c r="A485" i="10"/>
  <c r="A420" i="9"/>
  <c r="A435" i="9"/>
  <c r="A451" i="9"/>
  <c r="A148" i="8"/>
  <c r="A164" i="8"/>
  <c r="A180" i="8"/>
  <c r="A292" i="8"/>
  <c r="A412" i="8"/>
  <c r="A500" i="8"/>
  <c r="A1" i="4"/>
  <c r="A1" i="1"/>
  <c r="A1" i="2"/>
  <c r="A1" i="3"/>
  <c r="A1" i="5"/>
  <c r="A5" i="4"/>
  <c r="A5" i="7" s="1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20" i="1"/>
  <c r="D23" i="1"/>
  <c r="E16" i="1"/>
  <c r="D17" i="1"/>
  <c r="D33" i="1"/>
  <c r="D26" i="1"/>
  <c r="D30" i="1"/>
  <c r="D16" i="1"/>
  <c r="E14" i="1"/>
  <c r="D19" i="1"/>
  <c r="D14" i="1"/>
  <c r="D24" i="1"/>
  <c r="D15" i="1"/>
  <c r="E15" i="1"/>
  <c r="D21" i="1"/>
  <c r="D25" i="1"/>
  <c r="D28" i="1"/>
  <c r="D32" i="1"/>
  <c r="D27" i="1"/>
  <c r="J281" i="3" l="1"/>
  <c r="J305" i="3"/>
  <c r="J417" i="3"/>
  <c r="J465" i="3"/>
  <c r="E221" i="14"/>
  <c r="E219" i="12"/>
  <c r="E219" i="9"/>
  <c r="E219" i="10"/>
  <c r="E219" i="7"/>
  <c r="D232" i="14"/>
  <c r="D230" i="13"/>
  <c r="D230" i="12"/>
  <c r="D230" i="11"/>
  <c r="D230" i="9"/>
  <c r="D230" i="8"/>
  <c r="D230" i="7"/>
  <c r="E253" i="14"/>
  <c r="E251" i="11"/>
  <c r="E251" i="12"/>
  <c r="E251" i="10"/>
  <c r="E251" i="9"/>
  <c r="E251" i="8"/>
  <c r="E261" i="14"/>
  <c r="E259" i="12"/>
  <c r="E259" i="11"/>
  <c r="E259" i="9"/>
  <c r="E259" i="10"/>
  <c r="E259" i="8"/>
  <c r="E285" i="14"/>
  <c r="E283" i="12"/>
  <c r="E283" i="10"/>
  <c r="E283" i="9"/>
  <c r="E283" i="11"/>
  <c r="E283" i="8"/>
  <c r="E283" i="13"/>
  <c r="D296" i="14"/>
  <c r="D294" i="12"/>
  <c r="D294" i="11"/>
  <c r="D294" i="10"/>
  <c r="D294" i="9"/>
  <c r="D294" i="8"/>
  <c r="D304" i="14"/>
  <c r="D302" i="13"/>
  <c r="D302" i="12"/>
  <c r="D302" i="11"/>
  <c r="D302" i="10"/>
  <c r="D302" i="8"/>
  <c r="E309" i="14"/>
  <c r="E307" i="12"/>
  <c r="E307" i="11"/>
  <c r="E307" i="13"/>
  <c r="E307" i="9"/>
  <c r="E307" i="7"/>
  <c r="D320" i="14"/>
  <c r="D318" i="12"/>
  <c r="D318" i="9"/>
  <c r="D318" i="11"/>
  <c r="D318" i="10"/>
  <c r="D318" i="8"/>
  <c r="D328" i="14"/>
  <c r="D326" i="12"/>
  <c r="D326" i="11"/>
  <c r="D326" i="9"/>
  <c r="D326" i="10"/>
  <c r="D326" i="8"/>
  <c r="D326" i="7"/>
  <c r="F336" i="8"/>
  <c r="M336" i="3"/>
  <c r="T336" i="3" s="1"/>
  <c r="G336" i="3" s="1"/>
  <c r="F336" i="10"/>
  <c r="F336" i="11"/>
  <c r="F336" i="12"/>
  <c r="F336" i="13"/>
  <c r="F336" i="9"/>
  <c r="E347" i="13"/>
  <c r="E347" i="12"/>
  <c r="E347" i="10"/>
  <c r="E347" i="11"/>
  <c r="E349" i="14"/>
  <c r="E347" i="9"/>
  <c r="E347" i="7"/>
  <c r="E347" i="8"/>
  <c r="D358" i="13"/>
  <c r="D358" i="12"/>
  <c r="D360" i="14"/>
  <c r="D358" i="9"/>
  <c r="D358" i="11"/>
  <c r="D358" i="10"/>
  <c r="D358" i="7"/>
  <c r="F368" i="11"/>
  <c r="F368" i="13"/>
  <c r="F368" i="9"/>
  <c r="F368" i="8"/>
  <c r="M368" i="3"/>
  <c r="T368" i="3" s="1"/>
  <c r="G368" i="3" s="1"/>
  <c r="F368" i="12"/>
  <c r="F368" i="10"/>
  <c r="D376" i="14"/>
  <c r="D374" i="11"/>
  <c r="D374" i="13"/>
  <c r="D374" i="10"/>
  <c r="D374" i="9"/>
  <c r="D374" i="12"/>
  <c r="F384" i="13"/>
  <c r="F384" i="8"/>
  <c r="M384" i="3"/>
  <c r="T384" i="3" s="1"/>
  <c r="G384" i="3" s="1"/>
  <c r="F384" i="10"/>
  <c r="F384" i="12"/>
  <c r="F384" i="9"/>
  <c r="F384" i="11"/>
  <c r="F392" i="9"/>
  <c r="M392" i="3"/>
  <c r="T392" i="3" s="1"/>
  <c r="G392" i="3" s="1"/>
  <c r="F392" i="10"/>
  <c r="F392" i="11"/>
  <c r="F392" i="13"/>
  <c r="F392" i="8"/>
  <c r="F392" i="12"/>
  <c r="F400" i="8"/>
  <c r="M400" i="3"/>
  <c r="T400" i="3" s="1"/>
  <c r="G400" i="3" s="1"/>
  <c r="F400" i="10"/>
  <c r="F400" i="11"/>
  <c r="F400" i="12"/>
  <c r="F400" i="13"/>
  <c r="F400" i="9"/>
  <c r="F408" i="10"/>
  <c r="F408" i="11"/>
  <c r="F408" i="12"/>
  <c r="F408" i="13"/>
  <c r="F408" i="9"/>
  <c r="F408" i="8"/>
  <c r="M408" i="3"/>
  <c r="T408" i="3" s="1"/>
  <c r="G408" i="3" s="1"/>
  <c r="M416" i="3"/>
  <c r="T416" i="3" s="1"/>
  <c r="G416" i="3" s="1"/>
  <c r="F416" i="11"/>
  <c r="F416" i="12"/>
  <c r="F416" i="13"/>
  <c r="F416" i="9"/>
  <c r="F416" i="8"/>
  <c r="F416" i="10"/>
  <c r="D424" i="14"/>
  <c r="D422" i="13"/>
  <c r="D422" i="12"/>
  <c r="D422" i="8"/>
  <c r="D422" i="9"/>
  <c r="D422" i="10"/>
  <c r="D422" i="11"/>
  <c r="D422" i="7"/>
  <c r="D432" i="14"/>
  <c r="D430" i="12"/>
  <c r="D430" i="13"/>
  <c r="D430" i="11"/>
  <c r="D430" i="8"/>
  <c r="D430" i="9"/>
  <c r="D430" i="7"/>
  <c r="D440" i="14"/>
  <c r="D438" i="13"/>
  <c r="D438" i="12"/>
  <c r="D438" i="10"/>
  <c r="D438" i="11"/>
  <c r="D438" i="7"/>
  <c r="E445" i="14"/>
  <c r="E443" i="10"/>
  <c r="E443" i="13"/>
  <c r="E443" i="11"/>
  <c r="F448" i="12"/>
  <c r="F448" i="9"/>
  <c r="F448" i="8"/>
  <c r="M448" i="3"/>
  <c r="T448" i="3" s="1"/>
  <c r="G448" i="3" s="1"/>
  <c r="F448" i="11"/>
  <c r="F448" i="13"/>
  <c r="F448" i="10"/>
  <c r="D456" i="14"/>
  <c r="D454" i="13"/>
  <c r="D454" i="9"/>
  <c r="D454" i="11"/>
  <c r="D454" i="12"/>
  <c r="D454" i="10"/>
  <c r="E461" i="14"/>
  <c r="E459" i="12"/>
  <c r="E459" i="9"/>
  <c r="E459" i="7"/>
  <c r="E459" i="11"/>
  <c r="E459" i="13"/>
  <c r="F464" i="9"/>
  <c r="M464" i="3"/>
  <c r="T464" i="3" s="1"/>
  <c r="G464" i="3" s="1"/>
  <c r="F464" i="10"/>
  <c r="F464" i="11"/>
  <c r="F464" i="13"/>
  <c r="F464" i="12"/>
  <c r="F464" i="8"/>
  <c r="F472" i="8"/>
  <c r="M472" i="3"/>
  <c r="T472" i="3" s="1"/>
  <c r="G472" i="3" s="1"/>
  <c r="F472" i="10"/>
  <c r="F472" i="11"/>
  <c r="F472" i="12"/>
  <c r="F472" i="13"/>
  <c r="F472" i="9"/>
  <c r="D480" i="14"/>
  <c r="D478" i="13"/>
  <c r="D478" i="10"/>
  <c r="D478" i="9"/>
  <c r="D478" i="8"/>
  <c r="D478" i="12"/>
  <c r="D478" i="11"/>
  <c r="E485" i="14"/>
  <c r="E483" i="12"/>
  <c r="E483" i="11"/>
  <c r="E483" i="13"/>
  <c r="E483" i="10"/>
  <c r="E483" i="8"/>
  <c r="E483" i="9"/>
  <c r="E483" i="7"/>
  <c r="M488" i="3"/>
  <c r="T488" i="3" s="1"/>
  <c r="G488" i="3" s="1"/>
  <c r="F488" i="11"/>
  <c r="F488" i="12"/>
  <c r="F488" i="13"/>
  <c r="F488" i="9"/>
  <c r="F488" i="8"/>
  <c r="F488" i="10"/>
  <c r="D496" i="14"/>
  <c r="D494" i="13"/>
  <c r="D494" i="12"/>
  <c r="D494" i="10"/>
  <c r="D494" i="11"/>
  <c r="D494" i="9"/>
  <c r="D494" i="8"/>
  <c r="D494" i="7"/>
  <c r="E499" i="13"/>
  <c r="E499" i="12"/>
  <c r="E499" i="9"/>
  <c r="E499" i="8"/>
  <c r="E501" i="14"/>
  <c r="E499" i="11"/>
  <c r="A468" i="12"/>
  <c r="A468" i="8"/>
  <c r="A468" i="9"/>
  <c r="A468" i="7"/>
  <c r="A308" i="13"/>
  <c r="A308" i="9"/>
  <c r="A308" i="12"/>
  <c r="A299" i="7"/>
  <c r="A299" i="8"/>
  <c r="A299" i="13"/>
  <c r="A299" i="12"/>
  <c r="A299" i="10"/>
  <c r="A406" i="14"/>
  <c r="A340" i="9"/>
  <c r="D454" i="8"/>
  <c r="A340" i="11"/>
  <c r="E251" i="7"/>
  <c r="E307" i="8"/>
  <c r="E227" i="11"/>
  <c r="E227" i="12"/>
  <c r="J496" i="3"/>
  <c r="D206" i="14"/>
  <c r="D204" i="9"/>
  <c r="D204" i="13"/>
  <c r="D204" i="8"/>
  <c r="D204" i="12"/>
  <c r="D222" i="14"/>
  <c r="D220" i="12"/>
  <c r="D220" i="13"/>
  <c r="D220" i="9"/>
  <c r="D220" i="11"/>
  <c r="D220" i="10"/>
  <c r="D220" i="8"/>
  <c r="D270" i="14"/>
  <c r="D268" i="12"/>
  <c r="D268" i="13"/>
  <c r="D268" i="9"/>
  <c r="D268" i="11"/>
  <c r="D268" i="8"/>
  <c r="D268" i="10"/>
  <c r="E283" i="14"/>
  <c r="E281" i="12"/>
  <c r="E281" i="11"/>
  <c r="E281" i="13"/>
  <c r="E281" i="8"/>
  <c r="E281" i="9"/>
  <c r="F310" i="12"/>
  <c r="F310" i="11"/>
  <c r="F358" i="11"/>
  <c r="M358" i="3"/>
  <c r="T358" i="3" s="1"/>
  <c r="G358" i="3" s="1"/>
  <c r="A251" i="13"/>
  <c r="A251" i="7"/>
  <c r="A251" i="11"/>
  <c r="A340" i="12"/>
  <c r="A276" i="9"/>
  <c r="D220" i="7"/>
  <c r="D318" i="7"/>
  <c r="E443" i="7"/>
  <c r="D478" i="7"/>
  <c r="E491" i="7"/>
  <c r="D276" i="8"/>
  <c r="E331" i="8"/>
  <c r="D276" i="10"/>
  <c r="E281" i="10"/>
  <c r="E299" i="10"/>
  <c r="D204" i="11"/>
  <c r="E299" i="11"/>
  <c r="E331" i="11"/>
  <c r="E443" i="12"/>
  <c r="E203" i="13"/>
  <c r="E203" i="12"/>
  <c r="E203" i="11"/>
  <c r="E203" i="10"/>
  <c r="E203" i="7"/>
  <c r="D214" i="13"/>
  <c r="D216" i="14"/>
  <c r="D214" i="11"/>
  <c r="D214" i="10"/>
  <c r="D214" i="8"/>
  <c r="E237" i="14"/>
  <c r="E235" i="12"/>
  <c r="E235" i="11"/>
  <c r="E235" i="9"/>
  <c r="E235" i="10"/>
  <c r="D248" i="14"/>
  <c r="D246" i="12"/>
  <c r="D246" i="10"/>
  <c r="D256" i="14"/>
  <c r="D254" i="11"/>
  <c r="D254" i="10"/>
  <c r="D254" i="12"/>
  <c r="D254" i="9"/>
  <c r="E269" i="14"/>
  <c r="E267" i="12"/>
  <c r="E267" i="11"/>
  <c r="E267" i="9"/>
  <c r="E267" i="10"/>
  <c r="E267" i="8"/>
  <c r="E341" i="14"/>
  <c r="E339" i="13"/>
  <c r="E339" i="11"/>
  <c r="E339" i="12"/>
  <c r="E339" i="9"/>
  <c r="E339" i="8"/>
  <c r="E339" i="7"/>
  <c r="E339" i="10"/>
  <c r="M352" i="3"/>
  <c r="T352" i="3" s="1"/>
  <c r="G352" i="3" s="1"/>
  <c r="F352" i="11"/>
  <c r="F352" i="12"/>
  <c r="F352" i="13"/>
  <c r="F352" i="9"/>
  <c r="F352" i="10"/>
  <c r="F352" i="8"/>
  <c r="E365" i="14"/>
  <c r="E363" i="13"/>
  <c r="E363" i="12"/>
  <c r="E363" i="9"/>
  <c r="E363" i="11"/>
  <c r="E363" i="10"/>
  <c r="E381" i="14"/>
  <c r="E379" i="13"/>
  <c r="E379" i="12"/>
  <c r="E379" i="10"/>
  <c r="E379" i="11"/>
  <c r="E379" i="9"/>
  <c r="E379" i="8"/>
  <c r="D392" i="14"/>
  <c r="D390" i="13"/>
  <c r="D390" i="12"/>
  <c r="D390" i="11"/>
  <c r="D390" i="7"/>
  <c r="D390" i="8"/>
  <c r="D390" i="10"/>
  <c r="D400" i="14"/>
  <c r="D398" i="13"/>
  <c r="D398" i="12"/>
  <c r="D398" i="11"/>
  <c r="D398" i="8"/>
  <c r="D398" i="7"/>
  <c r="D408" i="14"/>
  <c r="D406" i="13"/>
  <c r="D406" i="10"/>
  <c r="D406" i="12"/>
  <c r="D406" i="11"/>
  <c r="D406" i="7"/>
  <c r="E413" i="14"/>
  <c r="E411" i="12"/>
  <c r="E411" i="10"/>
  <c r="E411" i="8"/>
  <c r="E411" i="11"/>
  <c r="E411" i="7"/>
  <c r="E411" i="9"/>
  <c r="E419" i="11"/>
  <c r="E421" i="14"/>
  <c r="E419" i="8"/>
  <c r="E419" i="13"/>
  <c r="E419" i="9"/>
  <c r="E419" i="12"/>
  <c r="E419" i="10"/>
  <c r="E419" i="7"/>
  <c r="E429" i="14"/>
  <c r="E427" i="12"/>
  <c r="E427" i="13"/>
  <c r="E427" i="8"/>
  <c r="E427" i="9"/>
  <c r="E427" i="10"/>
  <c r="E427" i="7"/>
  <c r="E437" i="14"/>
  <c r="E435" i="12"/>
  <c r="E435" i="13"/>
  <c r="E435" i="11"/>
  <c r="E435" i="8"/>
  <c r="E435" i="10"/>
  <c r="E435" i="9"/>
  <c r="F440" i="11"/>
  <c r="F440" i="13"/>
  <c r="F440" i="9"/>
  <c r="F440" i="8"/>
  <c r="M440" i="3"/>
  <c r="T440" i="3" s="1"/>
  <c r="G440" i="3" s="1"/>
  <c r="F440" i="12"/>
  <c r="F440" i="10"/>
  <c r="D446" i="12"/>
  <c r="D446" i="13"/>
  <c r="D448" i="14"/>
  <c r="D446" i="11"/>
  <c r="D446" i="10"/>
  <c r="D446" i="7"/>
  <c r="E453" i="14"/>
  <c r="E451" i="12"/>
  <c r="E451" i="11"/>
  <c r="E451" i="13"/>
  <c r="E451" i="10"/>
  <c r="E451" i="7"/>
  <c r="F456" i="13"/>
  <c r="F456" i="8"/>
  <c r="M456" i="3"/>
  <c r="T456" i="3" s="1"/>
  <c r="G456" i="3" s="1"/>
  <c r="F456" i="10"/>
  <c r="F456" i="12"/>
  <c r="F456" i="9"/>
  <c r="D462" i="13"/>
  <c r="D464" i="14"/>
  <c r="D462" i="11"/>
  <c r="D462" i="10"/>
  <c r="D462" i="9"/>
  <c r="D462" i="12"/>
  <c r="D462" i="8"/>
  <c r="E469" i="14"/>
  <c r="E467" i="13"/>
  <c r="E467" i="12"/>
  <c r="E467" i="11"/>
  <c r="E467" i="10"/>
  <c r="E467" i="9"/>
  <c r="E467" i="8"/>
  <c r="D470" i="13"/>
  <c r="D470" i="12"/>
  <c r="D470" i="10"/>
  <c r="D472" i="14"/>
  <c r="D470" i="9"/>
  <c r="D470" i="11"/>
  <c r="D470" i="8"/>
  <c r="E477" i="14"/>
  <c r="E475" i="12"/>
  <c r="E475" i="10"/>
  <c r="E475" i="9"/>
  <c r="E475" i="11"/>
  <c r="E475" i="13"/>
  <c r="E475" i="8"/>
  <c r="E475" i="7"/>
  <c r="F480" i="10"/>
  <c r="F480" i="11"/>
  <c r="F480" i="12"/>
  <c r="F480" i="13"/>
  <c r="F480" i="9"/>
  <c r="F480" i="8"/>
  <c r="M480" i="3"/>
  <c r="T480" i="3" s="1"/>
  <c r="G480" i="3" s="1"/>
  <c r="D488" i="14"/>
  <c r="D486" i="13"/>
  <c r="D486" i="10"/>
  <c r="D486" i="11"/>
  <c r="D486" i="12"/>
  <c r="D486" i="9"/>
  <c r="E493" i="14"/>
  <c r="E491" i="12"/>
  <c r="E491" i="11"/>
  <c r="E491" i="10"/>
  <c r="E491" i="8"/>
  <c r="E491" i="9"/>
  <c r="F496" i="10"/>
  <c r="F496" i="12"/>
  <c r="F496" i="13"/>
  <c r="F496" i="9"/>
  <c r="F496" i="8"/>
  <c r="F496" i="11"/>
  <c r="M496" i="3"/>
  <c r="T496" i="3" s="1"/>
  <c r="G496" i="3" s="1"/>
  <c r="D504" i="14"/>
  <c r="D502" i="13"/>
  <c r="D502" i="11"/>
  <c r="D502" i="9"/>
  <c r="D502" i="8"/>
  <c r="D502" i="10"/>
  <c r="D502" i="12"/>
  <c r="D502" i="7"/>
  <c r="A404" i="11"/>
  <c r="A404" i="9"/>
  <c r="A404" i="7"/>
  <c r="A404" i="12"/>
  <c r="A244" i="13"/>
  <c r="A244" i="9"/>
  <c r="A244" i="12"/>
  <c r="A427" i="7"/>
  <c r="A429" i="14"/>
  <c r="A427" i="10"/>
  <c r="A427" i="9"/>
  <c r="A427" i="12"/>
  <c r="D246" i="7"/>
  <c r="D262" i="7"/>
  <c r="E235" i="8"/>
  <c r="E459" i="8"/>
  <c r="D310" i="11"/>
  <c r="E259" i="7"/>
  <c r="D254" i="8"/>
  <c r="E203" i="14"/>
  <c r="E201" i="13"/>
  <c r="E201" i="9"/>
  <c r="E201" i="12"/>
  <c r="E201" i="11"/>
  <c r="E201" i="10"/>
  <c r="E201" i="7"/>
  <c r="E201" i="8"/>
  <c r="D214" i="14"/>
  <c r="D212" i="11"/>
  <c r="D212" i="10"/>
  <c r="D212" i="13"/>
  <c r="D212" i="9"/>
  <c r="D212" i="12"/>
  <c r="D212" i="8"/>
  <c r="E225" i="12"/>
  <c r="E225" i="13"/>
  <c r="E225" i="9"/>
  <c r="E225" i="10"/>
  <c r="E225" i="11"/>
  <c r="E227" i="14"/>
  <c r="E225" i="8"/>
  <c r="E241" i="13"/>
  <c r="E241" i="12"/>
  <c r="E241" i="9"/>
  <c r="E243" i="14"/>
  <c r="E241" i="10"/>
  <c r="E241" i="8"/>
  <c r="E259" i="14"/>
  <c r="E257" i="13"/>
  <c r="E257" i="12"/>
  <c r="E257" i="10"/>
  <c r="E257" i="9"/>
  <c r="E257" i="11"/>
  <c r="E299" i="14"/>
  <c r="E297" i="12"/>
  <c r="E297" i="13"/>
  <c r="E297" i="11"/>
  <c r="E297" i="10"/>
  <c r="E297" i="8"/>
  <c r="E315" i="14"/>
  <c r="E313" i="12"/>
  <c r="E313" i="11"/>
  <c r="E313" i="9"/>
  <c r="E313" i="10"/>
  <c r="E313" i="13"/>
  <c r="E313" i="8"/>
  <c r="F326" i="8"/>
  <c r="F326" i="9"/>
  <c r="D366" i="14"/>
  <c r="D364" i="11"/>
  <c r="D364" i="10"/>
  <c r="D364" i="8"/>
  <c r="D364" i="13"/>
  <c r="E371" i="14"/>
  <c r="E369" i="13"/>
  <c r="E369" i="11"/>
  <c r="E369" i="10"/>
  <c r="E369" i="9"/>
  <c r="E369" i="12"/>
  <c r="E377" i="13"/>
  <c r="E377" i="12"/>
  <c r="E379" i="14"/>
  <c r="E377" i="10"/>
  <c r="E377" i="11"/>
  <c r="E377" i="8"/>
  <c r="E377" i="9"/>
  <c r="E377" i="7"/>
  <c r="E387" i="14"/>
  <c r="E385" i="13"/>
  <c r="E385" i="12"/>
  <c r="E385" i="7"/>
  <c r="E385" i="8"/>
  <c r="D398" i="14"/>
  <c r="D396" i="13"/>
  <c r="D396" i="12"/>
  <c r="D396" i="10"/>
  <c r="D396" i="9"/>
  <c r="D396" i="7"/>
  <c r="F430" i="12"/>
  <c r="M430" i="3"/>
  <c r="T430" i="3" s="1"/>
  <c r="G430" i="3" s="1"/>
  <c r="F430" i="10"/>
  <c r="D438" i="14"/>
  <c r="D436" i="13"/>
  <c r="D436" i="12"/>
  <c r="D436" i="11"/>
  <c r="D436" i="9"/>
  <c r="D436" i="10"/>
  <c r="D436" i="7"/>
  <c r="D436" i="8"/>
  <c r="E443" i="14"/>
  <c r="E441" i="11"/>
  <c r="E441" i="13"/>
  <c r="E441" i="9"/>
  <c r="E441" i="12"/>
  <c r="E441" i="8"/>
  <c r="E441" i="10"/>
  <c r="E441" i="7"/>
  <c r="E451" i="14"/>
  <c r="E449" i="12"/>
  <c r="E449" i="11"/>
  <c r="E449" i="8"/>
  <c r="E449" i="9"/>
  <c r="E449" i="7"/>
  <c r="E459" i="14"/>
  <c r="E457" i="12"/>
  <c r="E457" i="11"/>
  <c r="E457" i="8"/>
  <c r="E457" i="13"/>
  <c r="E457" i="10"/>
  <c r="E457" i="9"/>
  <c r="E457" i="7"/>
  <c r="E467" i="14"/>
  <c r="E465" i="12"/>
  <c r="E465" i="13"/>
  <c r="E465" i="8"/>
  <c r="E465" i="11"/>
  <c r="E465" i="10"/>
  <c r="E465" i="9"/>
  <c r="E465" i="7"/>
  <c r="E475" i="14"/>
  <c r="E473" i="12"/>
  <c r="E473" i="8"/>
  <c r="E473" i="13"/>
  <c r="E473" i="10"/>
  <c r="E473" i="11"/>
  <c r="F494" i="13"/>
  <c r="F494" i="8"/>
  <c r="D502" i="14"/>
  <c r="D500" i="11"/>
  <c r="D500" i="13"/>
  <c r="D500" i="10"/>
  <c r="D500" i="12"/>
  <c r="D500" i="7"/>
  <c r="A404" i="8"/>
  <c r="D236" i="7"/>
  <c r="D268" i="7"/>
  <c r="E425" i="7"/>
  <c r="E387" i="8"/>
  <c r="D500" i="8"/>
  <c r="D270" i="9"/>
  <c r="D364" i="9"/>
  <c r="D446" i="9"/>
  <c r="E449" i="10"/>
  <c r="E241" i="11"/>
  <c r="D246" i="11"/>
  <c r="D318" i="13"/>
  <c r="A436" i="12"/>
  <c r="A438" i="14"/>
  <c r="A436" i="10"/>
  <c r="A276" i="11"/>
  <c r="A276" i="8"/>
  <c r="A276" i="10"/>
  <c r="A276" i="12"/>
  <c r="A372" i="9"/>
  <c r="D254" i="7"/>
  <c r="E499" i="7"/>
  <c r="D446" i="8"/>
  <c r="D438" i="8"/>
  <c r="E219" i="14"/>
  <c r="E217" i="12"/>
  <c r="E217" i="11"/>
  <c r="E217" i="10"/>
  <c r="E217" i="9"/>
  <c r="E217" i="13"/>
  <c r="E217" i="7"/>
  <c r="E217" i="8"/>
  <c r="F238" i="13"/>
  <c r="F238" i="12"/>
  <c r="M238" i="3"/>
  <c r="T238" i="3" s="1"/>
  <c r="G238" i="3" s="1"/>
  <c r="E251" i="14"/>
  <c r="E249" i="12"/>
  <c r="E249" i="13"/>
  <c r="E249" i="9"/>
  <c r="E249" i="11"/>
  <c r="E249" i="8"/>
  <c r="F262" i="8"/>
  <c r="M262" i="3"/>
  <c r="T262" i="3" s="1"/>
  <c r="G262" i="3" s="1"/>
  <c r="D276" i="13"/>
  <c r="D276" i="12"/>
  <c r="D276" i="11"/>
  <c r="D278" i="14"/>
  <c r="D276" i="9"/>
  <c r="D294" i="14"/>
  <c r="D292" i="12"/>
  <c r="D292" i="11"/>
  <c r="D292" i="10"/>
  <c r="D292" i="9"/>
  <c r="D292" i="13"/>
  <c r="D292" i="8"/>
  <c r="D292" i="7"/>
  <c r="E307" i="14"/>
  <c r="E305" i="11"/>
  <c r="E305" i="9"/>
  <c r="E305" i="13"/>
  <c r="E305" i="10"/>
  <c r="E305" i="12"/>
  <c r="E305" i="8"/>
  <c r="D318" i="14"/>
  <c r="D316" i="13"/>
  <c r="D316" i="12"/>
  <c r="D316" i="10"/>
  <c r="D316" i="9"/>
  <c r="D316" i="8"/>
  <c r="D316" i="11"/>
  <c r="D316" i="7"/>
  <c r="D326" i="14"/>
  <c r="D324" i="13"/>
  <c r="D324" i="12"/>
  <c r="D324" i="10"/>
  <c r="D324" i="11"/>
  <c r="D324" i="8"/>
  <c r="D324" i="7"/>
  <c r="D334" i="14"/>
  <c r="D332" i="13"/>
  <c r="D332" i="9"/>
  <c r="D332" i="10"/>
  <c r="D332" i="12"/>
  <c r="D332" i="11"/>
  <c r="D342" i="14"/>
  <c r="D340" i="12"/>
  <c r="D340" i="13"/>
  <c r="D340" i="9"/>
  <c r="D340" i="10"/>
  <c r="D340" i="11"/>
  <c r="D340" i="8"/>
  <c r="E347" i="14"/>
  <c r="E345" i="13"/>
  <c r="E345" i="12"/>
  <c r="E345" i="9"/>
  <c r="E345" i="10"/>
  <c r="E345" i="11"/>
  <c r="E355" i="14"/>
  <c r="E353" i="13"/>
  <c r="E353" i="9"/>
  <c r="E353" i="11"/>
  <c r="E353" i="10"/>
  <c r="M366" i="3"/>
  <c r="T366" i="3" s="1"/>
  <c r="G366" i="3" s="1"/>
  <c r="F366" i="11"/>
  <c r="D374" i="14"/>
  <c r="D372" i="13"/>
  <c r="D372" i="12"/>
  <c r="D372" i="11"/>
  <c r="D372" i="10"/>
  <c r="D372" i="9"/>
  <c r="D372" i="8"/>
  <c r="D382" i="14"/>
  <c r="D380" i="13"/>
  <c r="D380" i="12"/>
  <c r="D380" i="9"/>
  <c r="D380" i="10"/>
  <c r="E393" i="11"/>
  <c r="E393" i="10"/>
  <c r="E393" i="9"/>
  <c r="E395" i="14"/>
  <c r="E393" i="12"/>
  <c r="E393" i="13"/>
  <c r="E393" i="8"/>
  <c r="E403" i="14"/>
  <c r="E401" i="12"/>
  <c r="E401" i="9"/>
  <c r="E401" i="10"/>
  <c r="E401" i="13"/>
  <c r="E401" i="11"/>
  <c r="F406" i="8"/>
  <c r="F406" i="10"/>
  <c r="D414" i="14"/>
  <c r="D412" i="12"/>
  <c r="D412" i="11"/>
  <c r="D412" i="13"/>
  <c r="D412" i="8"/>
  <c r="D412" i="9"/>
  <c r="D412" i="10"/>
  <c r="D422" i="14"/>
  <c r="D420" i="13"/>
  <c r="D420" i="12"/>
  <c r="D420" i="10"/>
  <c r="D420" i="11"/>
  <c r="D420" i="8"/>
  <c r="D430" i="14"/>
  <c r="D428" i="12"/>
  <c r="D428" i="11"/>
  <c r="D428" i="9"/>
  <c r="D428" i="10"/>
  <c r="D428" i="13"/>
  <c r="D428" i="8"/>
  <c r="D446" i="14"/>
  <c r="D444" i="13"/>
  <c r="D444" i="11"/>
  <c r="D444" i="9"/>
  <c r="D444" i="7"/>
  <c r="D454" i="14"/>
  <c r="D452" i="13"/>
  <c r="D452" i="11"/>
  <c r="D452" i="12"/>
  <c r="D452" i="10"/>
  <c r="D452" i="8"/>
  <c r="D452" i="9"/>
  <c r="D452" i="7"/>
  <c r="F470" i="11"/>
  <c r="F470" i="13"/>
  <c r="D478" i="14"/>
  <c r="D476" i="13"/>
  <c r="D476" i="12"/>
  <c r="D476" i="9"/>
  <c r="D476" i="11"/>
  <c r="D476" i="8"/>
  <c r="D476" i="10"/>
  <c r="D476" i="7"/>
  <c r="E483" i="14"/>
  <c r="E481" i="12"/>
  <c r="E481" i="11"/>
  <c r="E481" i="10"/>
  <c r="E481" i="13"/>
  <c r="E481" i="9"/>
  <c r="E491" i="14"/>
  <c r="E489" i="12"/>
  <c r="E489" i="9"/>
  <c r="E489" i="13"/>
  <c r="E489" i="11"/>
  <c r="E489" i="8"/>
  <c r="E499" i="14"/>
  <c r="E497" i="11"/>
  <c r="E497" i="13"/>
  <c r="E497" i="12"/>
  <c r="E497" i="10"/>
  <c r="E497" i="9"/>
  <c r="E497" i="8"/>
  <c r="E505" i="14"/>
  <c r="E503" i="12"/>
  <c r="E503" i="13"/>
  <c r="E503" i="11"/>
  <c r="E503" i="8"/>
  <c r="E503" i="9"/>
  <c r="E503" i="7"/>
  <c r="A363" i="12"/>
  <c r="A363" i="9"/>
  <c r="A363" i="8"/>
  <c r="A363" i="13"/>
  <c r="A468" i="11"/>
  <c r="A470" i="14"/>
  <c r="E305" i="7"/>
  <c r="D462" i="7"/>
  <c r="A468" i="13"/>
  <c r="A363" i="10"/>
  <c r="A299" i="9"/>
  <c r="A276" i="13"/>
  <c r="D212" i="7"/>
  <c r="D374" i="7"/>
  <c r="D412" i="7"/>
  <c r="E467" i="7"/>
  <c r="D470" i="7"/>
  <c r="E497" i="7"/>
  <c r="E203" i="8"/>
  <c r="D246" i="8"/>
  <c r="D332" i="8"/>
  <c r="E353" i="8"/>
  <c r="D374" i="8"/>
  <c r="D406" i="8"/>
  <c r="D486" i="8"/>
  <c r="D214" i="9"/>
  <c r="D420" i="9"/>
  <c r="E425" i="9"/>
  <c r="D500" i="9"/>
  <c r="E385" i="10"/>
  <c r="D430" i="10"/>
  <c r="D444" i="10"/>
  <c r="D396" i="11"/>
  <c r="D444" i="12"/>
  <c r="D208" i="14"/>
  <c r="D206" i="12"/>
  <c r="D206" i="11"/>
  <c r="D206" i="10"/>
  <c r="D206" i="8"/>
  <c r="E229" i="14"/>
  <c r="E227" i="9"/>
  <c r="E227" i="10"/>
  <c r="E227" i="7"/>
  <c r="D240" i="14"/>
  <c r="D238" i="12"/>
  <c r="D238" i="10"/>
  <c r="D238" i="11"/>
  <c r="D238" i="8"/>
  <c r="D238" i="9"/>
  <c r="E277" i="14"/>
  <c r="E275" i="12"/>
  <c r="E275" i="11"/>
  <c r="E275" i="10"/>
  <c r="E275" i="9"/>
  <c r="E275" i="8"/>
  <c r="D288" i="14"/>
  <c r="D286" i="12"/>
  <c r="D286" i="11"/>
  <c r="D286" i="10"/>
  <c r="D286" i="9"/>
  <c r="E293" i="14"/>
  <c r="E291" i="11"/>
  <c r="E291" i="10"/>
  <c r="E291" i="9"/>
  <c r="E291" i="7"/>
  <c r="E301" i="14"/>
  <c r="E299" i="12"/>
  <c r="E299" i="9"/>
  <c r="E299" i="7"/>
  <c r="D312" i="14"/>
  <c r="D310" i="12"/>
  <c r="D310" i="10"/>
  <c r="D310" i="9"/>
  <c r="D310" i="8"/>
  <c r="E317" i="14"/>
  <c r="E315" i="12"/>
  <c r="E315" i="11"/>
  <c r="E315" i="10"/>
  <c r="E315" i="7"/>
  <c r="E325" i="14"/>
  <c r="E323" i="12"/>
  <c r="E323" i="11"/>
  <c r="E323" i="9"/>
  <c r="E323" i="10"/>
  <c r="E323" i="7"/>
  <c r="D336" i="14"/>
  <c r="D334" i="12"/>
  <c r="D334" i="11"/>
  <c r="D334" i="9"/>
  <c r="D334" i="13"/>
  <c r="D334" i="10"/>
  <c r="D344" i="14"/>
  <c r="D342" i="12"/>
  <c r="D342" i="13"/>
  <c r="D342" i="11"/>
  <c r="D342" i="10"/>
  <c r="D352" i="14"/>
  <c r="D350" i="12"/>
  <c r="D350" i="11"/>
  <c r="D350" i="10"/>
  <c r="D350" i="13"/>
  <c r="D350" i="7"/>
  <c r="F360" i="10"/>
  <c r="F360" i="12"/>
  <c r="F360" i="13"/>
  <c r="F360" i="9"/>
  <c r="F360" i="8"/>
  <c r="F360" i="11"/>
  <c r="M360" i="3"/>
  <c r="T360" i="3" s="1"/>
  <c r="G360" i="3" s="1"/>
  <c r="D368" i="14"/>
  <c r="D366" i="12"/>
  <c r="D366" i="13"/>
  <c r="D366" i="9"/>
  <c r="D366" i="10"/>
  <c r="D366" i="8"/>
  <c r="F376" i="12"/>
  <c r="F376" i="9"/>
  <c r="F376" i="8"/>
  <c r="M376" i="3"/>
  <c r="T376" i="3" s="1"/>
  <c r="G376" i="3" s="1"/>
  <c r="F376" i="11"/>
  <c r="F376" i="13"/>
  <c r="F376" i="10"/>
  <c r="D384" i="14"/>
  <c r="D382" i="12"/>
  <c r="D382" i="11"/>
  <c r="D382" i="10"/>
  <c r="D382" i="9"/>
  <c r="D382" i="7"/>
  <c r="D382" i="13"/>
  <c r="D382" i="8"/>
  <c r="E395" i="11"/>
  <c r="E397" i="14"/>
  <c r="E395" i="12"/>
  <c r="E395" i="8"/>
  <c r="E395" i="13"/>
  <c r="E395" i="9"/>
  <c r="E405" i="14"/>
  <c r="E403" i="13"/>
  <c r="E403" i="11"/>
  <c r="E403" i="12"/>
  <c r="E403" i="8"/>
  <c r="E403" i="10"/>
  <c r="E403" i="9"/>
  <c r="E403" i="7"/>
  <c r="D416" i="14"/>
  <c r="D414" i="13"/>
  <c r="D414" i="12"/>
  <c r="D414" i="9"/>
  <c r="D414" i="11"/>
  <c r="D414" i="10"/>
  <c r="D414" i="8"/>
  <c r="D414" i="7"/>
  <c r="F432" i="10"/>
  <c r="F432" i="12"/>
  <c r="F432" i="13"/>
  <c r="F432" i="9"/>
  <c r="F432" i="8"/>
  <c r="F432" i="11"/>
  <c r="M432" i="3"/>
  <c r="T432" i="3" s="1"/>
  <c r="G432" i="3" s="1"/>
  <c r="A500" i="11"/>
  <c r="A500" i="7"/>
  <c r="A500" i="9"/>
  <c r="A500" i="12"/>
  <c r="A342" i="14"/>
  <c r="A340" i="10"/>
  <c r="A340" i="8"/>
  <c r="A340" i="13"/>
  <c r="A500" i="13"/>
  <c r="A308" i="7"/>
  <c r="D486" i="7"/>
  <c r="A427" i="13"/>
  <c r="E275" i="7"/>
  <c r="E283" i="7"/>
  <c r="E443" i="8"/>
  <c r="E395" i="10"/>
  <c r="D214" i="12"/>
  <c r="E211" i="14"/>
  <c r="E209" i="12"/>
  <c r="E209" i="13"/>
  <c r="E209" i="9"/>
  <c r="E209" i="7"/>
  <c r="E209" i="8"/>
  <c r="E235" i="14"/>
  <c r="E233" i="13"/>
  <c r="E233" i="9"/>
  <c r="E233" i="10"/>
  <c r="E233" i="12"/>
  <c r="E233" i="11"/>
  <c r="E233" i="8"/>
  <c r="D244" i="12"/>
  <c r="D244" i="13"/>
  <c r="D244" i="11"/>
  <c r="D244" i="9"/>
  <c r="D246" i="14"/>
  <c r="D244" i="8"/>
  <c r="D252" i="13"/>
  <c r="D252" i="12"/>
  <c r="D254" i="14"/>
  <c r="D252" i="10"/>
  <c r="D252" i="9"/>
  <c r="D252" i="11"/>
  <c r="D252" i="8"/>
  <c r="E267" i="14"/>
  <c r="E265" i="13"/>
  <c r="E265" i="12"/>
  <c r="E265" i="11"/>
  <c r="E265" i="9"/>
  <c r="E265" i="10"/>
  <c r="F278" i="8"/>
  <c r="F278" i="12"/>
  <c r="M278" i="3"/>
  <c r="T278" i="3" s="1"/>
  <c r="G278" i="3" s="1"/>
  <c r="E291" i="14"/>
  <c r="E289" i="13"/>
  <c r="E289" i="11"/>
  <c r="E289" i="12"/>
  <c r="E289" i="7"/>
  <c r="E289" i="10"/>
  <c r="E289" i="8"/>
  <c r="D302" i="14"/>
  <c r="D300" i="12"/>
  <c r="D300" i="11"/>
  <c r="D300" i="13"/>
  <c r="D300" i="9"/>
  <c r="D300" i="10"/>
  <c r="D300" i="8"/>
  <c r="D300" i="7"/>
  <c r="D308" i="11"/>
  <c r="D308" i="9"/>
  <c r="D308" i="13"/>
  <c r="D308" i="12"/>
  <c r="D308" i="8"/>
  <c r="D310" i="14"/>
  <c r="D308" i="10"/>
  <c r="D308" i="7"/>
  <c r="E323" i="14"/>
  <c r="E321" i="13"/>
  <c r="E321" i="12"/>
  <c r="E321" i="9"/>
  <c r="E321" i="11"/>
  <c r="E321" i="8"/>
  <c r="E339" i="14"/>
  <c r="E337" i="13"/>
  <c r="E337" i="9"/>
  <c r="E337" i="10"/>
  <c r="E337" i="11"/>
  <c r="E337" i="7"/>
  <c r="E337" i="12"/>
  <c r="E337" i="8"/>
  <c r="E363" i="14"/>
  <c r="E361" i="13"/>
  <c r="E361" i="12"/>
  <c r="E361" i="9"/>
  <c r="E361" i="11"/>
  <c r="A267" i="7"/>
  <c r="A267" i="11"/>
  <c r="A267" i="8"/>
  <c r="A267" i="13"/>
  <c r="A235" i="12"/>
  <c r="A235" i="13"/>
  <c r="A468" i="10"/>
  <c r="A276" i="7"/>
  <c r="E225" i="7"/>
  <c r="E233" i="7"/>
  <c r="E241" i="7"/>
  <c r="E249" i="7"/>
  <c r="E257" i="7"/>
  <c r="E297" i="7"/>
  <c r="D342" i="7"/>
  <c r="E363" i="7"/>
  <c r="E489" i="7"/>
  <c r="D286" i="8"/>
  <c r="D358" i="8"/>
  <c r="D246" i="9"/>
  <c r="D342" i="9"/>
  <c r="E443" i="9"/>
  <c r="D230" i="10"/>
  <c r="E307" i="10"/>
  <c r="E503" i="10"/>
  <c r="D366" i="11"/>
  <c r="E449" i="13"/>
  <c r="E213" i="14"/>
  <c r="E211" i="12"/>
  <c r="E211" i="11"/>
  <c r="E211" i="10"/>
  <c r="E211" i="9"/>
  <c r="E211" i="7"/>
  <c r="D224" i="14"/>
  <c r="D222" i="12"/>
  <c r="D222" i="9"/>
  <c r="D222" i="11"/>
  <c r="D222" i="8"/>
  <c r="E243" i="13"/>
  <c r="E243" i="10"/>
  <c r="E243" i="11"/>
  <c r="E243" i="9"/>
  <c r="E243" i="12"/>
  <c r="E243" i="8"/>
  <c r="E245" i="14"/>
  <c r="D264" i="14"/>
  <c r="D262" i="13"/>
  <c r="D262" i="11"/>
  <c r="D262" i="12"/>
  <c r="D262" i="10"/>
  <c r="D272" i="14"/>
  <c r="D270" i="11"/>
  <c r="D270" i="10"/>
  <c r="D270" i="12"/>
  <c r="D280" i="14"/>
  <c r="D278" i="10"/>
  <c r="D278" i="11"/>
  <c r="D278" i="9"/>
  <c r="E333" i="14"/>
  <c r="E331" i="9"/>
  <c r="E331" i="10"/>
  <c r="E331" i="12"/>
  <c r="E331" i="7"/>
  <c r="F344" i="10"/>
  <c r="F344" i="11"/>
  <c r="F344" i="12"/>
  <c r="F344" i="13"/>
  <c r="F344" i="9"/>
  <c r="M344" i="3"/>
  <c r="T344" i="3" s="1"/>
  <c r="G344" i="3" s="1"/>
  <c r="F344" i="8"/>
  <c r="E357" i="14"/>
  <c r="E355" i="13"/>
  <c r="E355" i="11"/>
  <c r="E355" i="10"/>
  <c r="E355" i="12"/>
  <c r="E355" i="7"/>
  <c r="E355" i="9"/>
  <c r="E355" i="8"/>
  <c r="E373" i="14"/>
  <c r="E371" i="13"/>
  <c r="E371" i="12"/>
  <c r="E371" i="9"/>
  <c r="E371" i="11"/>
  <c r="E371" i="10"/>
  <c r="E389" i="14"/>
  <c r="E387" i="13"/>
  <c r="E387" i="12"/>
  <c r="E387" i="11"/>
  <c r="E387" i="10"/>
  <c r="E387" i="9"/>
  <c r="F424" i="11"/>
  <c r="F424" i="12"/>
  <c r="F424" i="13"/>
  <c r="F424" i="9"/>
  <c r="F424" i="10"/>
  <c r="F424" i="8"/>
  <c r="M424" i="3"/>
  <c r="T424" i="3" s="1"/>
  <c r="G424" i="3" s="1"/>
  <c r="A372" i="12"/>
  <c r="A372" i="8"/>
  <c r="A372" i="7"/>
  <c r="A214" i="14"/>
  <c r="A212" i="10"/>
  <c r="A212" i="12"/>
  <c r="A212" i="8"/>
  <c r="A244" i="11"/>
  <c r="D278" i="7"/>
  <c r="E203" i="9"/>
  <c r="A246" i="14"/>
  <c r="E235" i="7"/>
  <c r="E451" i="8"/>
  <c r="D230" i="14"/>
  <c r="D228" i="13"/>
  <c r="D228" i="12"/>
  <c r="D228" i="9"/>
  <c r="D228" i="10"/>
  <c r="D228" i="8"/>
  <c r="D228" i="11"/>
  <c r="D236" i="11"/>
  <c r="D236" i="13"/>
  <c r="D236" i="9"/>
  <c r="D236" i="8"/>
  <c r="D236" i="10"/>
  <c r="D262" i="14"/>
  <c r="D260" i="13"/>
  <c r="D260" i="12"/>
  <c r="D260" i="11"/>
  <c r="D260" i="9"/>
  <c r="D260" i="10"/>
  <c r="D260" i="8"/>
  <c r="E275" i="14"/>
  <c r="E273" i="13"/>
  <c r="E273" i="12"/>
  <c r="E273" i="10"/>
  <c r="E273" i="11"/>
  <c r="E273" i="8"/>
  <c r="E273" i="9"/>
  <c r="D286" i="14"/>
  <c r="D284" i="13"/>
  <c r="D284" i="12"/>
  <c r="D284" i="11"/>
  <c r="D284" i="10"/>
  <c r="D284" i="9"/>
  <c r="E331" i="14"/>
  <c r="E329" i="13"/>
  <c r="E329" i="12"/>
  <c r="E329" i="11"/>
  <c r="E329" i="7"/>
  <c r="E329" i="10"/>
  <c r="D350" i="14"/>
  <c r="D348" i="11"/>
  <c r="D348" i="13"/>
  <c r="D348" i="9"/>
  <c r="D348" i="8"/>
  <c r="D348" i="12"/>
  <c r="D358" i="14"/>
  <c r="D356" i="13"/>
  <c r="D356" i="12"/>
  <c r="D356" i="9"/>
  <c r="D356" i="8"/>
  <c r="F382" i="9"/>
  <c r="M382" i="3"/>
  <c r="T382" i="3" s="1"/>
  <c r="G382" i="3" s="1"/>
  <c r="F382" i="12"/>
  <c r="F382" i="8"/>
  <c r="D390" i="14"/>
  <c r="D388" i="13"/>
  <c r="D388" i="11"/>
  <c r="D388" i="10"/>
  <c r="D388" i="9"/>
  <c r="D388" i="8"/>
  <c r="D388" i="12"/>
  <c r="D406" i="14"/>
  <c r="D404" i="12"/>
  <c r="D404" i="11"/>
  <c r="D404" i="9"/>
  <c r="D404" i="13"/>
  <c r="E411" i="14"/>
  <c r="E409" i="12"/>
  <c r="E409" i="11"/>
  <c r="E409" i="13"/>
  <c r="E409" i="9"/>
  <c r="E409" i="10"/>
  <c r="E409" i="8"/>
  <c r="E419" i="14"/>
  <c r="E417" i="11"/>
  <c r="E417" i="13"/>
  <c r="E417" i="9"/>
  <c r="E417" i="12"/>
  <c r="E427" i="14"/>
  <c r="E425" i="12"/>
  <c r="E425" i="13"/>
  <c r="E425" i="11"/>
  <c r="E425" i="8"/>
  <c r="E435" i="14"/>
  <c r="E433" i="9"/>
  <c r="E433" i="10"/>
  <c r="E433" i="8"/>
  <c r="E433" i="13"/>
  <c r="E433" i="11"/>
  <c r="E433" i="7"/>
  <c r="F454" i="10"/>
  <c r="F454" i="12"/>
  <c r="D462" i="14"/>
  <c r="D460" i="12"/>
  <c r="D460" i="11"/>
  <c r="D460" i="8"/>
  <c r="D460" i="10"/>
  <c r="D460" i="9"/>
  <c r="D460" i="7"/>
  <c r="D470" i="14"/>
  <c r="D468" i="12"/>
  <c r="D468" i="13"/>
  <c r="D468" i="8"/>
  <c r="D468" i="10"/>
  <c r="D468" i="9"/>
  <c r="F478" i="12"/>
  <c r="F478" i="13"/>
  <c r="D486" i="14"/>
  <c r="D484" i="12"/>
  <c r="D484" i="13"/>
  <c r="D484" i="8"/>
  <c r="D484" i="9"/>
  <c r="D484" i="7"/>
  <c r="D484" i="10"/>
  <c r="D494" i="14"/>
  <c r="D492" i="12"/>
  <c r="D492" i="10"/>
  <c r="D492" i="8"/>
  <c r="D492" i="11"/>
  <c r="D492" i="9"/>
  <c r="D492" i="7"/>
  <c r="B249" i="14"/>
  <c r="B247" i="12"/>
  <c r="A308" i="8"/>
  <c r="A372" i="11"/>
  <c r="A244" i="8"/>
  <c r="A372" i="10"/>
  <c r="A436" i="11"/>
  <c r="A372" i="13"/>
  <c r="A363" i="11"/>
  <c r="A299" i="11"/>
  <c r="A267" i="9"/>
  <c r="A308" i="10"/>
  <c r="A212" i="11"/>
  <c r="B459" i="12"/>
  <c r="E265" i="7"/>
  <c r="E281" i="7"/>
  <c r="E371" i="7"/>
  <c r="E395" i="7"/>
  <c r="E435" i="7"/>
  <c r="A436" i="9"/>
  <c r="A404" i="10"/>
  <c r="A436" i="13"/>
  <c r="A427" i="8"/>
  <c r="A365" i="14"/>
  <c r="A301" i="14"/>
  <c r="A283" i="12"/>
  <c r="A267" i="10"/>
  <c r="A308" i="11"/>
  <c r="A212" i="13"/>
  <c r="B343" i="10"/>
  <c r="B279" i="12"/>
  <c r="D204" i="7"/>
  <c r="D294" i="7"/>
  <c r="D302" i="7"/>
  <c r="D356" i="7"/>
  <c r="E379" i="7"/>
  <c r="D388" i="7"/>
  <c r="D404" i="7"/>
  <c r="D454" i="7"/>
  <c r="D468" i="7"/>
  <c r="E219" i="8"/>
  <c r="E265" i="8"/>
  <c r="E315" i="8"/>
  <c r="E329" i="8"/>
  <c r="E345" i="8"/>
  <c r="D380" i="8"/>
  <c r="E417" i="8"/>
  <c r="D262" i="9"/>
  <c r="E297" i="9"/>
  <c r="D302" i="9"/>
  <c r="D398" i="9"/>
  <c r="D404" i="10"/>
  <c r="E219" i="11"/>
  <c r="D380" i="11"/>
  <c r="E385" i="11"/>
  <c r="E433" i="12"/>
  <c r="F456" i="11"/>
  <c r="J360" i="3"/>
  <c r="J384" i="3"/>
  <c r="J432" i="3"/>
  <c r="J456" i="3"/>
  <c r="F201" i="9"/>
  <c r="M201" i="3"/>
  <c r="T201" i="3" s="1"/>
  <c r="G201" i="3" s="1"/>
  <c r="F201" i="10"/>
  <c r="F201" i="11"/>
  <c r="F201" i="12"/>
  <c r="F209" i="10"/>
  <c r="F209" i="11"/>
  <c r="F209" i="12"/>
  <c r="F209" i="13"/>
  <c r="M217" i="3"/>
  <c r="T217" i="3" s="1"/>
  <c r="G217" i="3" s="1"/>
  <c r="F217" i="10"/>
  <c r="F217" i="11"/>
  <c r="F217" i="12"/>
  <c r="F217" i="13"/>
  <c r="M225" i="3"/>
  <c r="T225" i="3" s="1"/>
  <c r="G225" i="3" s="1"/>
  <c r="F225" i="10"/>
  <c r="F225" i="11"/>
  <c r="F225" i="12"/>
  <c r="F225" i="13"/>
  <c r="M233" i="3"/>
  <c r="T233" i="3" s="1"/>
  <c r="G233" i="3" s="1"/>
  <c r="F233" i="10"/>
  <c r="F233" i="11"/>
  <c r="F233" i="12"/>
  <c r="F233" i="13"/>
  <c r="M241" i="3"/>
  <c r="T241" i="3" s="1"/>
  <c r="G241" i="3" s="1"/>
  <c r="F241" i="10"/>
  <c r="F241" i="11"/>
  <c r="F241" i="12"/>
  <c r="F241" i="13"/>
  <c r="M249" i="3"/>
  <c r="T249" i="3" s="1"/>
  <c r="G249" i="3" s="1"/>
  <c r="F249" i="11"/>
  <c r="F249" i="12"/>
  <c r="F249" i="13"/>
  <c r="F249" i="8"/>
  <c r="F257" i="10"/>
  <c r="F257" i="12"/>
  <c r="F257" i="13"/>
  <c r="F257" i="8"/>
  <c r="F257" i="9"/>
  <c r="F265" i="11"/>
  <c r="F265" i="13"/>
  <c r="F265" i="8"/>
  <c r="F265" i="9"/>
  <c r="F273" i="12"/>
  <c r="F273" i="9"/>
  <c r="F273" i="8"/>
  <c r="M273" i="3"/>
  <c r="T273" i="3" s="1"/>
  <c r="G273" i="3" s="1"/>
  <c r="F281" i="13"/>
  <c r="F281" i="8"/>
  <c r="M281" i="3"/>
  <c r="T281" i="3" s="1"/>
  <c r="G281" i="3" s="1"/>
  <c r="F281" i="10"/>
  <c r="F289" i="9"/>
  <c r="M289" i="3"/>
  <c r="T289" i="3" s="1"/>
  <c r="G289" i="3" s="1"/>
  <c r="F289" i="10"/>
  <c r="F289" i="11"/>
  <c r="F297" i="8"/>
  <c r="M297" i="3"/>
  <c r="T297" i="3" s="1"/>
  <c r="G297" i="3" s="1"/>
  <c r="F297" i="10"/>
  <c r="F297" i="11"/>
  <c r="F297" i="12"/>
  <c r="F305" i="10"/>
  <c r="F305" i="11"/>
  <c r="F305" i="12"/>
  <c r="F305" i="13"/>
  <c r="M313" i="3"/>
  <c r="T313" i="3" s="1"/>
  <c r="G313" i="3" s="1"/>
  <c r="F313" i="11"/>
  <c r="F313" i="12"/>
  <c r="F313" i="13"/>
  <c r="F313" i="9"/>
  <c r="F321" i="10"/>
  <c r="F321" i="12"/>
  <c r="F321" i="13"/>
  <c r="F321" i="9"/>
  <c r="F321" i="8"/>
  <c r="F329" i="11"/>
  <c r="F329" i="13"/>
  <c r="F329" i="9"/>
  <c r="F329" i="8"/>
  <c r="F337" i="12"/>
  <c r="F337" i="9"/>
  <c r="F337" i="8"/>
  <c r="M337" i="3"/>
  <c r="T337" i="3" s="1"/>
  <c r="G337" i="3" s="1"/>
  <c r="F345" i="13"/>
  <c r="F345" i="8"/>
  <c r="M345" i="3"/>
  <c r="T345" i="3" s="1"/>
  <c r="G345" i="3" s="1"/>
  <c r="F345" i="10"/>
  <c r="F353" i="9"/>
  <c r="M353" i="3"/>
  <c r="T353" i="3" s="1"/>
  <c r="G353" i="3" s="1"/>
  <c r="F353" i="10"/>
  <c r="F353" i="11"/>
  <c r="F361" i="8"/>
  <c r="M361" i="3"/>
  <c r="T361" i="3" s="1"/>
  <c r="G361" i="3" s="1"/>
  <c r="F361" i="10"/>
  <c r="F361" i="11"/>
  <c r="F361" i="12"/>
  <c r="F369" i="10"/>
  <c r="F369" i="11"/>
  <c r="F369" i="12"/>
  <c r="F369" i="13"/>
  <c r="M377" i="3"/>
  <c r="T377" i="3" s="1"/>
  <c r="G377" i="3" s="1"/>
  <c r="F377" i="11"/>
  <c r="F377" i="12"/>
  <c r="F377" i="13"/>
  <c r="F377" i="9"/>
  <c r="F385" i="10"/>
  <c r="F385" i="12"/>
  <c r="F385" i="13"/>
  <c r="F385" i="9"/>
  <c r="F385" i="8"/>
  <c r="F393" i="11"/>
  <c r="F393" i="13"/>
  <c r="F393" i="9"/>
  <c r="F393" i="8"/>
  <c r="F401" i="12"/>
  <c r="F401" i="9"/>
  <c r="F401" i="8"/>
  <c r="M401" i="3"/>
  <c r="T401" i="3" s="1"/>
  <c r="G401" i="3" s="1"/>
  <c r="F409" i="13"/>
  <c r="F409" i="8"/>
  <c r="M409" i="3"/>
  <c r="T409" i="3" s="1"/>
  <c r="G409" i="3" s="1"/>
  <c r="F409" i="10"/>
  <c r="F417" i="9"/>
  <c r="M417" i="3"/>
  <c r="T417" i="3" s="1"/>
  <c r="G417" i="3" s="1"/>
  <c r="F417" i="10"/>
  <c r="F417" i="11"/>
  <c r="F425" i="8"/>
  <c r="M425" i="3"/>
  <c r="T425" i="3" s="1"/>
  <c r="G425" i="3" s="1"/>
  <c r="F425" i="10"/>
  <c r="F425" i="11"/>
  <c r="F425" i="12"/>
  <c r="F433" i="10"/>
  <c r="F433" i="12"/>
  <c r="F433" i="11"/>
  <c r="F433" i="13"/>
  <c r="M441" i="3"/>
  <c r="T441" i="3" s="1"/>
  <c r="G441" i="3" s="1"/>
  <c r="F441" i="11"/>
  <c r="F441" i="12"/>
  <c r="F441" i="13"/>
  <c r="F441" i="9"/>
  <c r="F449" i="10"/>
  <c r="F449" i="12"/>
  <c r="F449" i="13"/>
  <c r="F449" i="9"/>
  <c r="F449" i="8"/>
  <c r="F457" i="11"/>
  <c r="F457" i="13"/>
  <c r="F457" i="9"/>
  <c r="F457" i="8"/>
  <c r="F465" i="12"/>
  <c r="F465" i="9"/>
  <c r="F465" i="8"/>
  <c r="M465" i="3"/>
  <c r="T465" i="3" s="1"/>
  <c r="G465" i="3" s="1"/>
  <c r="F473" i="12"/>
  <c r="F473" i="9"/>
  <c r="F473" i="8"/>
  <c r="M473" i="3"/>
  <c r="T473" i="3" s="1"/>
  <c r="G473" i="3" s="1"/>
  <c r="F481" i="12"/>
  <c r="F481" i="9"/>
  <c r="F481" i="8"/>
  <c r="M481" i="3"/>
  <c r="T481" i="3" s="1"/>
  <c r="G481" i="3" s="1"/>
  <c r="F489" i="12"/>
  <c r="F489" i="9"/>
  <c r="F489" i="8"/>
  <c r="M489" i="3"/>
  <c r="T489" i="3" s="1"/>
  <c r="G489" i="3" s="1"/>
  <c r="F497" i="11"/>
  <c r="F497" i="9"/>
  <c r="F497" i="8"/>
  <c r="M497" i="3"/>
  <c r="T497" i="3" s="1"/>
  <c r="G497" i="3" s="1"/>
  <c r="F417" i="13"/>
  <c r="F393" i="12"/>
  <c r="F369" i="9"/>
  <c r="F345" i="12"/>
  <c r="F321" i="11"/>
  <c r="F297" i="13"/>
  <c r="F273" i="11"/>
  <c r="F249" i="10"/>
  <c r="F225" i="8"/>
  <c r="F201" i="8"/>
  <c r="J344" i="3"/>
  <c r="J368" i="3"/>
  <c r="J392" i="3"/>
  <c r="M393" i="3"/>
  <c r="T393" i="3" s="1"/>
  <c r="G393" i="3" s="1"/>
  <c r="F361" i="9"/>
  <c r="F337" i="13"/>
  <c r="F313" i="8"/>
  <c r="F289" i="13"/>
  <c r="F265" i="12"/>
  <c r="F241" i="8"/>
  <c r="F217" i="9"/>
  <c r="J416" i="3"/>
  <c r="J480" i="3"/>
  <c r="J410" i="3"/>
  <c r="M460" i="7"/>
  <c r="I460" i="3" s="1"/>
  <c r="J474" i="3"/>
  <c r="J490" i="3"/>
  <c r="J440" i="3"/>
  <c r="J352" i="3"/>
  <c r="J376" i="3"/>
  <c r="J400" i="3"/>
  <c r="J464" i="3"/>
  <c r="J488" i="3"/>
  <c r="J249" i="3"/>
  <c r="J336" i="3"/>
  <c r="J408" i="3"/>
  <c r="J472" i="3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B487" i="13"/>
  <c r="B455" i="9"/>
  <c r="B411" i="13"/>
  <c r="B391" i="13"/>
  <c r="B315" i="9"/>
  <c r="B295" i="12"/>
  <c r="B263" i="11"/>
  <c r="B167" i="10"/>
  <c r="B460" i="13"/>
  <c r="B396" i="8"/>
  <c r="A4" i="14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F99" i="13"/>
  <c r="F99" i="9"/>
  <c r="F99" i="11"/>
  <c r="F99" i="10"/>
  <c r="F99" i="12"/>
  <c r="F99" i="8"/>
  <c r="E102" i="13"/>
  <c r="E102" i="11"/>
  <c r="E102" i="10"/>
  <c r="E102" i="8"/>
  <c r="E102" i="9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85" i="11"/>
  <c r="E270" i="12"/>
  <c r="E358" i="9"/>
  <c r="E430" i="10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400" i="14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6" i="14" s="1"/>
  <c r="C288" i="14"/>
  <c r="A286" i="3"/>
  <c r="B326" i="3"/>
  <c r="B326" i="9" s="1"/>
  <c r="C328" i="14"/>
  <c r="B8" i="4"/>
  <c r="A4" i="7"/>
  <c r="A4" i="10"/>
  <c r="E91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7"/>
  <c r="B360" i="14"/>
  <c r="B358" i="13"/>
  <c r="B358" i="12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434" i="9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346" i="9"/>
  <c r="C242" i="13"/>
  <c r="A151" i="8"/>
  <c r="A151" i="7"/>
  <c r="A467" i="11"/>
  <c r="A467" i="7"/>
  <c r="B208" i="9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96" i="9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96" i="12"/>
  <c r="B468" i="12"/>
  <c r="B438" i="14"/>
  <c r="B404" i="9"/>
  <c r="B400" i="11"/>
  <c r="B372" i="12"/>
  <c r="B342" i="14"/>
  <c r="B148" i="10"/>
  <c r="A407" i="7"/>
  <c r="B189" i="7"/>
  <c r="B500" i="7"/>
  <c r="A215" i="8"/>
  <c r="A235" i="7"/>
  <c r="B276" i="8"/>
  <c r="B33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352" i="9"/>
  <c r="B322" i="14"/>
  <c r="B288" i="11"/>
  <c r="B288" i="10"/>
  <c r="B288" i="13"/>
  <c r="B288" i="8"/>
  <c r="B288" i="7"/>
  <c r="B288" i="12"/>
  <c r="B290" i="14"/>
  <c r="B288" i="9"/>
  <c r="B224" i="13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54" i="8"/>
  <c r="B454" i="7"/>
  <c r="B243" i="7"/>
  <c r="B243" i="9"/>
  <c r="B395" i="8"/>
  <c r="B395" i="7"/>
  <c r="B235" i="7"/>
  <c r="B235" i="8"/>
  <c r="M190" i="7"/>
  <c r="I190" i="3" s="1"/>
  <c r="K190" i="3" s="1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28" i="13"/>
  <c r="C128" i="11"/>
  <c r="C128" i="10"/>
  <c r="C128" i="12"/>
  <c r="C128" i="9"/>
  <c r="C128" i="7"/>
  <c r="C128" i="8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4" i="13"/>
  <c r="A126" i="8"/>
  <c r="A126" i="7"/>
  <c r="B267" i="7"/>
  <c r="B267" i="8"/>
  <c r="B147" i="7"/>
  <c r="B147" i="9"/>
  <c r="M216" i="7"/>
  <c r="I216" i="3" s="1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8"/>
  <c r="B366" i="11"/>
  <c r="B366" i="9"/>
  <c r="B368" i="14"/>
  <c r="B366" i="13"/>
  <c r="B366" i="7"/>
  <c r="B366" i="12"/>
  <c r="A229" i="8"/>
  <c r="A229" i="9"/>
  <c r="A380" i="10"/>
  <c r="A476" i="13"/>
  <c r="A412" i="13"/>
  <c r="A325" i="10"/>
  <c r="A293" i="11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56" i="11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398" i="11"/>
  <c r="B398" i="9"/>
  <c r="B221" i="14"/>
  <c r="B219" i="12"/>
  <c r="B219" i="8"/>
  <c r="B219" i="11"/>
  <c r="B219" i="7"/>
  <c r="B219" i="10"/>
  <c r="A232" i="9"/>
  <c r="A232" i="12"/>
  <c r="A232" i="13"/>
  <c r="A232" i="11"/>
  <c r="A232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96" i="10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A296" i="13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8"/>
  <c r="B462" i="11"/>
  <c r="B462" i="9"/>
  <c r="B464" i="14"/>
  <c r="B462" i="7"/>
  <c r="B462" i="13"/>
  <c r="B462" i="12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96" i="7"/>
  <c r="A232" i="7"/>
  <c r="A168" i="7"/>
  <c r="A444" i="9"/>
  <c r="A380" i="9"/>
  <c r="A487" i="14"/>
  <c r="A423" i="14"/>
  <c r="A476" i="11"/>
  <c r="A456" i="8"/>
  <c r="A444" i="7"/>
  <c r="A412" i="11"/>
  <c r="A380" i="7"/>
  <c r="A197" i="8"/>
  <c r="A391" i="14"/>
  <c r="A357" i="13"/>
  <c r="A229" i="10"/>
  <c r="A165" i="12"/>
  <c r="A133" i="13"/>
  <c r="A350" i="14"/>
  <c r="A316" i="7"/>
  <c r="A296" i="12"/>
  <c r="B462" i="10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98" i="14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96" i="8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K285" i="3" s="1"/>
  <c r="M501" i="7"/>
  <c r="I501" i="3" s="1"/>
  <c r="M449" i="7"/>
  <c r="I449" i="3" s="1"/>
  <c r="K449" i="3" s="1"/>
  <c r="M377" i="7"/>
  <c r="I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K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K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K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D42" i="12"/>
  <c r="D44" i="14"/>
  <c r="D42" i="13"/>
  <c r="D42" i="10"/>
  <c r="D42" i="11"/>
  <c r="F44" i="11"/>
  <c r="F44" i="9"/>
  <c r="F44" i="8"/>
  <c r="F44" i="12"/>
  <c r="J44" i="3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F92" i="11"/>
  <c r="F92" i="12"/>
  <c r="F92" i="13"/>
  <c r="F92" i="9"/>
  <c r="F92" i="8"/>
  <c r="E95" i="12"/>
  <c r="E97" i="14"/>
  <c r="E95" i="13"/>
  <c r="E95" i="10"/>
  <c r="E95" i="11"/>
  <c r="F100" i="10"/>
  <c r="F100" i="11"/>
  <c r="F100" i="12"/>
  <c r="F100" i="13"/>
  <c r="F100" i="9"/>
  <c r="F100" i="8"/>
  <c r="E103" i="12"/>
  <c r="E105" i="14"/>
  <c r="E103" i="13"/>
  <c r="E103" i="10"/>
  <c r="E103" i="11"/>
  <c r="F108" i="10"/>
  <c r="F108" i="11"/>
  <c r="F108" i="12"/>
  <c r="F108" i="13"/>
  <c r="F108" i="9"/>
  <c r="F108" i="8"/>
  <c r="E111" i="12"/>
  <c r="E113" i="14"/>
  <c r="E111" i="13"/>
  <c r="E111" i="10"/>
  <c r="E111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K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380" i="3" l="1"/>
  <c r="K296" i="3"/>
  <c r="B304" i="10"/>
  <c r="K442" i="3"/>
  <c r="K243" i="3"/>
  <c r="K395" i="3"/>
  <c r="B302" i="12"/>
  <c r="B398" i="10"/>
  <c r="A254" i="8"/>
  <c r="A254" i="10"/>
  <c r="B486" i="10"/>
  <c r="K382" i="3"/>
  <c r="K226" i="3"/>
  <c r="K361" i="3"/>
  <c r="K483" i="3"/>
  <c r="B302" i="10"/>
  <c r="B398" i="12"/>
  <c r="A254" i="11"/>
  <c r="A254" i="9"/>
  <c r="A374" i="7"/>
  <c r="B486" i="12"/>
  <c r="B486" i="9"/>
  <c r="K211" i="3"/>
  <c r="K314" i="3"/>
  <c r="K490" i="3"/>
  <c r="K456" i="3"/>
  <c r="K290" i="3"/>
  <c r="B398" i="7"/>
  <c r="B494" i="7"/>
  <c r="A438" i="7"/>
  <c r="B486" i="13"/>
  <c r="K424" i="3"/>
  <c r="K496" i="3"/>
  <c r="B304" i="14"/>
  <c r="B450" i="14"/>
  <c r="K249" i="3"/>
  <c r="K233" i="3"/>
  <c r="K474" i="3"/>
  <c r="K336" i="3"/>
  <c r="K299" i="3"/>
  <c r="K377" i="3"/>
  <c r="K261" i="3"/>
  <c r="B398" i="13"/>
  <c r="B486" i="7"/>
  <c r="B488" i="14"/>
  <c r="K362" i="3"/>
  <c r="K245" i="3"/>
  <c r="K489" i="3"/>
  <c r="K393" i="3"/>
  <c r="B486" i="8"/>
  <c r="B206" i="13"/>
  <c r="B326" i="8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K435" i="3"/>
  <c r="K328" i="3"/>
  <c r="K216" i="3"/>
  <c r="B240" i="9"/>
  <c r="K272" i="3"/>
  <c r="K397" i="3"/>
  <c r="K389" i="3"/>
  <c r="K461" i="3"/>
  <c r="B240" i="12"/>
  <c r="K333" i="3"/>
  <c r="A394" i="8"/>
  <c r="K301" i="3"/>
  <c r="A394" i="7"/>
  <c r="A200" i="12"/>
  <c r="K365" i="3"/>
  <c r="K219" i="3"/>
  <c r="K446" i="3"/>
  <c r="K349" i="3"/>
  <c r="A200" i="7"/>
  <c r="A202" i="14"/>
  <c r="A222" i="13"/>
  <c r="A454" i="7"/>
  <c r="B178" i="14"/>
  <c r="B176" i="8"/>
  <c r="A490" i="14"/>
  <c r="A328" i="12"/>
  <c r="A328" i="9"/>
  <c r="A328" i="8"/>
  <c r="A328" i="7"/>
  <c r="A200" i="8"/>
  <c r="A222" i="12"/>
  <c r="B144" i="10"/>
  <c r="B368" i="10"/>
  <c r="B240" i="11"/>
  <c r="A330" i="14"/>
  <c r="A488" i="11"/>
  <c r="A488" i="7"/>
  <c r="A200" i="9"/>
  <c r="B144" i="13"/>
  <c r="B144" i="12"/>
  <c r="B368" i="12"/>
  <c r="B36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488" i="12"/>
  <c r="A488" i="10"/>
  <c r="A200" i="13"/>
  <c r="A328" i="13"/>
  <c r="B176" i="9"/>
  <c r="B368" i="13"/>
  <c r="B144" i="11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B174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B39" i="5"/>
  <c r="B40" i="5" s="1"/>
  <c r="B27" i="6" s="1"/>
  <c r="D23" i="2"/>
  <c r="I8" i="3"/>
  <c r="B26" i="6" l="1"/>
  <c r="B41" i="5"/>
  <c r="B28" i="6" s="1"/>
  <c r="D24" i="2"/>
  <c r="B42" i="5" l="1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C38" i="3"/>
  <c r="G32" i="14"/>
  <c r="F32" i="14"/>
  <c r="C30" i="3"/>
  <c r="F39" i="14"/>
  <c r="G39" i="14"/>
  <c r="C37" i="3"/>
  <c r="G31" i="14"/>
  <c r="F31" i="14"/>
  <c r="C29" i="3"/>
  <c r="G38" i="14"/>
  <c r="F38" i="14"/>
  <c r="C36" i="3"/>
  <c r="G30" i="14"/>
  <c r="F30" i="14"/>
  <c r="C28" i="3"/>
  <c r="F47" i="14"/>
  <c r="G47" i="14"/>
  <c r="G37" i="14"/>
  <c r="F37" i="14"/>
  <c r="C35" i="3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C40" i="3"/>
  <c r="G34" i="14"/>
  <c r="F34" i="14"/>
  <c r="C32" i="3"/>
  <c r="G26" i="14"/>
  <c r="F26" i="14"/>
  <c r="C24" i="3"/>
  <c r="G45" i="14"/>
  <c r="F45" i="14"/>
  <c r="F41" i="14"/>
  <c r="G41" i="14"/>
  <c r="C39" i="3"/>
  <c r="F33" i="14"/>
  <c r="G33" i="14"/>
  <c r="C31" i="3"/>
  <c r="F25" i="14"/>
  <c r="G25" i="14"/>
  <c r="C23" i="3"/>
  <c r="C43" i="8" l="1"/>
  <c r="C43" i="7"/>
  <c r="C43" i="9"/>
  <c r="C43" i="11"/>
  <c r="C43" i="10"/>
  <c r="A43" i="3"/>
  <c r="C43" i="12"/>
  <c r="C45" i="14"/>
  <c r="B43" i="3"/>
  <c r="C43" i="13"/>
  <c r="C35" i="8"/>
  <c r="C35" i="11"/>
  <c r="C35" i="9"/>
  <c r="C35" i="7"/>
  <c r="C35" i="10"/>
  <c r="C35" i="12"/>
  <c r="A35" i="3"/>
  <c r="C37" i="14"/>
  <c r="C35" i="13"/>
  <c r="B35" i="3"/>
  <c r="C40" i="8"/>
  <c r="C40" i="12"/>
  <c r="C40" i="11"/>
  <c r="C40" i="10"/>
  <c r="C40" i="7"/>
  <c r="C40" i="9"/>
  <c r="B40" i="3"/>
  <c r="C42" i="14"/>
  <c r="A40" i="3"/>
  <c r="C40" i="13"/>
  <c r="C22" i="10"/>
  <c r="C22" i="8"/>
  <c r="C24" i="14"/>
  <c r="B22" i="3"/>
  <c r="C22" i="7"/>
  <c r="A22" i="3"/>
  <c r="C22" i="13"/>
  <c r="C22" i="11"/>
  <c r="C22" i="12"/>
  <c r="C22" i="9"/>
  <c r="C36" i="8"/>
  <c r="C36" i="9"/>
  <c r="C36" i="7"/>
  <c r="C36" i="10"/>
  <c r="C36" i="13"/>
  <c r="C36" i="12"/>
  <c r="B36" i="3"/>
  <c r="A36" i="3"/>
  <c r="C36" i="11"/>
  <c r="C38" i="14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45" i="9"/>
  <c r="C45" i="8"/>
  <c r="C45" i="11"/>
  <c r="C45" i="13"/>
  <c r="A45" i="3"/>
  <c r="C47" i="14"/>
  <c r="C45" i="7"/>
  <c r="C45" i="10"/>
  <c r="C45" i="12"/>
  <c r="B45" i="3"/>
  <c r="C44" i="10"/>
  <c r="C44" i="8"/>
  <c r="C44" i="7"/>
  <c r="C44" i="9"/>
  <c r="B44" i="3"/>
  <c r="A44" i="3"/>
  <c r="C44" i="12"/>
  <c r="C44" i="13"/>
  <c r="C46" i="14"/>
  <c r="C44" i="11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41" i="11"/>
  <c r="C41" i="9"/>
  <c r="C41" i="10"/>
  <c r="C41" i="13"/>
  <c r="A41" i="3"/>
  <c r="B41" i="3"/>
  <c r="C43" i="14"/>
  <c r="C41" i="7"/>
  <c r="C41" i="12"/>
  <c r="C41" i="8"/>
  <c r="C27" i="7"/>
  <c r="C27" i="9"/>
  <c r="C27" i="11"/>
  <c r="C27" i="10"/>
  <c r="C27" i="8"/>
  <c r="C27" i="12"/>
  <c r="A27" i="3"/>
  <c r="B27" i="3"/>
  <c r="C27" i="13"/>
  <c r="C29" i="14"/>
  <c r="C38" i="13"/>
  <c r="C40" i="14"/>
  <c r="C38" i="12"/>
  <c r="C38" i="8"/>
  <c r="C38" i="9"/>
  <c r="C38" i="7"/>
  <c r="C38" i="11"/>
  <c r="C38" i="10"/>
  <c r="A38" i="3"/>
  <c r="B38" i="3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39" i="8"/>
  <c r="C41" i="14"/>
  <c r="B39" i="3"/>
  <c r="C39" i="10"/>
  <c r="C39" i="13"/>
  <c r="A39" i="3"/>
  <c r="C39" i="11"/>
  <c r="C39" i="7"/>
  <c r="C39" i="12"/>
  <c r="C39" i="9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C37" i="12"/>
  <c r="C39" i="14"/>
  <c r="C37" i="11"/>
  <c r="B37" i="3"/>
  <c r="C37" i="7"/>
  <c r="A37" i="3"/>
  <c r="C37" i="13"/>
  <c r="C37" i="9"/>
  <c r="C37" i="10"/>
  <c r="C37" i="8"/>
  <c r="D47" i="3"/>
  <c r="D48" i="3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B36" i="13"/>
  <c r="B36" i="11"/>
  <c r="B38" i="14"/>
  <c r="B36" i="9"/>
  <c r="B36" i="10"/>
  <c r="B36" i="8"/>
  <c r="B36" i="12"/>
  <c r="B36" i="7"/>
  <c r="G80" i="14"/>
  <c r="F80" i="14"/>
  <c r="F73" i="14"/>
  <c r="G73" i="14"/>
  <c r="F65" i="14"/>
  <c r="G65" i="14"/>
  <c r="F57" i="14"/>
  <c r="G57" i="14"/>
  <c r="F49" i="14"/>
  <c r="G49" i="14"/>
  <c r="A37" i="7"/>
  <c r="A39" i="14"/>
  <c r="A37" i="8"/>
  <c r="A37" i="10"/>
  <c r="A37" i="13"/>
  <c r="A37" i="11"/>
  <c r="A37" i="12"/>
  <c r="A37" i="9"/>
  <c r="A23" i="13"/>
  <c r="A23" i="12"/>
  <c r="A23" i="11"/>
  <c r="A23" i="8"/>
  <c r="A23" i="9"/>
  <c r="A23" i="10"/>
  <c r="A23" i="7"/>
  <c r="A25" i="14"/>
  <c r="A39" i="8"/>
  <c r="A39" i="10"/>
  <c r="A39" i="11"/>
  <c r="A41" i="14"/>
  <c r="A39" i="9"/>
  <c r="A39" i="7"/>
  <c r="A39" i="13"/>
  <c r="A39" i="12"/>
  <c r="B27" i="13"/>
  <c r="B27" i="9"/>
  <c r="B29" i="14"/>
  <c r="B27" i="10"/>
  <c r="B27" i="11"/>
  <c r="B27" i="12"/>
  <c r="B27" i="8"/>
  <c r="B27" i="7"/>
  <c r="B47" i="14"/>
  <c r="B45" i="9"/>
  <c r="B45" i="13"/>
  <c r="B45" i="8"/>
  <c r="B45" i="12"/>
  <c r="B45" i="11"/>
  <c r="B45" i="7"/>
  <c r="B45" i="10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D50" i="14"/>
  <c r="D48" i="7"/>
  <c r="D48" i="8"/>
  <c r="D48" i="9"/>
  <c r="D48" i="12"/>
  <c r="D48" i="10"/>
  <c r="D48" i="11"/>
  <c r="D48" i="13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A43" i="12"/>
  <c r="A43" i="13"/>
  <c r="A43" i="8"/>
  <c r="A43" i="9"/>
  <c r="A45" i="14"/>
  <c r="A43" i="10"/>
  <c r="A43" i="11"/>
  <c r="A43" i="7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B37" i="12"/>
  <c r="B37" i="13"/>
  <c r="B39" i="14"/>
  <c r="B37" i="11"/>
  <c r="B37" i="10"/>
  <c r="B37" i="7"/>
  <c r="B37" i="9"/>
  <c r="B37" i="8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A44" i="9"/>
  <c r="A44" i="10"/>
  <c r="A44" i="8"/>
  <c r="A46" i="14"/>
  <c r="A44" i="7"/>
  <c r="A44" i="13"/>
  <c r="A44" i="12"/>
  <c r="A44" i="11"/>
  <c r="A40" i="10"/>
  <c r="A40" i="9"/>
  <c r="A40" i="13"/>
  <c r="A40" i="11"/>
  <c r="A40" i="7"/>
  <c r="A40" i="8"/>
  <c r="A42" i="14"/>
  <c r="A40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B39" i="13"/>
  <c r="B39" i="10"/>
  <c r="B39" i="7"/>
  <c r="B39" i="9"/>
  <c r="B39" i="8"/>
  <c r="B39" i="12"/>
  <c r="B39" i="11"/>
  <c r="B41" i="14"/>
  <c r="A31" i="14"/>
  <c r="A29" i="12"/>
  <c r="A29" i="9"/>
  <c r="A29" i="13"/>
  <c r="A29" i="11"/>
  <c r="A29" i="10"/>
  <c r="A29" i="7"/>
  <c r="A29" i="8"/>
  <c r="B44" i="7"/>
  <c r="B44" i="10"/>
  <c r="B44" i="12"/>
  <c r="B44" i="8"/>
  <c r="B44" i="11"/>
  <c r="B46" i="14"/>
  <c r="B44" i="13"/>
  <c r="B44" i="9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B35" i="9"/>
  <c r="B35" i="7"/>
  <c r="B35" i="8"/>
  <c r="B35" i="13"/>
  <c r="B37" i="14"/>
  <c r="B35" i="12"/>
  <c r="B35" i="11"/>
  <c r="B35" i="10"/>
  <c r="F77" i="14"/>
  <c r="G77" i="14"/>
  <c r="G69" i="14"/>
  <c r="F69" i="14"/>
  <c r="F61" i="14"/>
  <c r="G61" i="14"/>
  <c r="F53" i="14"/>
  <c r="G53" i="14"/>
  <c r="B38" i="7"/>
  <c r="B38" i="8"/>
  <c r="B38" i="9"/>
  <c r="B40" i="14"/>
  <c r="B38" i="12"/>
  <c r="B38" i="10"/>
  <c r="B38" i="13"/>
  <c r="B38" i="11"/>
  <c r="B41" i="13"/>
  <c r="B43" i="14"/>
  <c r="B41" i="7"/>
  <c r="B41" i="10"/>
  <c r="B41" i="8"/>
  <c r="B41" i="12"/>
  <c r="B41" i="11"/>
  <c r="B41" i="9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B40" i="7"/>
  <c r="B40" i="9"/>
  <c r="B40" i="10"/>
  <c r="B40" i="8"/>
  <c r="B42" i="14"/>
  <c r="B40" i="13"/>
  <c r="B40" i="12"/>
  <c r="B40" i="11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38" i="9"/>
  <c r="A38" i="11"/>
  <c r="A38" i="13"/>
  <c r="A38" i="8"/>
  <c r="A38" i="10"/>
  <c r="A40" i="14"/>
  <c r="A38" i="7"/>
  <c r="A38" i="12"/>
  <c r="A41" i="8"/>
  <c r="A41" i="10"/>
  <c r="A41" i="9"/>
  <c r="A43" i="14"/>
  <c r="A41" i="7"/>
  <c r="A41" i="13"/>
  <c r="A41" i="12"/>
  <c r="A41" i="11"/>
  <c r="A28" i="14"/>
  <c r="A26" i="7"/>
  <c r="A26" i="8"/>
  <c r="A26" i="13"/>
  <c r="A26" i="12"/>
  <c r="A26" i="10"/>
  <c r="A26" i="11"/>
  <c r="A26" i="9"/>
  <c r="A45" i="12"/>
  <c r="A45" i="8"/>
  <c r="A45" i="7"/>
  <c r="A45" i="13"/>
  <c r="A45" i="11"/>
  <c r="A45" i="10"/>
  <c r="A45" i="9"/>
  <c r="A47" i="14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D47" i="11"/>
  <c r="D49" i="14"/>
  <c r="D47" i="13"/>
  <c r="D47" i="8"/>
  <c r="D47" i="12"/>
  <c r="D47" i="9"/>
  <c r="D47" i="10"/>
  <c r="D47" i="7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A36" i="12"/>
  <c r="A36" i="9"/>
  <c r="A36" i="7"/>
  <c r="A38" i="14"/>
  <c r="A36" i="10"/>
  <c r="A36" i="8"/>
  <c r="A36" i="13"/>
  <c r="A36" i="11"/>
  <c r="A35" i="11"/>
  <c r="A35" i="7"/>
  <c r="A35" i="9"/>
  <c r="A35" i="8"/>
  <c r="A37" i="14"/>
  <c r="A35" i="13"/>
  <c r="A35" i="10"/>
  <c r="A35" i="12"/>
  <c r="B43" i="10"/>
  <c r="B43" i="8"/>
  <c r="B43" i="12"/>
  <c r="B43" i="11"/>
  <c r="B43" i="9"/>
  <c r="B43" i="13"/>
  <c r="B43" i="7"/>
  <c r="B45" i="14"/>
  <c r="C48" i="12" l="1"/>
  <c r="C48" i="9"/>
  <c r="C48" i="11"/>
  <c r="C48" i="10"/>
  <c r="C48" i="7"/>
  <c r="C48" i="8"/>
  <c r="C50" i="14"/>
  <c r="B48" i="3"/>
  <c r="C48" i="13"/>
  <c r="A48" i="3"/>
  <c r="C47" i="8"/>
  <c r="C47" i="10"/>
  <c r="B47" i="3"/>
  <c r="C49" i="14"/>
  <c r="C47" i="11"/>
  <c r="C47" i="7"/>
  <c r="C47" i="13"/>
  <c r="A47" i="3"/>
  <c r="C47" i="9"/>
  <c r="C47" i="12"/>
  <c r="A48" i="13" l="1"/>
  <c r="A48" i="10"/>
  <c r="A48" i="11"/>
  <c r="A48" i="8"/>
  <c r="A48" i="7"/>
  <c r="A50" i="14"/>
  <c r="A48" i="9"/>
  <c r="A48" i="12"/>
  <c r="B48" i="10"/>
  <c r="B48" i="13"/>
  <c r="B48" i="8"/>
  <c r="B50" i="14"/>
  <c r="B48" i="7"/>
  <c r="B48" i="11"/>
  <c r="B48" i="9"/>
  <c r="B48" i="12"/>
  <c r="B47" i="13"/>
  <c r="B47" i="12"/>
  <c r="B47" i="8"/>
  <c r="B47" i="11"/>
  <c r="B49" i="14"/>
  <c r="B47" i="7"/>
  <c r="B47" i="9"/>
  <c r="B47" i="10"/>
  <c r="A47" i="11"/>
  <c r="A47" i="9"/>
  <c r="A49" i="14"/>
  <c r="A47" i="8"/>
  <c r="A47" i="12"/>
  <c r="A47" i="7"/>
  <c r="A47" i="13"/>
  <c r="A47" i="10"/>
  <c r="F48" i="14" l="1"/>
  <c r="D46" i="3"/>
  <c r="D46" i="12" l="1"/>
  <c r="D48" i="14"/>
  <c r="D46" i="13"/>
  <c r="D46" i="11"/>
  <c r="D46" i="7"/>
  <c r="D46" i="8"/>
  <c r="D46" i="10"/>
  <c r="D46" i="9"/>
  <c r="C46" i="12"/>
  <c r="B46" i="3"/>
  <c r="C48" i="14"/>
  <c r="C46" i="13"/>
  <c r="A46" i="3"/>
  <c r="C46" i="10"/>
  <c r="C46" i="9"/>
  <c r="C46" i="11"/>
  <c r="C46" i="7"/>
  <c r="C46" i="8"/>
  <c r="G48" i="14"/>
  <c r="G8" i="14" s="1"/>
  <c r="M8" i="17"/>
  <c r="A46" i="9" l="1"/>
  <c r="A46" i="12"/>
  <c r="A46" i="8"/>
  <c r="A46" i="10"/>
  <c r="A46" i="11"/>
  <c r="A46" i="7"/>
  <c r="A46" i="13"/>
  <c r="A48" i="14"/>
  <c r="B48" i="14"/>
  <c r="B46" i="7"/>
  <c r="B46" i="10"/>
  <c r="B46" i="13"/>
  <c r="B46" i="11"/>
  <c r="B46" i="9"/>
  <c r="B46" i="8"/>
  <c r="B46" i="12"/>
  <c r="I48" i="7" l="1"/>
  <c r="H48" i="3" s="1"/>
  <c r="J48" i="3" s="1"/>
  <c r="I47" i="7"/>
  <c r="H47" i="3" s="1"/>
  <c r="J47" i="3" s="1"/>
  <c r="I46" i="7" l="1"/>
  <c r="H46" i="3" l="1"/>
  <c r="J46" i="3" l="1"/>
  <c r="D121" i="3" l="1"/>
  <c r="C121" i="3"/>
  <c r="D120" i="3"/>
  <c r="C120" i="3"/>
  <c r="A121" i="3" l="1"/>
  <c r="B121" i="3"/>
  <c r="C121" i="7"/>
  <c r="C123" i="14"/>
  <c r="C121" i="13"/>
  <c r="C121" i="11"/>
  <c r="C121" i="12"/>
  <c r="C121" i="9"/>
  <c r="C121" i="8"/>
  <c r="C121" i="10"/>
  <c r="D121" i="7"/>
  <c r="D121" i="10"/>
  <c r="D121" i="12"/>
  <c r="D121" i="13"/>
  <c r="D121" i="11"/>
  <c r="D121" i="8"/>
  <c r="D123" i="14"/>
  <c r="D121" i="9"/>
  <c r="A120" i="3"/>
  <c r="B120" i="3"/>
  <c r="C120" i="11"/>
  <c r="C120" i="7"/>
  <c r="C120" i="8"/>
  <c r="C122" i="14"/>
  <c r="C120" i="9"/>
  <c r="C120" i="13"/>
  <c r="C120" i="12"/>
  <c r="C120" i="10"/>
  <c r="D120" i="8"/>
  <c r="D120" i="12"/>
  <c r="D120" i="13"/>
  <c r="D120" i="9"/>
  <c r="D120" i="7"/>
  <c r="D122" i="14"/>
  <c r="D120" i="11"/>
  <c r="D120" i="10"/>
  <c r="B120" i="11" l="1"/>
  <c r="B120" i="10"/>
  <c r="B120" i="8"/>
  <c r="B122" i="14"/>
  <c r="B120" i="7"/>
  <c r="B120" i="13"/>
  <c r="B120" i="12"/>
  <c r="B120" i="9"/>
  <c r="A120" i="8"/>
  <c r="A122" i="14"/>
  <c r="A120" i="13"/>
  <c r="A120" i="12"/>
  <c r="A120" i="7"/>
  <c r="A120" i="10"/>
  <c r="A120" i="11"/>
  <c r="A120" i="9"/>
  <c r="B121" i="8"/>
  <c r="B121" i="10"/>
  <c r="B121" i="12"/>
  <c r="B121" i="11"/>
  <c r="B121" i="9"/>
  <c r="B121" i="7"/>
  <c r="B123" i="14"/>
  <c r="B121" i="13"/>
  <c r="A121" i="9"/>
  <c r="A123" i="14"/>
  <c r="A121" i="12"/>
  <c r="A121" i="13"/>
  <c r="A121" i="8"/>
  <c r="A121" i="7"/>
  <c r="A121" i="11"/>
  <c r="A121" i="10"/>
  <c r="C118" i="3" l="1"/>
  <c r="A118" i="3" l="1"/>
  <c r="B118" i="3"/>
  <c r="C118" i="13"/>
  <c r="C118" i="9"/>
  <c r="C118" i="12"/>
  <c r="C118" i="7"/>
  <c r="C118" i="10"/>
  <c r="C120" i="14"/>
  <c r="C118" i="8"/>
  <c r="C118" i="11"/>
  <c r="D118" i="3"/>
  <c r="I118" i="7" l="1"/>
  <c r="D118" i="10"/>
  <c r="D118" i="8"/>
  <c r="D118" i="11"/>
  <c r="D120" i="14"/>
  <c r="D118" i="12"/>
  <c r="D118" i="9"/>
  <c r="D118" i="7"/>
  <c r="D118" i="13"/>
  <c r="B118" i="11"/>
  <c r="B118" i="10"/>
  <c r="B118" i="9"/>
  <c r="B118" i="7"/>
  <c r="B118" i="12"/>
  <c r="B120" i="14"/>
  <c r="B118" i="13"/>
  <c r="B118" i="8"/>
  <c r="A120" i="14"/>
  <c r="A118" i="13"/>
  <c r="A118" i="7"/>
  <c r="A118" i="8"/>
  <c r="A118" i="12"/>
  <c r="A118" i="11"/>
  <c r="A118" i="9"/>
  <c r="A118" i="10"/>
  <c r="C116" i="3" l="1"/>
  <c r="C117" i="3"/>
  <c r="C119" i="3"/>
  <c r="C50" i="3"/>
  <c r="C51" i="3"/>
  <c r="D51" i="3"/>
  <c r="C52" i="3"/>
  <c r="C53" i="3"/>
  <c r="C54" i="3"/>
  <c r="C55" i="3"/>
  <c r="D55" i="3"/>
  <c r="C56" i="3"/>
  <c r="D56" i="3"/>
  <c r="C57" i="3"/>
  <c r="D57" i="3"/>
  <c r="C58" i="3"/>
  <c r="D58" i="3"/>
  <c r="C59" i="3"/>
  <c r="D59" i="3"/>
  <c r="C60" i="3"/>
  <c r="D60" i="3"/>
  <c r="C61" i="3"/>
  <c r="D61" i="3"/>
  <c r="C62" i="3"/>
  <c r="D62" i="3"/>
  <c r="C63" i="3"/>
  <c r="D63" i="3"/>
  <c r="C64" i="3"/>
  <c r="D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D80" i="3"/>
  <c r="C81" i="3"/>
  <c r="D81" i="3"/>
  <c r="C82" i="3"/>
  <c r="D82" i="3"/>
  <c r="C83" i="3"/>
  <c r="D83" i="3"/>
  <c r="C84" i="3"/>
  <c r="D84" i="3"/>
  <c r="C85" i="3"/>
  <c r="D85" i="3"/>
  <c r="C86" i="3"/>
  <c r="D86" i="3"/>
  <c r="C87" i="3"/>
  <c r="D87" i="3"/>
  <c r="C88" i="3"/>
  <c r="D88" i="3"/>
  <c r="C89" i="3"/>
  <c r="C90" i="3"/>
  <c r="C91" i="3"/>
  <c r="C92" i="3"/>
  <c r="C93" i="3"/>
  <c r="D93" i="3"/>
  <c r="C94" i="3"/>
  <c r="C95" i="3"/>
  <c r="C96" i="3"/>
  <c r="D96" i="3"/>
  <c r="C97" i="3"/>
  <c r="D97" i="3"/>
  <c r="C98" i="3"/>
  <c r="D98" i="3"/>
  <c r="C99" i="3"/>
  <c r="D99" i="3"/>
  <c r="C100" i="3"/>
  <c r="D100" i="3"/>
  <c r="C101" i="3"/>
  <c r="D101" i="3"/>
  <c r="C102" i="3"/>
  <c r="C103" i="3"/>
  <c r="D103" i="3"/>
  <c r="C104" i="3"/>
  <c r="D104" i="3"/>
  <c r="C105" i="3"/>
  <c r="D105" i="3"/>
  <c r="C106" i="3"/>
  <c r="D106" i="3"/>
  <c r="C107" i="3"/>
  <c r="C108" i="3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C49" i="3" l="1"/>
  <c r="D12" i="17"/>
  <c r="D8" i="17" s="1"/>
  <c r="D101" i="7"/>
  <c r="D101" i="9"/>
  <c r="D101" i="12"/>
  <c r="D101" i="11"/>
  <c r="D103" i="14"/>
  <c r="D101" i="13"/>
  <c r="D101" i="10"/>
  <c r="D101" i="8"/>
  <c r="C88" i="7"/>
  <c r="A88" i="3"/>
  <c r="B88" i="3"/>
  <c r="C88" i="10"/>
  <c r="C88" i="12"/>
  <c r="C90" i="14"/>
  <c r="C88" i="11"/>
  <c r="C88" i="13"/>
  <c r="C88" i="8"/>
  <c r="C88" i="9"/>
  <c r="I102" i="7"/>
  <c r="H102" i="3" s="1"/>
  <c r="J102" i="3" s="1"/>
  <c r="D102" i="3"/>
  <c r="C101" i="7"/>
  <c r="C101" i="9"/>
  <c r="C101" i="12"/>
  <c r="C101" i="10"/>
  <c r="C101" i="8"/>
  <c r="C103" i="14"/>
  <c r="C101" i="13"/>
  <c r="A101" i="3"/>
  <c r="B101" i="3"/>
  <c r="C101" i="11"/>
  <c r="D98" i="7"/>
  <c r="D98" i="9"/>
  <c r="D98" i="8"/>
  <c r="D98" i="12"/>
  <c r="D100" i="14"/>
  <c r="D98" i="13"/>
  <c r="D98" i="10"/>
  <c r="D98" i="11"/>
  <c r="C97" i="7"/>
  <c r="C97" i="8"/>
  <c r="A97" i="3"/>
  <c r="C99" i="14"/>
  <c r="B97" i="3"/>
  <c r="C97" i="13"/>
  <c r="C97" i="12"/>
  <c r="C97" i="11"/>
  <c r="C97" i="10"/>
  <c r="C97" i="9"/>
  <c r="I94" i="7"/>
  <c r="H94" i="3" s="1"/>
  <c r="J94" i="3" s="1"/>
  <c r="D94" i="3"/>
  <c r="C93" i="7"/>
  <c r="B93" i="3"/>
  <c r="A93" i="3"/>
  <c r="C93" i="12"/>
  <c r="C93" i="13"/>
  <c r="C93" i="11"/>
  <c r="C93" i="9"/>
  <c r="C93" i="10"/>
  <c r="C93" i="8"/>
  <c r="C95" i="14"/>
  <c r="I90" i="7"/>
  <c r="H90" i="3" s="1"/>
  <c r="J90" i="3" s="1"/>
  <c r="D90" i="3"/>
  <c r="C89" i="7"/>
  <c r="A89" i="3"/>
  <c r="B89" i="3"/>
  <c r="C89" i="13"/>
  <c r="C89" i="9"/>
  <c r="C89" i="12"/>
  <c r="C89" i="10"/>
  <c r="C89" i="8"/>
  <c r="C89" i="11"/>
  <c r="C91" i="14"/>
  <c r="D86" i="7"/>
  <c r="D86" i="12"/>
  <c r="D86" i="11"/>
  <c r="D86" i="9"/>
  <c r="D88" i="14"/>
  <c r="D86" i="13"/>
  <c r="D86" i="10"/>
  <c r="D86" i="8"/>
  <c r="C85" i="7"/>
  <c r="B85" i="3"/>
  <c r="A85" i="3"/>
  <c r="C87" i="14"/>
  <c r="C85" i="11"/>
  <c r="C85" i="12"/>
  <c r="C85" i="13"/>
  <c r="C85" i="10"/>
  <c r="C85" i="9"/>
  <c r="C85" i="8"/>
  <c r="D82" i="7"/>
  <c r="D82" i="9"/>
  <c r="D82" i="8"/>
  <c r="D82" i="12"/>
  <c r="D82" i="11"/>
  <c r="D84" i="14"/>
  <c r="D82" i="13"/>
  <c r="D82" i="10"/>
  <c r="C81" i="7"/>
  <c r="B81" i="3"/>
  <c r="A81" i="3"/>
  <c r="C83" i="14"/>
  <c r="C81" i="11"/>
  <c r="C81" i="12"/>
  <c r="C81" i="13"/>
  <c r="C81" i="8"/>
  <c r="C81" i="10"/>
  <c r="C81" i="9"/>
  <c r="I78" i="7"/>
  <c r="H78" i="3" s="1"/>
  <c r="J78" i="3" s="1"/>
  <c r="D78" i="3"/>
  <c r="C77" i="7"/>
  <c r="B77" i="3"/>
  <c r="A77" i="3"/>
  <c r="C77" i="9"/>
  <c r="C77" i="8"/>
  <c r="C77" i="12"/>
  <c r="C77" i="10"/>
  <c r="C77" i="13"/>
  <c r="C79" i="14"/>
  <c r="C77" i="11"/>
  <c r="I74" i="7"/>
  <c r="H74" i="3" s="1"/>
  <c r="J74" i="3" s="1"/>
  <c r="D74" i="3"/>
  <c r="C73" i="13"/>
  <c r="C73" i="11"/>
  <c r="C73" i="8"/>
  <c r="B73" i="3"/>
  <c r="C73" i="9"/>
  <c r="C75" i="14"/>
  <c r="C73" i="10"/>
  <c r="C73" i="12"/>
  <c r="A73" i="3"/>
  <c r="C73" i="7"/>
  <c r="I70" i="7"/>
  <c r="H70" i="3" s="1"/>
  <c r="J70" i="3" s="1"/>
  <c r="D70" i="3"/>
  <c r="C69" i="8"/>
  <c r="C71" i="14"/>
  <c r="C69" i="13"/>
  <c r="C69" i="12"/>
  <c r="B69" i="3"/>
  <c r="C69" i="11"/>
  <c r="A69" i="3"/>
  <c r="C69" i="9"/>
  <c r="C69" i="7"/>
  <c r="C69" i="10"/>
  <c r="I66" i="7"/>
  <c r="H66" i="3" s="1"/>
  <c r="J66" i="3" s="1"/>
  <c r="D66" i="3"/>
  <c r="C65" i="10"/>
  <c r="B65" i="3"/>
  <c r="C65" i="9"/>
  <c r="C65" i="8"/>
  <c r="C65" i="13"/>
  <c r="C67" i="14"/>
  <c r="C65" i="12"/>
  <c r="C65" i="11"/>
  <c r="C65" i="7"/>
  <c r="A65" i="3"/>
  <c r="D62" i="11"/>
  <c r="D62" i="12"/>
  <c r="D64" i="14"/>
  <c r="D62" i="13"/>
  <c r="D62" i="9"/>
  <c r="D62" i="8"/>
  <c r="D62" i="7"/>
  <c r="D62" i="10"/>
  <c r="C61" i="9"/>
  <c r="C61" i="13"/>
  <c r="C61" i="7"/>
  <c r="A61" i="3"/>
  <c r="C61" i="11"/>
  <c r="B61" i="3"/>
  <c r="C63" i="14"/>
  <c r="C61" i="10"/>
  <c r="C61" i="12"/>
  <c r="C61" i="8"/>
  <c r="D58" i="13"/>
  <c r="D60" i="14"/>
  <c r="D58" i="10"/>
  <c r="D58" i="11"/>
  <c r="D58" i="12"/>
  <c r="D58" i="8"/>
  <c r="D58" i="9"/>
  <c r="D58" i="7"/>
  <c r="C59" i="14"/>
  <c r="C57" i="13"/>
  <c r="C57" i="7"/>
  <c r="C57" i="11"/>
  <c r="B57" i="3"/>
  <c r="C57" i="9"/>
  <c r="C57" i="8"/>
  <c r="C57" i="10"/>
  <c r="A57" i="3"/>
  <c r="C57" i="12"/>
  <c r="I54" i="7"/>
  <c r="H54" i="3" s="1"/>
  <c r="J54" i="3" s="1"/>
  <c r="D54" i="3"/>
  <c r="C53" i="9"/>
  <c r="B53" i="3"/>
  <c r="C53" i="12"/>
  <c r="C53" i="10"/>
  <c r="A53" i="3"/>
  <c r="C53" i="13"/>
  <c r="C53" i="7"/>
  <c r="C55" i="14"/>
  <c r="C53" i="8"/>
  <c r="C53" i="11"/>
  <c r="I50" i="7"/>
  <c r="H50" i="3" s="1"/>
  <c r="J50" i="3" s="1"/>
  <c r="D50" i="3"/>
  <c r="C96" i="7"/>
  <c r="C96" i="8"/>
  <c r="C96" i="12"/>
  <c r="C96" i="11"/>
  <c r="B96" i="3"/>
  <c r="C98" i="14"/>
  <c r="C96" i="13"/>
  <c r="A96" i="3"/>
  <c r="C96" i="10"/>
  <c r="C96" i="9"/>
  <c r="D93" i="7"/>
  <c r="D93" i="12"/>
  <c r="D93" i="11"/>
  <c r="D93" i="13"/>
  <c r="D93" i="10"/>
  <c r="D93" i="9"/>
  <c r="D95" i="14"/>
  <c r="D93" i="8"/>
  <c r="C84" i="7"/>
  <c r="A84" i="3"/>
  <c r="B84" i="3"/>
  <c r="C84" i="8"/>
  <c r="C84" i="12"/>
  <c r="C84" i="13"/>
  <c r="C84" i="10"/>
  <c r="C84" i="11"/>
  <c r="C84" i="9"/>
  <c r="C86" i="14"/>
  <c r="D49" i="3"/>
  <c r="A115" i="3"/>
  <c r="B115" i="3"/>
  <c r="C115" i="10"/>
  <c r="C115" i="13"/>
  <c r="C115" i="8"/>
  <c r="C115" i="12"/>
  <c r="C115" i="11"/>
  <c r="C117" i="14"/>
  <c r="C115" i="9"/>
  <c r="C115" i="7"/>
  <c r="D115" i="14"/>
  <c r="D113" i="7"/>
  <c r="D113" i="12"/>
  <c r="D113" i="10"/>
  <c r="D113" i="8"/>
  <c r="D113" i="13"/>
  <c r="D113" i="9"/>
  <c r="D113" i="11"/>
  <c r="D110" i="13"/>
  <c r="D110" i="7"/>
  <c r="D112" i="14"/>
  <c r="D110" i="12"/>
  <c r="D110" i="8"/>
  <c r="D110" i="11"/>
  <c r="D110" i="10"/>
  <c r="D110" i="9"/>
  <c r="A109" i="3"/>
  <c r="B109" i="3"/>
  <c r="C109" i="10"/>
  <c r="C109" i="9"/>
  <c r="C109" i="7"/>
  <c r="C109" i="8"/>
  <c r="C109" i="13"/>
  <c r="C109" i="11"/>
  <c r="C111" i="14"/>
  <c r="C109" i="12"/>
  <c r="D106" i="7"/>
  <c r="D106" i="9"/>
  <c r="D106" i="8"/>
  <c r="D106" i="12"/>
  <c r="D108" i="14"/>
  <c r="D106" i="13"/>
  <c r="D106" i="10"/>
  <c r="D106" i="11"/>
  <c r="C105" i="7"/>
  <c r="C105" i="12"/>
  <c r="C105" i="10"/>
  <c r="C107" i="14"/>
  <c r="B105" i="3"/>
  <c r="C105" i="13"/>
  <c r="C105" i="9"/>
  <c r="A105" i="3"/>
  <c r="C105" i="11"/>
  <c r="C105" i="8"/>
  <c r="D117" i="3"/>
  <c r="D97" i="7"/>
  <c r="D97" i="11"/>
  <c r="D99" i="14"/>
  <c r="D97" i="12"/>
  <c r="D97" i="13"/>
  <c r="D97" i="10"/>
  <c r="D97" i="8"/>
  <c r="D97" i="9"/>
  <c r="B113" i="3"/>
  <c r="A113" i="3"/>
  <c r="C113" i="9"/>
  <c r="C113" i="8"/>
  <c r="C113" i="7"/>
  <c r="C113" i="11"/>
  <c r="C113" i="10"/>
  <c r="C115" i="14"/>
  <c r="C113" i="12"/>
  <c r="C113" i="13"/>
  <c r="C102" i="7"/>
  <c r="C102" i="12"/>
  <c r="C102" i="10"/>
  <c r="C104" i="14"/>
  <c r="C102" i="11"/>
  <c r="C102" i="8"/>
  <c r="C102" i="9"/>
  <c r="A102" i="3"/>
  <c r="B102" i="3"/>
  <c r="C102" i="13"/>
  <c r="D99" i="7"/>
  <c r="D99" i="9"/>
  <c r="D101" i="14"/>
  <c r="D99" i="12"/>
  <c r="D99" i="11"/>
  <c r="D99" i="13"/>
  <c r="D99" i="10"/>
  <c r="D99" i="8"/>
  <c r="C98" i="7"/>
  <c r="C98" i="12"/>
  <c r="C98" i="8"/>
  <c r="C98" i="13"/>
  <c r="C98" i="10"/>
  <c r="C100" i="14"/>
  <c r="B98" i="3"/>
  <c r="C98" i="9"/>
  <c r="A98" i="3"/>
  <c r="C98" i="11"/>
  <c r="I95" i="7"/>
  <c r="H95" i="3" s="1"/>
  <c r="J95" i="3" s="1"/>
  <c r="D95" i="3"/>
  <c r="C94" i="7"/>
  <c r="A94" i="3"/>
  <c r="B94" i="3"/>
  <c r="C94" i="9"/>
  <c r="C94" i="13"/>
  <c r="C94" i="12"/>
  <c r="C94" i="8"/>
  <c r="C96" i="14"/>
  <c r="C94" i="10"/>
  <c r="C94" i="11"/>
  <c r="I91" i="7"/>
  <c r="H91" i="3" s="1"/>
  <c r="J91" i="3" s="1"/>
  <c r="D91" i="3"/>
  <c r="C90" i="7"/>
  <c r="A90" i="3"/>
  <c r="B90" i="3"/>
  <c r="C90" i="10"/>
  <c r="C90" i="9"/>
  <c r="C90" i="8"/>
  <c r="C90" i="13"/>
  <c r="C90" i="11"/>
  <c r="C90" i="12"/>
  <c r="C92" i="14"/>
  <c r="D87" i="7"/>
  <c r="D87" i="13"/>
  <c r="D87" i="9"/>
  <c r="D87" i="10"/>
  <c r="D89" i="14"/>
  <c r="D87" i="8"/>
  <c r="D87" i="12"/>
  <c r="D87" i="11"/>
  <c r="C86" i="7"/>
  <c r="B86" i="3"/>
  <c r="A86" i="3"/>
  <c r="C86" i="13"/>
  <c r="C86" i="11"/>
  <c r="C86" i="12"/>
  <c r="C86" i="10"/>
  <c r="C88" i="14"/>
  <c r="C86" i="9"/>
  <c r="C86" i="8"/>
  <c r="D83" i="7"/>
  <c r="D83" i="13"/>
  <c r="D83" i="8"/>
  <c r="D85" i="14"/>
  <c r="D83" i="12"/>
  <c r="D83" i="11"/>
  <c r="D83" i="9"/>
  <c r="D83" i="10"/>
  <c r="C82" i="7"/>
  <c r="B82" i="3"/>
  <c r="A82" i="3"/>
  <c r="C82" i="13"/>
  <c r="C82" i="12"/>
  <c r="C84" i="14"/>
  <c r="C82" i="10"/>
  <c r="C82" i="9"/>
  <c r="C82" i="8"/>
  <c r="C82" i="11"/>
  <c r="I79" i="7"/>
  <c r="H79" i="3" s="1"/>
  <c r="J79" i="3" s="1"/>
  <c r="D79" i="3"/>
  <c r="C78" i="7"/>
  <c r="A78" i="3"/>
  <c r="B78" i="3"/>
  <c r="C78" i="10"/>
  <c r="C80" i="14"/>
  <c r="C78" i="9"/>
  <c r="C78" i="13"/>
  <c r="C78" i="11"/>
  <c r="C78" i="8"/>
  <c r="C78" i="12"/>
  <c r="I75" i="7"/>
  <c r="H75" i="3" s="1"/>
  <c r="J75" i="3" s="1"/>
  <c r="D75" i="3"/>
  <c r="C74" i="8"/>
  <c r="C74" i="9"/>
  <c r="C74" i="7"/>
  <c r="C76" i="14"/>
  <c r="A74" i="3"/>
  <c r="C74" i="10"/>
  <c r="C74" i="12"/>
  <c r="C74" i="11"/>
  <c r="B74" i="3"/>
  <c r="C74" i="13"/>
  <c r="I71" i="7"/>
  <c r="H71" i="3" s="1"/>
  <c r="J71" i="3" s="1"/>
  <c r="D71" i="3"/>
  <c r="C70" i="7"/>
  <c r="C70" i="12"/>
  <c r="C70" i="11"/>
  <c r="C70" i="13"/>
  <c r="A70" i="3"/>
  <c r="B70" i="3"/>
  <c r="C70" i="9"/>
  <c r="C70" i="8"/>
  <c r="C72" i="14"/>
  <c r="C70" i="10"/>
  <c r="I67" i="7"/>
  <c r="H67" i="3" s="1"/>
  <c r="J67" i="3" s="1"/>
  <c r="D67" i="3"/>
  <c r="A66" i="3"/>
  <c r="C68" i="14"/>
  <c r="C66" i="9"/>
  <c r="B66" i="3"/>
  <c r="C66" i="10"/>
  <c r="C66" i="11"/>
  <c r="C66" i="12"/>
  <c r="C66" i="7"/>
  <c r="C66" i="8"/>
  <c r="C66" i="13"/>
  <c r="D63" i="11"/>
  <c r="D63" i="7"/>
  <c r="D63" i="10"/>
  <c r="D63" i="12"/>
  <c r="D63" i="9"/>
  <c r="D63" i="8"/>
  <c r="D63" i="13"/>
  <c r="D65" i="14"/>
  <c r="C62" i="12"/>
  <c r="C62" i="8"/>
  <c r="B62" i="3"/>
  <c r="C62" i="10"/>
  <c r="C62" i="9"/>
  <c r="C64" i="14"/>
  <c r="C62" i="7"/>
  <c r="C62" i="13"/>
  <c r="C62" i="11"/>
  <c r="A62" i="3"/>
  <c r="D61" i="14"/>
  <c r="D59" i="11"/>
  <c r="D59" i="7"/>
  <c r="D59" i="10"/>
  <c r="D59" i="12"/>
  <c r="D59" i="8"/>
  <c r="D59" i="13"/>
  <c r="D59" i="9"/>
  <c r="C60" i="14"/>
  <c r="C58" i="10"/>
  <c r="C58" i="12"/>
  <c r="B58" i="3"/>
  <c r="C58" i="9"/>
  <c r="C58" i="8"/>
  <c r="C58" i="13"/>
  <c r="C58" i="11"/>
  <c r="C58" i="7"/>
  <c r="A58" i="3"/>
  <c r="D57" i="14"/>
  <c r="D55" i="9"/>
  <c r="D55" i="10"/>
  <c r="D55" i="7"/>
  <c r="D55" i="12"/>
  <c r="D55" i="11"/>
  <c r="D55" i="8"/>
  <c r="D55" i="13"/>
  <c r="C56" i="14"/>
  <c r="B54" i="3"/>
  <c r="C54" i="7"/>
  <c r="C54" i="12"/>
  <c r="C54" i="10"/>
  <c r="C54" i="9"/>
  <c r="C54" i="13"/>
  <c r="A54" i="3"/>
  <c r="C54" i="11"/>
  <c r="C54" i="8"/>
  <c r="D53" i="14"/>
  <c r="D51" i="8"/>
  <c r="D51" i="9"/>
  <c r="D51" i="12"/>
  <c r="D51" i="10"/>
  <c r="D51" i="7"/>
  <c r="D51" i="13"/>
  <c r="D51" i="11"/>
  <c r="C50" i="11"/>
  <c r="C50" i="8"/>
  <c r="C50" i="10"/>
  <c r="C50" i="9"/>
  <c r="C50" i="7"/>
  <c r="C52" i="14"/>
  <c r="C50" i="13"/>
  <c r="B50" i="3"/>
  <c r="C50" i="12"/>
  <c r="A50" i="3"/>
  <c r="D114" i="9"/>
  <c r="D114" i="7"/>
  <c r="D114" i="8"/>
  <c r="D114" i="12"/>
  <c r="D116" i="14"/>
  <c r="D114" i="13"/>
  <c r="D114" i="10"/>
  <c r="D114" i="11"/>
  <c r="D111" i="8"/>
  <c r="D111" i="12"/>
  <c r="D113" i="14"/>
  <c r="D111" i="11"/>
  <c r="D111" i="10"/>
  <c r="D111" i="9"/>
  <c r="D111" i="7"/>
  <c r="D111" i="13"/>
  <c r="A110" i="3"/>
  <c r="B110" i="3"/>
  <c r="C110" i="11"/>
  <c r="C110" i="9"/>
  <c r="C110" i="12"/>
  <c r="C110" i="13"/>
  <c r="C110" i="10"/>
  <c r="C112" i="14"/>
  <c r="C110" i="7"/>
  <c r="C110" i="8"/>
  <c r="I107" i="7"/>
  <c r="H107" i="3" s="1"/>
  <c r="J107" i="3" s="1"/>
  <c r="D107" i="3"/>
  <c r="C106" i="7"/>
  <c r="B106" i="3"/>
  <c r="C106" i="10"/>
  <c r="C106" i="11"/>
  <c r="C106" i="9"/>
  <c r="C106" i="12"/>
  <c r="C108" i="14"/>
  <c r="C106" i="13"/>
  <c r="A106" i="3"/>
  <c r="C106" i="8"/>
  <c r="D103" i="7"/>
  <c r="D103" i="11"/>
  <c r="D103" i="13"/>
  <c r="D103" i="8"/>
  <c r="D103" i="10"/>
  <c r="D105" i="14"/>
  <c r="D103" i="9"/>
  <c r="D103" i="12"/>
  <c r="B117" i="3"/>
  <c r="A117" i="3"/>
  <c r="C117" i="12"/>
  <c r="C117" i="11"/>
  <c r="C117" i="9"/>
  <c r="C117" i="7"/>
  <c r="C117" i="10"/>
  <c r="C117" i="8"/>
  <c r="C117" i="13"/>
  <c r="C119" i="14"/>
  <c r="D100" i="7"/>
  <c r="D102" i="14"/>
  <c r="D100" i="13"/>
  <c r="D100" i="10"/>
  <c r="D100" i="8"/>
  <c r="D100" i="9"/>
  <c r="D100" i="12"/>
  <c r="D100" i="11"/>
  <c r="C99" i="7"/>
  <c r="C99" i="12"/>
  <c r="C99" i="11"/>
  <c r="C101" i="14"/>
  <c r="C99" i="13"/>
  <c r="C99" i="10"/>
  <c r="C99" i="8"/>
  <c r="C99" i="9"/>
  <c r="A99" i="3"/>
  <c r="B99" i="3"/>
  <c r="D96" i="7"/>
  <c r="D96" i="8"/>
  <c r="D96" i="9"/>
  <c r="D98" i="14"/>
  <c r="D96" i="12"/>
  <c r="D96" i="11"/>
  <c r="D96" i="13"/>
  <c r="D96" i="10"/>
  <c r="C95" i="7"/>
  <c r="A95" i="3"/>
  <c r="B95" i="3"/>
  <c r="C95" i="9"/>
  <c r="C95" i="13"/>
  <c r="C95" i="12"/>
  <c r="C95" i="8"/>
  <c r="C95" i="10"/>
  <c r="C97" i="14"/>
  <c r="C95" i="11"/>
  <c r="I92" i="7"/>
  <c r="H92" i="3" s="1"/>
  <c r="J92" i="3" s="1"/>
  <c r="D92" i="3"/>
  <c r="C91" i="7"/>
  <c r="A91" i="3"/>
  <c r="B91" i="3"/>
  <c r="C91" i="12"/>
  <c r="C93" i="14"/>
  <c r="C91" i="13"/>
  <c r="C91" i="9"/>
  <c r="C91" i="10"/>
  <c r="C91" i="8"/>
  <c r="C91" i="11"/>
  <c r="D88" i="7"/>
  <c r="D90" i="14"/>
  <c r="D88" i="10"/>
  <c r="D88" i="8"/>
  <c r="D88" i="13"/>
  <c r="D88" i="12"/>
  <c r="D88" i="11"/>
  <c r="D88" i="9"/>
  <c r="C87" i="7"/>
  <c r="A87" i="3"/>
  <c r="B87" i="3"/>
  <c r="C89" i="14"/>
  <c r="C87" i="9"/>
  <c r="C87" i="13"/>
  <c r="C87" i="11"/>
  <c r="C87" i="10"/>
  <c r="C87" i="12"/>
  <c r="C87" i="8"/>
  <c r="D84" i="7"/>
  <c r="D84" i="8"/>
  <c r="D84" i="13"/>
  <c r="D84" i="12"/>
  <c r="D84" i="11"/>
  <c r="D86" i="14"/>
  <c r="D84" i="9"/>
  <c r="D84" i="10"/>
  <c r="C83" i="7"/>
  <c r="B83" i="3"/>
  <c r="A83" i="3"/>
  <c r="C83" i="10"/>
  <c r="C83" i="13"/>
  <c r="C83" i="9"/>
  <c r="C85" i="14"/>
  <c r="C83" i="11"/>
  <c r="C83" i="12"/>
  <c r="C83" i="8"/>
  <c r="D80" i="7"/>
  <c r="D82" i="14"/>
  <c r="D80" i="13"/>
  <c r="D80" i="12"/>
  <c r="D80" i="11"/>
  <c r="D80" i="8"/>
  <c r="D80" i="9"/>
  <c r="D80" i="10"/>
  <c r="C79" i="7"/>
  <c r="A79" i="3"/>
  <c r="B79" i="3"/>
  <c r="C81" i="14"/>
  <c r="C79" i="8"/>
  <c r="C79" i="10"/>
  <c r="C79" i="11"/>
  <c r="C79" i="9"/>
  <c r="C79" i="12"/>
  <c r="C79" i="13"/>
  <c r="I76" i="7"/>
  <c r="H76" i="3" s="1"/>
  <c r="J76" i="3" s="1"/>
  <c r="D76" i="3"/>
  <c r="C75" i="13"/>
  <c r="C75" i="8"/>
  <c r="C75" i="12"/>
  <c r="C75" i="7"/>
  <c r="C75" i="10"/>
  <c r="C77" i="14"/>
  <c r="C75" i="11"/>
  <c r="A75" i="3"/>
  <c r="C75" i="9"/>
  <c r="B75" i="3"/>
  <c r="I72" i="7"/>
  <c r="H72" i="3" s="1"/>
  <c r="J72" i="3" s="1"/>
  <c r="D72" i="3"/>
  <c r="A71" i="3"/>
  <c r="C71" i="12"/>
  <c r="C71" i="10"/>
  <c r="C71" i="9"/>
  <c r="C71" i="8"/>
  <c r="C71" i="7"/>
  <c r="C71" i="11"/>
  <c r="C73" i="14"/>
  <c r="C71" i="13"/>
  <c r="B71" i="3"/>
  <c r="I68" i="7"/>
  <c r="H68" i="3" s="1"/>
  <c r="J68" i="3" s="1"/>
  <c r="D68" i="3"/>
  <c r="B67" i="3"/>
  <c r="C67" i="13"/>
  <c r="C67" i="9"/>
  <c r="C69" i="14"/>
  <c r="C67" i="12"/>
  <c r="C67" i="8"/>
  <c r="C67" i="10"/>
  <c r="A67" i="3"/>
  <c r="C67" i="11"/>
  <c r="C67" i="7"/>
  <c r="D64" i="10"/>
  <c r="D64" i="8"/>
  <c r="D64" i="11"/>
  <c r="D64" i="12"/>
  <c r="D64" i="13"/>
  <c r="D64" i="9"/>
  <c r="D64" i="7"/>
  <c r="D66" i="14"/>
  <c r="C63" i="13"/>
  <c r="C63" i="12"/>
  <c r="C63" i="10"/>
  <c r="B63" i="3"/>
  <c r="C63" i="8"/>
  <c r="C65" i="14"/>
  <c r="A63" i="3"/>
  <c r="C63" i="9"/>
  <c r="C63" i="11"/>
  <c r="C63" i="7"/>
  <c r="D60" i="7"/>
  <c r="D60" i="10"/>
  <c r="D60" i="8"/>
  <c r="D60" i="9"/>
  <c r="D60" i="12"/>
  <c r="D60" i="11"/>
  <c r="D60" i="13"/>
  <c r="D62" i="14"/>
  <c r="C59" i="8"/>
  <c r="A59" i="3"/>
  <c r="B59" i="3"/>
  <c r="C59" i="12"/>
  <c r="C59" i="10"/>
  <c r="C59" i="9"/>
  <c r="C61" i="14"/>
  <c r="C59" i="13"/>
  <c r="C59" i="7"/>
  <c r="C59" i="11"/>
  <c r="D56" i="10"/>
  <c r="D56" i="12"/>
  <c r="D56" i="11"/>
  <c r="D56" i="13"/>
  <c r="D56" i="8"/>
  <c r="D58" i="14"/>
  <c r="D56" i="9"/>
  <c r="D56" i="7"/>
  <c r="C55" i="12"/>
  <c r="C55" i="7"/>
  <c r="C55" i="13"/>
  <c r="C55" i="11"/>
  <c r="B55" i="3"/>
  <c r="C55" i="8"/>
  <c r="C57" i="14"/>
  <c r="A55" i="3"/>
  <c r="C55" i="9"/>
  <c r="C55" i="10"/>
  <c r="I52" i="7"/>
  <c r="H52" i="3" s="1"/>
  <c r="J52" i="3" s="1"/>
  <c r="D52" i="3"/>
  <c r="C51" i="11"/>
  <c r="C51" i="10"/>
  <c r="B51" i="3"/>
  <c r="C51" i="12"/>
  <c r="C51" i="9"/>
  <c r="C51" i="7"/>
  <c r="A51" i="3"/>
  <c r="C51" i="8"/>
  <c r="C51" i="13"/>
  <c r="C53" i="14"/>
  <c r="D119" i="3"/>
  <c r="D115" i="10"/>
  <c r="D115" i="11"/>
  <c r="D115" i="9"/>
  <c r="D115" i="8"/>
  <c r="D115" i="7"/>
  <c r="D117" i="14"/>
  <c r="D115" i="13"/>
  <c r="D115" i="12"/>
  <c r="A114" i="3"/>
  <c r="B114" i="3"/>
  <c r="C114" i="9"/>
  <c r="C114" i="13"/>
  <c r="C114" i="8"/>
  <c r="C114" i="11"/>
  <c r="C114" i="7"/>
  <c r="C114" i="10"/>
  <c r="C116" i="14"/>
  <c r="C114" i="12"/>
  <c r="D112" i="12"/>
  <c r="D112" i="8"/>
  <c r="D112" i="11"/>
  <c r="D112" i="9"/>
  <c r="D114" i="14"/>
  <c r="D112" i="10"/>
  <c r="D112" i="7"/>
  <c r="D112" i="13"/>
  <c r="B111" i="3"/>
  <c r="A111" i="3"/>
  <c r="C111" i="12"/>
  <c r="C113" i="14"/>
  <c r="C111" i="8"/>
  <c r="C111" i="11"/>
  <c r="C111" i="10"/>
  <c r="C111" i="9"/>
  <c r="C111" i="13"/>
  <c r="C111" i="7"/>
  <c r="I108" i="7"/>
  <c r="H108" i="3" s="1"/>
  <c r="J108" i="3" s="1"/>
  <c r="D108" i="3"/>
  <c r="C107" i="7"/>
  <c r="C109" i="14"/>
  <c r="C107" i="12"/>
  <c r="C107" i="11"/>
  <c r="C107" i="8"/>
  <c r="C107" i="13"/>
  <c r="C107" i="10"/>
  <c r="C107" i="9"/>
  <c r="A107" i="3"/>
  <c r="B107" i="3"/>
  <c r="D104" i="7"/>
  <c r="D104" i="8"/>
  <c r="D104" i="13"/>
  <c r="D104" i="10"/>
  <c r="D104" i="9"/>
  <c r="D104" i="11"/>
  <c r="D104" i="12"/>
  <c r="D106" i="14"/>
  <c r="C103" i="7"/>
  <c r="C103" i="11"/>
  <c r="C103" i="13"/>
  <c r="C103" i="10"/>
  <c r="C103" i="8"/>
  <c r="C105" i="14"/>
  <c r="C103" i="9"/>
  <c r="C103" i="12"/>
  <c r="B103" i="3"/>
  <c r="A103" i="3"/>
  <c r="D116" i="3"/>
  <c r="D81" i="7"/>
  <c r="D83" i="14"/>
  <c r="D81" i="11"/>
  <c r="D81" i="10"/>
  <c r="D81" i="8"/>
  <c r="D81" i="12"/>
  <c r="D81" i="9"/>
  <c r="D81" i="13"/>
  <c r="C80" i="7"/>
  <c r="A80" i="3"/>
  <c r="B80" i="3"/>
  <c r="C80" i="9"/>
  <c r="C82" i="14"/>
  <c r="C80" i="10"/>
  <c r="C80" i="11"/>
  <c r="C80" i="12"/>
  <c r="C80" i="8"/>
  <c r="C80" i="13"/>
  <c r="I77" i="7"/>
  <c r="H77" i="3" s="1"/>
  <c r="J77" i="3" s="1"/>
  <c r="D77" i="3"/>
  <c r="C76" i="7"/>
  <c r="B76" i="3"/>
  <c r="A76" i="3"/>
  <c r="C76" i="13"/>
  <c r="C78" i="14"/>
  <c r="C76" i="10"/>
  <c r="C76" i="9"/>
  <c r="C76" i="8"/>
  <c r="C76" i="12"/>
  <c r="C76" i="11"/>
  <c r="I73" i="7"/>
  <c r="H73" i="3" s="1"/>
  <c r="J73" i="3" s="1"/>
  <c r="D73" i="3"/>
  <c r="C72" i="12"/>
  <c r="C72" i="9"/>
  <c r="C72" i="10"/>
  <c r="C74" i="14"/>
  <c r="C72" i="8"/>
  <c r="C72" i="13"/>
  <c r="B72" i="3"/>
  <c r="C72" i="7"/>
  <c r="A72" i="3"/>
  <c r="C72" i="11"/>
  <c r="I69" i="7"/>
  <c r="H69" i="3" s="1"/>
  <c r="J69" i="3" s="1"/>
  <c r="D69" i="3"/>
  <c r="C68" i="11"/>
  <c r="C68" i="12"/>
  <c r="A68" i="3"/>
  <c r="B68" i="3"/>
  <c r="C68" i="7"/>
  <c r="C68" i="13"/>
  <c r="C68" i="9"/>
  <c r="C70" i="14"/>
  <c r="C68" i="8"/>
  <c r="C68" i="10"/>
  <c r="I65" i="7"/>
  <c r="H65" i="3" s="1"/>
  <c r="J65" i="3" s="1"/>
  <c r="D65" i="3"/>
  <c r="C66" i="14"/>
  <c r="C64" i="11"/>
  <c r="B64" i="3"/>
  <c r="C64" i="12"/>
  <c r="A64" i="3"/>
  <c r="C64" i="13"/>
  <c r="C64" i="7"/>
  <c r="C64" i="9"/>
  <c r="C64" i="8"/>
  <c r="C64" i="10"/>
  <c r="D61" i="9"/>
  <c r="D63" i="14"/>
  <c r="D61" i="7"/>
  <c r="D61" i="10"/>
  <c r="D61" i="12"/>
  <c r="D61" i="13"/>
  <c r="D61" i="11"/>
  <c r="D61" i="8"/>
  <c r="B60" i="3"/>
  <c r="C60" i="12"/>
  <c r="C60" i="13"/>
  <c r="A60" i="3"/>
  <c r="C60" i="9"/>
  <c r="C62" i="14"/>
  <c r="C60" i="8"/>
  <c r="C60" i="7"/>
  <c r="C60" i="11"/>
  <c r="C60" i="10"/>
  <c r="D57" i="10"/>
  <c r="D59" i="14"/>
  <c r="D57" i="8"/>
  <c r="D57" i="11"/>
  <c r="D57" i="9"/>
  <c r="D57" i="7"/>
  <c r="D57" i="12"/>
  <c r="D57" i="13"/>
  <c r="C56" i="11"/>
  <c r="C56" i="9"/>
  <c r="C56" i="12"/>
  <c r="C56" i="13"/>
  <c r="C56" i="10"/>
  <c r="C58" i="14"/>
  <c r="C56" i="8"/>
  <c r="A56" i="3"/>
  <c r="C56" i="7"/>
  <c r="B56" i="3"/>
  <c r="I53" i="7"/>
  <c r="H53" i="3" s="1"/>
  <c r="J53" i="3" s="1"/>
  <c r="D53" i="3"/>
  <c r="C52" i="8"/>
  <c r="C52" i="7"/>
  <c r="C52" i="13"/>
  <c r="B52" i="3"/>
  <c r="C54" i="14"/>
  <c r="C52" i="9"/>
  <c r="C52" i="11"/>
  <c r="C52" i="12"/>
  <c r="C52" i="10"/>
  <c r="A52" i="3"/>
  <c r="B119" i="3"/>
  <c r="A119" i="3"/>
  <c r="C121" i="14"/>
  <c r="C119" i="13"/>
  <c r="C119" i="8"/>
  <c r="C119" i="12"/>
  <c r="C119" i="9"/>
  <c r="C119" i="7"/>
  <c r="C119" i="11"/>
  <c r="C119" i="10"/>
  <c r="C100" i="7"/>
  <c r="C100" i="10"/>
  <c r="C102" i="14"/>
  <c r="C100" i="13"/>
  <c r="C100" i="8"/>
  <c r="C100" i="9"/>
  <c r="C100" i="11"/>
  <c r="C100" i="12"/>
  <c r="B100" i="3"/>
  <c r="A100" i="3"/>
  <c r="C92" i="7"/>
  <c r="A92" i="3"/>
  <c r="B92" i="3"/>
  <c r="C92" i="12"/>
  <c r="C92" i="9"/>
  <c r="C92" i="11"/>
  <c r="C94" i="14"/>
  <c r="C92" i="10"/>
  <c r="C92" i="13"/>
  <c r="C92" i="8"/>
  <c r="I89" i="7"/>
  <c r="H89" i="3" s="1"/>
  <c r="J89" i="3" s="1"/>
  <c r="D89" i="3"/>
  <c r="D85" i="7"/>
  <c r="D85" i="13"/>
  <c r="D85" i="12"/>
  <c r="D85" i="11"/>
  <c r="D85" i="8"/>
  <c r="D87" i="14"/>
  <c r="D85" i="9"/>
  <c r="D85" i="10"/>
  <c r="A112" i="3"/>
  <c r="B112" i="3"/>
  <c r="C112" i="7"/>
  <c r="C112" i="13"/>
  <c r="C112" i="11"/>
  <c r="C112" i="9"/>
  <c r="C112" i="8"/>
  <c r="C114" i="14"/>
  <c r="C112" i="10"/>
  <c r="C112" i="12"/>
  <c r="I109" i="7"/>
  <c r="D109" i="3"/>
  <c r="C108" i="7"/>
  <c r="C108" i="12"/>
  <c r="C108" i="8"/>
  <c r="C108" i="11"/>
  <c r="C108" i="10"/>
  <c r="C108" i="9"/>
  <c r="C108" i="13"/>
  <c r="C110" i="14"/>
  <c r="A108" i="3"/>
  <c r="B108" i="3"/>
  <c r="D105" i="7"/>
  <c r="D105" i="10"/>
  <c r="D105" i="9"/>
  <c r="D107" i="14"/>
  <c r="D105" i="13"/>
  <c r="D105" i="12"/>
  <c r="D105" i="8"/>
  <c r="D105" i="11"/>
  <c r="C104" i="7"/>
  <c r="C106" i="14"/>
  <c r="C104" i="9"/>
  <c r="A104" i="3"/>
  <c r="C104" i="13"/>
  <c r="C104" i="10"/>
  <c r="C104" i="12"/>
  <c r="B104" i="3"/>
  <c r="C104" i="8"/>
  <c r="C104" i="11"/>
  <c r="A116" i="3"/>
  <c r="B116" i="3"/>
  <c r="C116" i="13"/>
  <c r="C116" i="8"/>
  <c r="C116" i="12"/>
  <c r="C116" i="9"/>
  <c r="C116" i="7"/>
  <c r="C118" i="14"/>
  <c r="C116" i="11"/>
  <c r="C116" i="10"/>
  <c r="H118" i="3" l="1"/>
  <c r="J118" i="3" s="1"/>
  <c r="I119" i="7"/>
  <c r="H119" i="3" s="1"/>
  <c r="J119" i="3" s="1"/>
  <c r="I117" i="7"/>
  <c r="H117" i="3" s="1"/>
  <c r="J117" i="3" s="1"/>
  <c r="I116" i="7"/>
  <c r="H116" i="3" s="1"/>
  <c r="J116" i="3" s="1"/>
  <c r="B104" i="7"/>
  <c r="B104" i="10"/>
  <c r="B104" i="8"/>
  <c r="B106" i="14"/>
  <c r="B104" i="13"/>
  <c r="B104" i="12"/>
  <c r="B104" i="11"/>
  <c r="B104" i="9"/>
  <c r="B110" i="8"/>
  <c r="B110" i="10"/>
  <c r="B110" i="7"/>
  <c r="B110" i="13"/>
  <c r="B110" i="11"/>
  <c r="B112" i="14"/>
  <c r="B110" i="12"/>
  <c r="B110" i="9"/>
  <c r="A108" i="7"/>
  <c r="A108" i="9"/>
  <c r="A108" i="13"/>
  <c r="A108" i="8"/>
  <c r="A110" i="14"/>
  <c r="A108" i="11"/>
  <c r="A108" i="10"/>
  <c r="A108" i="12"/>
  <c r="D109" i="10"/>
  <c r="D109" i="9"/>
  <c r="D109" i="13"/>
  <c r="D109" i="7"/>
  <c r="D111" i="14"/>
  <c r="D109" i="12"/>
  <c r="D109" i="8"/>
  <c r="D109" i="11"/>
  <c r="A100" i="10"/>
  <c r="A100" i="8"/>
  <c r="A100" i="13"/>
  <c r="A102" i="14"/>
  <c r="A100" i="7"/>
  <c r="A100" i="11"/>
  <c r="A100" i="9"/>
  <c r="A100" i="12"/>
  <c r="B58" i="14"/>
  <c r="B56" i="13"/>
  <c r="B56" i="12"/>
  <c r="B56" i="9"/>
  <c r="B56" i="10"/>
  <c r="B56" i="11"/>
  <c r="B56" i="8"/>
  <c r="B56" i="7"/>
  <c r="A60" i="12"/>
  <c r="A60" i="13"/>
  <c r="A60" i="7"/>
  <c r="A60" i="9"/>
  <c r="A60" i="8"/>
  <c r="A60" i="11"/>
  <c r="A60" i="10"/>
  <c r="A62" i="14"/>
  <c r="B76" i="7"/>
  <c r="B76" i="9"/>
  <c r="B76" i="8"/>
  <c r="B76" i="10"/>
  <c r="B78" i="14"/>
  <c r="B76" i="13"/>
  <c r="B76" i="12"/>
  <c r="B76" i="11"/>
  <c r="A103" i="8"/>
  <c r="A103" i="9"/>
  <c r="A103" i="7"/>
  <c r="A105" i="14"/>
  <c r="A103" i="13"/>
  <c r="A103" i="12"/>
  <c r="A103" i="10"/>
  <c r="A103" i="11"/>
  <c r="B114" i="10"/>
  <c r="B116" i="14"/>
  <c r="B114" i="11"/>
  <c r="B114" i="13"/>
  <c r="B114" i="12"/>
  <c r="B114" i="9"/>
  <c r="B114" i="7"/>
  <c r="B114" i="8"/>
  <c r="A67" i="8"/>
  <c r="A67" i="7"/>
  <c r="A69" i="14"/>
  <c r="A67" i="12"/>
  <c r="A67" i="11"/>
  <c r="A67" i="13"/>
  <c r="A67" i="9"/>
  <c r="A67" i="10"/>
  <c r="D70" i="14"/>
  <c r="D68" i="10"/>
  <c r="D68" i="8"/>
  <c r="D68" i="9"/>
  <c r="D68" i="12"/>
  <c r="D68" i="7"/>
  <c r="D68" i="13"/>
  <c r="D68" i="11"/>
  <c r="A77" i="14"/>
  <c r="A75" i="13"/>
  <c r="A75" i="12"/>
  <c r="A75" i="8"/>
  <c r="A75" i="9"/>
  <c r="A75" i="7"/>
  <c r="A75" i="10"/>
  <c r="A75" i="11"/>
  <c r="D76" i="7"/>
  <c r="D76" i="10"/>
  <c r="D76" i="9"/>
  <c r="D76" i="8"/>
  <c r="D76" i="11"/>
  <c r="D76" i="13"/>
  <c r="D78" i="14"/>
  <c r="D76" i="12"/>
  <c r="A91" i="7"/>
  <c r="A93" i="14"/>
  <c r="A91" i="13"/>
  <c r="A91" i="10"/>
  <c r="A91" i="11"/>
  <c r="A91" i="12"/>
  <c r="A91" i="8"/>
  <c r="A91" i="9"/>
  <c r="A117" i="9"/>
  <c r="A117" i="13"/>
  <c r="A117" i="11"/>
  <c r="A119" i="14"/>
  <c r="A117" i="10"/>
  <c r="A117" i="8"/>
  <c r="A117" i="7"/>
  <c r="A117" i="12"/>
  <c r="A50" i="8"/>
  <c r="A52" i="14"/>
  <c r="A50" i="13"/>
  <c r="A50" i="7"/>
  <c r="A50" i="11"/>
  <c r="A50" i="10"/>
  <c r="A50" i="12"/>
  <c r="A50" i="9"/>
  <c r="B70" i="13"/>
  <c r="B70" i="12"/>
  <c r="B72" i="14"/>
  <c r="B70" i="11"/>
  <c r="B70" i="8"/>
  <c r="B70" i="10"/>
  <c r="B70" i="7"/>
  <c r="B70" i="9"/>
  <c r="B82" i="7"/>
  <c r="B82" i="12"/>
  <c r="B82" i="10"/>
  <c r="B82" i="11"/>
  <c r="B84" i="14"/>
  <c r="B82" i="13"/>
  <c r="B82" i="8"/>
  <c r="B82" i="9"/>
  <c r="A94" i="7"/>
  <c r="A94" i="11"/>
  <c r="A96" i="14"/>
  <c r="A94" i="8"/>
  <c r="A94" i="12"/>
  <c r="A94" i="10"/>
  <c r="A94" i="9"/>
  <c r="A94" i="13"/>
  <c r="A102" i="7"/>
  <c r="A102" i="10"/>
  <c r="A102" i="12"/>
  <c r="A104" i="14"/>
  <c r="A102" i="13"/>
  <c r="A102" i="9"/>
  <c r="A102" i="11"/>
  <c r="A102" i="8"/>
  <c r="A113" i="11"/>
  <c r="A113" i="10"/>
  <c r="A113" i="8"/>
  <c r="A113" i="9"/>
  <c r="A113" i="7"/>
  <c r="A115" i="14"/>
  <c r="A113" i="13"/>
  <c r="A113" i="12"/>
  <c r="B115" i="7"/>
  <c r="B115" i="8"/>
  <c r="B115" i="9"/>
  <c r="B117" i="14"/>
  <c r="B115" i="13"/>
  <c r="B115" i="10"/>
  <c r="B115" i="11"/>
  <c r="B115" i="12"/>
  <c r="A96" i="7"/>
  <c r="A96" i="10"/>
  <c r="A96" i="11"/>
  <c r="A96" i="9"/>
  <c r="A96" i="12"/>
  <c r="A96" i="8"/>
  <c r="A98" i="14"/>
  <c r="A96" i="13"/>
  <c r="D50" i="10"/>
  <c r="D52" i="14"/>
  <c r="D50" i="13"/>
  <c r="D50" i="11"/>
  <c r="D50" i="7"/>
  <c r="D50" i="9"/>
  <c r="D50" i="8"/>
  <c r="D50" i="12"/>
  <c r="D70" i="12"/>
  <c r="D70" i="11"/>
  <c r="D70" i="13"/>
  <c r="D70" i="7"/>
  <c r="D72" i="14"/>
  <c r="D70" i="9"/>
  <c r="D70" i="10"/>
  <c r="D70" i="8"/>
  <c r="B75" i="14"/>
  <c r="B73" i="13"/>
  <c r="B73" i="8"/>
  <c r="B73" i="12"/>
  <c r="B73" i="11"/>
  <c r="B73" i="9"/>
  <c r="B73" i="10"/>
  <c r="B73" i="7"/>
  <c r="D78" i="7"/>
  <c r="D78" i="12"/>
  <c r="D78" i="11"/>
  <c r="D78" i="8"/>
  <c r="D80" i="14"/>
  <c r="D78" i="9"/>
  <c r="D78" i="10"/>
  <c r="D78" i="13"/>
  <c r="D90" i="7"/>
  <c r="D90" i="8"/>
  <c r="D90" i="9"/>
  <c r="D90" i="12"/>
  <c r="D92" i="14"/>
  <c r="D90" i="13"/>
  <c r="D90" i="10"/>
  <c r="D90" i="11"/>
  <c r="D54" i="14"/>
  <c r="D52" i="13"/>
  <c r="D52" i="12"/>
  <c r="D52" i="10"/>
  <c r="D52" i="11"/>
  <c r="D52" i="7"/>
  <c r="D52" i="8"/>
  <c r="D52" i="9"/>
  <c r="D79" i="7"/>
  <c r="D79" i="13"/>
  <c r="D79" i="12"/>
  <c r="D79" i="11"/>
  <c r="D79" i="8"/>
  <c r="D79" i="9"/>
  <c r="D79" i="10"/>
  <c r="D81" i="14"/>
  <c r="A61" i="8"/>
  <c r="A61" i="13"/>
  <c r="A63" i="14"/>
  <c r="A61" i="10"/>
  <c r="A61" i="9"/>
  <c r="A61" i="7"/>
  <c r="A61" i="12"/>
  <c r="A61" i="11"/>
  <c r="B100" i="8"/>
  <c r="B100" i="13"/>
  <c r="B100" i="7"/>
  <c r="B100" i="11"/>
  <c r="B100" i="9"/>
  <c r="B100" i="10"/>
  <c r="B102" i="14"/>
  <c r="B100" i="12"/>
  <c r="A64" i="7"/>
  <c r="A64" i="8"/>
  <c r="A64" i="12"/>
  <c r="A66" i="14"/>
  <c r="A64" i="13"/>
  <c r="A64" i="11"/>
  <c r="A64" i="10"/>
  <c r="A64" i="9"/>
  <c r="B103" i="9"/>
  <c r="B103" i="10"/>
  <c r="B103" i="11"/>
  <c r="B103" i="7"/>
  <c r="B103" i="8"/>
  <c r="B105" i="14"/>
  <c r="B103" i="13"/>
  <c r="B103" i="12"/>
  <c r="A116" i="14"/>
  <c r="A114" i="12"/>
  <c r="A114" i="13"/>
  <c r="A114" i="7"/>
  <c r="A114" i="8"/>
  <c r="A114" i="10"/>
  <c r="A114" i="11"/>
  <c r="A114" i="9"/>
  <c r="B59" i="10"/>
  <c r="B61" i="14"/>
  <c r="B59" i="13"/>
  <c r="B59" i="11"/>
  <c r="B59" i="8"/>
  <c r="B59" i="12"/>
  <c r="B59" i="7"/>
  <c r="B59" i="9"/>
  <c r="B79" i="7"/>
  <c r="B79" i="8"/>
  <c r="B79" i="11"/>
  <c r="B79" i="12"/>
  <c r="B79" i="13"/>
  <c r="B79" i="9"/>
  <c r="B81" i="14"/>
  <c r="B79" i="10"/>
  <c r="B117" i="11"/>
  <c r="B117" i="10"/>
  <c r="B117" i="9"/>
  <c r="B117" i="8"/>
  <c r="B117" i="13"/>
  <c r="B119" i="14"/>
  <c r="B117" i="7"/>
  <c r="B117" i="12"/>
  <c r="A66" i="8"/>
  <c r="A66" i="13"/>
  <c r="A66" i="11"/>
  <c r="A68" i="14"/>
  <c r="A66" i="7"/>
  <c r="A66" i="10"/>
  <c r="A66" i="12"/>
  <c r="A66" i="9"/>
  <c r="A70" i="11"/>
  <c r="A70" i="8"/>
  <c r="A72" i="14"/>
  <c r="A70" i="7"/>
  <c r="A70" i="9"/>
  <c r="A70" i="13"/>
  <c r="A70" i="12"/>
  <c r="A70" i="10"/>
  <c r="B74" i="10"/>
  <c r="B76" i="14"/>
  <c r="B74" i="13"/>
  <c r="B74" i="8"/>
  <c r="B74" i="9"/>
  <c r="B74" i="7"/>
  <c r="B74" i="12"/>
  <c r="B74" i="11"/>
  <c r="A86" i="7"/>
  <c r="A86" i="8"/>
  <c r="A86" i="10"/>
  <c r="A88" i="14"/>
  <c r="A86" i="11"/>
  <c r="A86" i="9"/>
  <c r="A86" i="13"/>
  <c r="A86" i="12"/>
  <c r="B113" i="7"/>
  <c r="B113" i="10"/>
  <c r="B113" i="8"/>
  <c r="B115" i="14"/>
  <c r="B113" i="9"/>
  <c r="B113" i="13"/>
  <c r="B113" i="12"/>
  <c r="B113" i="11"/>
  <c r="B105" i="7"/>
  <c r="B105" i="13"/>
  <c r="B105" i="12"/>
  <c r="B105" i="8"/>
  <c r="B105" i="10"/>
  <c r="B107" i="14"/>
  <c r="B105" i="9"/>
  <c r="B105" i="11"/>
  <c r="A115" i="7"/>
  <c r="A115" i="12"/>
  <c r="A115" i="8"/>
  <c r="A115" i="11"/>
  <c r="A115" i="13"/>
  <c r="A115" i="10"/>
  <c r="A117" i="14"/>
  <c r="A115" i="9"/>
  <c r="A69" i="13"/>
  <c r="A69" i="7"/>
  <c r="A69" i="10"/>
  <c r="A71" i="14"/>
  <c r="A69" i="12"/>
  <c r="A69" i="11"/>
  <c r="A69" i="8"/>
  <c r="A69" i="9"/>
  <c r="A81" i="7"/>
  <c r="A81" i="11"/>
  <c r="A81" i="12"/>
  <c r="A81" i="10"/>
  <c r="A81" i="8"/>
  <c r="A81" i="9"/>
  <c r="A83" i="14"/>
  <c r="A81" i="13"/>
  <c r="A93" i="7"/>
  <c r="A93" i="12"/>
  <c r="A95" i="14"/>
  <c r="A93" i="11"/>
  <c r="A93" i="8"/>
  <c r="A93" i="10"/>
  <c r="A93" i="9"/>
  <c r="A93" i="13"/>
  <c r="B101" i="7"/>
  <c r="B101" i="9"/>
  <c r="B101" i="13"/>
  <c r="B101" i="11"/>
  <c r="B101" i="10"/>
  <c r="B101" i="8"/>
  <c r="B103" i="14"/>
  <c r="B101" i="12"/>
  <c r="D53" i="8"/>
  <c r="D55" i="14"/>
  <c r="D53" i="9"/>
  <c r="D53" i="12"/>
  <c r="D53" i="13"/>
  <c r="D53" i="10"/>
  <c r="D53" i="7"/>
  <c r="D53" i="11"/>
  <c r="D91" i="7"/>
  <c r="D91" i="12"/>
  <c r="D91" i="11"/>
  <c r="D91" i="13"/>
  <c r="D91" i="9"/>
  <c r="D93" i="14"/>
  <c r="D91" i="10"/>
  <c r="D91" i="8"/>
  <c r="A105" i="7"/>
  <c r="A105" i="13"/>
  <c r="A105" i="11"/>
  <c r="A105" i="10"/>
  <c r="A105" i="9"/>
  <c r="A107" i="14"/>
  <c r="A105" i="12"/>
  <c r="A105" i="8"/>
  <c r="B77" i="7"/>
  <c r="B79" i="14"/>
  <c r="B77" i="10"/>
  <c r="B77" i="12"/>
  <c r="B77" i="11"/>
  <c r="B77" i="13"/>
  <c r="B77" i="9"/>
  <c r="B77" i="8"/>
  <c r="I49" i="7"/>
  <c r="B118" i="14"/>
  <c r="B116" i="11"/>
  <c r="B116" i="9"/>
  <c r="B116" i="13"/>
  <c r="B116" i="10"/>
  <c r="B116" i="8"/>
  <c r="B116" i="7"/>
  <c r="B116" i="12"/>
  <c r="A104" i="7"/>
  <c r="A104" i="9"/>
  <c r="A104" i="12"/>
  <c r="A104" i="13"/>
  <c r="A106" i="14"/>
  <c r="A104" i="8"/>
  <c r="A104" i="11"/>
  <c r="A104" i="10"/>
  <c r="B112" i="11"/>
  <c r="B112" i="10"/>
  <c r="B112" i="8"/>
  <c r="B112" i="7"/>
  <c r="B114" i="14"/>
  <c r="B112" i="12"/>
  <c r="B112" i="13"/>
  <c r="B112" i="9"/>
  <c r="A119" i="11"/>
  <c r="A119" i="13"/>
  <c r="A121" i="14"/>
  <c r="A119" i="10"/>
  <c r="A119" i="12"/>
  <c r="A119" i="7"/>
  <c r="A119" i="9"/>
  <c r="A119" i="8"/>
  <c r="B52" i="13"/>
  <c r="B52" i="12"/>
  <c r="B52" i="7"/>
  <c r="B52" i="8"/>
  <c r="B52" i="10"/>
  <c r="B54" i="14"/>
  <c r="B52" i="9"/>
  <c r="B52" i="11"/>
  <c r="A56" i="10"/>
  <c r="A56" i="11"/>
  <c r="A58" i="14"/>
  <c r="A56" i="7"/>
  <c r="A56" i="8"/>
  <c r="A56" i="13"/>
  <c r="A56" i="9"/>
  <c r="A56" i="12"/>
  <c r="D69" i="12"/>
  <c r="D69" i="11"/>
  <c r="D69" i="9"/>
  <c r="D69" i="7"/>
  <c r="D69" i="13"/>
  <c r="D71" i="14"/>
  <c r="D69" i="10"/>
  <c r="D69" i="8"/>
  <c r="D77" i="7"/>
  <c r="D79" i="14"/>
  <c r="D77" i="13"/>
  <c r="D77" i="12"/>
  <c r="D77" i="11"/>
  <c r="D77" i="8"/>
  <c r="D77" i="9"/>
  <c r="D77" i="10"/>
  <c r="B107" i="7"/>
  <c r="B107" i="11"/>
  <c r="B107" i="9"/>
  <c r="B107" i="8"/>
  <c r="B107" i="12"/>
  <c r="B107" i="10"/>
  <c r="B107" i="13"/>
  <c r="B109" i="14"/>
  <c r="D121" i="14"/>
  <c r="D119" i="8"/>
  <c r="D119" i="13"/>
  <c r="D119" i="12"/>
  <c r="D119" i="9"/>
  <c r="D119" i="7"/>
  <c r="D119" i="11"/>
  <c r="D119" i="10"/>
  <c r="A57" i="14"/>
  <c r="A55" i="13"/>
  <c r="A55" i="10"/>
  <c r="A55" i="11"/>
  <c r="A55" i="12"/>
  <c r="A55" i="9"/>
  <c r="A55" i="7"/>
  <c r="A55" i="8"/>
  <c r="A59" i="12"/>
  <c r="A59" i="11"/>
  <c r="A59" i="8"/>
  <c r="A59" i="13"/>
  <c r="A59" i="10"/>
  <c r="A59" i="7"/>
  <c r="A59" i="9"/>
  <c r="A61" i="14"/>
  <c r="B63" i="7"/>
  <c r="B63" i="12"/>
  <c r="B63" i="13"/>
  <c r="B63" i="8"/>
  <c r="B63" i="10"/>
  <c r="B65" i="14"/>
  <c r="B63" i="9"/>
  <c r="B63" i="11"/>
  <c r="B71" i="10"/>
  <c r="B71" i="8"/>
  <c r="B71" i="13"/>
  <c r="B71" i="11"/>
  <c r="B71" i="12"/>
  <c r="B73" i="14"/>
  <c r="B71" i="7"/>
  <c r="B71" i="9"/>
  <c r="A79" i="7"/>
  <c r="A79" i="11"/>
  <c r="A79" i="10"/>
  <c r="A79" i="12"/>
  <c r="A79" i="9"/>
  <c r="A79" i="8"/>
  <c r="A79" i="13"/>
  <c r="A81" i="14"/>
  <c r="D92" i="7"/>
  <c r="D92" i="12"/>
  <c r="D92" i="11"/>
  <c r="D92" i="9"/>
  <c r="D94" i="14"/>
  <c r="D92" i="13"/>
  <c r="D92" i="10"/>
  <c r="D92" i="8"/>
  <c r="B106" i="7"/>
  <c r="B108" i="14"/>
  <c r="B106" i="13"/>
  <c r="B106" i="12"/>
  <c r="B106" i="11"/>
  <c r="B106" i="10"/>
  <c r="B106" i="8"/>
  <c r="B106" i="9"/>
  <c r="B50" i="8"/>
  <c r="B52" i="14"/>
  <c r="B50" i="13"/>
  <c r="B50" i="9"/>
  <c r="B50" i="11"/>
  <c r="B50" i="12"/>
  <c r="B50" i="10"/>
  <c r="B50" i="7"/>
  <c r="B54" i="7"/>
  <c r="B54" i="9"/>
  <c r="B54" i="13"/>
  <c r="B56" i="14"/>
  <c r="B54" i="11"/>
  <c r="B54" i="12"/>
  <c r="B54" i="10"/>
  <c r="B54" i="8"/>
  <c r="B58" i="10"/>
  <c r="B58" i="13"/>
  <c r="B60" i="14"/>
  <c r="B58" i="7"/>
  <c r="B58" i="8"/>
  <c r="B58" i="9"/>
  <c r="B58" i="12"/>
  <c r="B58" i="11"/>
  <c r="D69" i="14"/>
  <c r="D67" i="7"/>
  <c r="D67" i="11"/>
  <c r="D67" i="10"/>
  <c r="D67" i="8"/>
  <c r="D67" i="9"/>
  <c r="D67" i="12"/>
  <c r="D67" i="13"/>
  <c r="D75" i="13"/>
  <c r="D77" i="14"/>
  <c r="D75" i="11"/>
  <c r="D75" i="8"/>
  <c r="D75" i="10"/>
  <c r="D75" i="9"/>
  <c r="D75" i="7"/>
  <c r="D75" i="12"/>
  <c r="B86" i="7"/>
  <c r="B86" i="11"/>
  <c r="B86" i="8"/>
  <c r="B86" i="12"/>
  <c r="B88" i="14"/>
  <c r="B86" i="13"/>
  <c r="B86" i="9"/>
  <c r="B86" i="10"/>
  <c r="D95" i="7"/>
  <c r="D95" i="10"/>
  <c r="D95" i="8"/>
  <c r="D97" i="14"/>
  <c r="D95" i="9"/>
  <c r="D95" i="12"/>
  <c r="D95" i="11"/>
  <c r="D95" i="13"/>
  <c r="D117" i="9"/>
  <c r="D117" i="7"/>
  <c r="D117" i="10"/>
  <c r="D117" i="11"/>
  <c r="D119" i="14"/>
  <c r="D117" i="13"/>
  <c r="D117" i="12"/>
  <c r="D117" i="8"/>
  <c r="E8" i="17"/>
  <c r="A7" i="17" s="1"/>
  <c r="B53" i="13"/>
  <c r="B53" i="8"/>
  <c r="B53" i="10"/>
  <c r="B53" i="11"/>
  <c r="B53" i="7"/>
  <c r="B55" i="14"/>
  <c r="B53" i="12"/>
  <c r="B53" i="9"/>
  <c r="A65" i="12"/>
  <c r="A65" i="11"/>
  <c r="A65" i="9"/>
  <c r="A65" i="8"/>
  <c r="A65" i="13"/>
  <c r="A65" i="7"/>
  <c r="A65" i="10"/>
  <c r="A67" i="14"/>
  <c r="B67" i="14"/>
  <c r="B65" i="8"/>
  <c r="B65" i="7"/>
  <c r="B65" i="12"/>
  <c r="B65" i="11"/>
  <c r="B65" i="10"/>
  <c r="B65" i="13"/>
  <c r="B65" i="9"/>
  <c r="B81" i="7"/>
  <c r="B81" i="9"/>
  <c r="B83" i="14"/>
  <c r="B81" i="12"/>
  <c r="B81" i="13"/>
  <c r="B81" i="10"/>
  <c r="B81" i="8"/>
  <c r="B81" i="11"/>
  <c r="B93" i="7"/>
  <c r="B93" i="10"/>
  <c r="B95" i="14"/>
  <c r="B93" i="11"/>
  <c r="B93" i="9"/>
  <c r="B93" i="8"/>
  <c r="B93" i="13"/>
  <c r="B93" i="12"/>
  <c r="A101" i="8"/>
  <c r="A103" i="14"/>
  <c r="A101" i="13"/>
  <c r="A101" i="12"/>
  <c r="A101" i="7"/>
  <c r="A101" i="10"/>
  <c r="A101" i="9"/>
  <c r="A101" i="11"/>
  <c r="D102" i="7"/>
  <c r="D104" i="14"/>
  <c r="D102" i="11"/>
  <c r="D102" i="12"/>
  <c r="D102" i="10"/>
  <c r="D102" i="8"/>
  <c r="D102" i="9"/>
  <c r="D102" i="13"/>
  <c r="B110" i="14"/>
  <c r="B108" i="9"/>
  <c r="B108" i="10"/>
  <c r="B108" i="12"/>
  <c r="B108" i="7"/>
  <c r="B108" i="8"/>
  <c r="B108" i="13"/>
  <c r="B108" i="11"/>
  <c r="A92" i="7"/>
  <c r="A92" i="13"/>
  <c r="A92" i="12"/>
  <c r="A94" i="14"/>
  <c r="A92" i="8"/>
  <c r="A92" i="11"/>
  <c r="A92" i="9"/>
  <c r="A92" i="10"/>
  <c r="B68" i="10"/>
  <c r="B68" i="13"/>
  <c r="B70" i="14"/>
  <c r="B68" i="7"/>
  <c r="B68" i="8"/>
  <c r="B68" i="12"/>
  <c r="B68" i="11"/>
  <c r="B68" i="9"/>
  <c r="A87" i="7"/>
  <c r="A87" i="9"/>
  <c r="A87" i="12"/>
  <c r="A87" i="10"/>
  <c r="A89" i="14"/>
  <c r="A87" i="8"/>
  <c r="A87" i="11"/>
  <c r="A87" i="13"/>
  <c r="A116" i="8"/>
  <c r="A116" i="7"/>
  <c r="A116" i="9"/>
  <c r="A116" i="10"/>
  <c r="A116" i="13"/>
  <c r="A118" i="14"/>
  <c r="A116" i="12"/>
  <c r="A116" i="11"/>
  <c r="B60" i="13"/>
  <c r="B60" i="12"/>
  <c r="B60" i="7"/>
  <c r="B62" i="14"/>
  <c r="B60" i="8"/>
  <c r="B60" i="11"/>
  <c r="B60" i="9"/>
  <c r="B60" i="10"/>
  <c r="B80" i="7"/>
  <c r="B80" i="9"/>
  <c r="B82" i="14"/>
  <c r="B80" i="10"/>
  <c r="B80" i="8"/>
  <c r="B80" i="13"/>
  <c r="B80" i="12"/>
  <c r="B80" i="11"/>
  <c r="A107" i="11"/>
  <c r="A107" i="9"/>
  <c r="A109" i="14"/>
  <c r="A107" i="13"/>
  <c r="A107" i="8"/>
  <c r="A107" i="7"/>
  <c r="A107" i="12"/>
  <c r="A107" i="10"/>
  <c r="B51" i="12"/>
  <c r="B53" i="14"/>
  <c r="B51" i="9"/>
  <c r="B51" i="11"/>
  <c r="B51" i="10"/>
  <c r="B51" i="13"/>
  <c r="B51" i="8"/>
  <c r="B51" i="7"/>
  <c r="A71" i="12"/>
  <c r="A71" i="10"/>
  <c r="A71" i="13"/>
  <c r="A71" i="8"/>
  <c r="A71" i="11"/>
  <c r="A71" i="9"/>
  <c r="A73" i="14"/>
  <c r="A71" i="7"/>
  <c r="A83" i="7"/>
  <c r="A83" i="10"/>
  <c r="A83" i="11"/>
  <c r="A83" i="9"/>
  <c r="A83" i="12"/>
  <c r="A83" i="13"/>
  <c r="A85" i="14"/>
  <c r="A83" i="8"/>
  <c r="B95" i="7"/>
  <c r="B95" i="10"/>
  <c r="B95" i="9"/>
  <c r="B97" i="14"/>
  <c r="B95" i="13"/>
  <c r="B95" i="11"/>
  <c r="B95" i="8"/>
  <c r="B95" i="12"/>
  <c r="A106" i="7"/>
  <c r="A108" i="14"/>
  <c r="A106" i="13"/>
  <c r="A106" i="12"/>
  <c r="A106" i="10"/>
  <c r="A106" i="11"/>
  <c r="A106" i="9"/>
  <c r="A106" i="8"/>
  <c r="B78" i="7"/>
  <c r="B78" i="13"/>
  <c r="B78" i="8"/>
  <c r="B78" i="10"/>
  <c r="B78" i="9"/>
  <c r="B78" i="11"/>
  <c r="B78" i="12"/>
  <c r="B80" i="14"/>
  <c r="B90" i="7"/>
  <c r="B90" i="10"/>
  <c r="B90" i="8"/>
  <c r="B90" i="13"/>
  <c r="B90" i="9"/>
  <c r="B90" i="11"/>
  <c r="B92" i="14"/>
  <c r="B90" i="12"/>
  <c r="D51" i="14"/>
  <c r="D49" i="13"/>
  <c r="D49" i="9"/>
  <c r="D49" i="10"/>
  <c r="D49" i="11"/>
  <c r="D49" i="7"/>
  <c r="D49" i="8"/>
  <c r="D49" i="12"/>
  <c r="L17" i="6"/>
  <c r="I24" i="6"/>
  <c r="L34" i="6"/>
  <c r="L20" i="6"/>
  <c r="I27" i="6"/>
  <c r="I36" i="6"/>
  <c r="L22" i="6"/>
  <c r="I30" i="6"/>
  <c r="L25" i="6"/>
  <c r="I32" i="6"/>
  <c r="L21" i="6"/>
  <c r="L32" i="6"/>
  <c r="L18" i="6"/>
  <c r="L28" i="6"/>
  <c r="I34" i="6"/>
  <c r="I17" i="6"/>
  <c r="L26" i="6"/>
  <c r="L36" i="6"/>
  <c r="L24" i="6"/>
  <c r="I22" i="6"/>
  <c r="L29" i="6"/>
  <c r="I25" i="6"/>
  <c r="I31" i="6"/>
  <c r="L19" i="6"/>
  <c r="I35" i="6"/>
  <c r="L30" i="6"/>
  <c r="L23" i="6"/>
  <c r="L33" i="6"/>
  <c r="I18" i="6"/>
  <c r="I26" i="6"/>
  <c r="L35" i="6"/>
  <c r="L27" i="6"/>
  <c r="I29" i="6"/>
  <c r="I21" i="6"/>
  <c r="L31" i="6"/>
  <c r="I23" i="6"/>
  <c r="I19" i="6"/>
  <c r="I28" i="6"/>
  <c r="I20" i="6"/>
  <c r="I33" i="6"/>
  <c r="B84" i="7"/>
  <c r="B84" i="12"/>
  <c r="B84" i="8"/>
  <c r="B84" i="10"/>
  <c r="B84" i="13"/>
  <c r="B86" i="14"/>
  <c r="B84" i="11"/>
  <c r="B84" i="9"/>
  <c r="B96" i="7"/>
  <c r="B98" i="14"/>
  <c r="B96" i="13"/>
  <c r="B96" i="8"/>
  <c r="B96" i="12"/>
  <c r="B96" i="11"/>
  <c r="B96" i="10"/>
  <c r="B96" i="9"/>
  <c r="B57" i="8"/>
  <c r="B57" i="9"/>
  <c r="B59" i="14"/>
  <c r="B57" i="13"/>
  <c r="B57" i="7"/>
  <c r="B57" i="10"/>
  <c r="B57" i="12"/>
  <c r="B57" i="11"/>
  <c r="B69" i="11"/>
  <c r="B69" i="8"/>
  <c r="B69" i="13"/>
  <c r="B69" i="10"/>
  <c r="B69" i="7"/>
  <c r="B71" i="14"/>
  <c r="B69" i="9"/>
  <c r="B69" i="12"/>
  <c r="A73" i="9"/>
  <c r="A73" i="12"/>
  <c r="A73" i="8"/>
  <c r="A73" i="7"/>
  <c r="A75" i="14"/>
  <c r="A73" i="13"/>
  <c r="A73" i="11"/>
  <c r="A73" i="10"/>
  <c r="A85" i="7"/>
  <c r="A85" i="10"/>
  <c r="A85" i="13"/>
  <c r="A85" i="8"/>
  <c r="A87" i="14"/>
  <c r="A85" i="11"/>
  <c r="A85" i="9"/>
  <c r="A85" i="12"/>
  <c r="B97" i="7"/>
  <c r="B97" i="10"/>
  <c r="B99" i="14"/>
  <c r="B97" i="9"/>
  <c r="B97" i="13"/>
  <c r="B97" i="11"/>
  <c r="B97" i="8"/>
  <c r="B97" i="12"/>
  <c r="B88" i="7"/>
  <c r="B90" i="14"/>
  <c r="B88" i="13"/>
  <c r="B88" i="11"/>
  <c r="B88" i="12"/>
  <c r="B88" i="10"/>
  <c r="B88" i="8"/>
  <c r="B88" i="9"/>
  <c r="D65" i="10"/>
  <c r="D65" i="8"/>
  <c r="D65" i="12"/>
  <c r="D65" i="11"/>
  <c r="D65" i="13"/>
  <c r="D67" i="14"/>
  <c r="D65" i="7"/>
  <c r="D65" i="9"/>
  <c r="D71" i="10"/>
  <c r="D71" i="8"/>
  <c r="D71" i="9"/>
  <c r="D71" i="11"/>
  <c r="D71" i="12"/>
  <c r="D73" i="14"/>
  <c r="D71" i="7"/>
  <c r="D71" i="13"/>
  <c r="A112" i="13"/>
  <c r="A112" i="8"/>
  <c r="A112" i="9"/>
  <c r="A112" i="11"/>
  <c r="A112" i="12"/>
  <c r="A112" i="7"/>
  <c r="A112" i="10"/>
  <c r="A114" i="14"/>
  <c r="B119" i="10"/>
  <c r="B119" i="11"/>
  <c r="B119" i="8"/>
  <c r="B119" i="9"/>
  <c r="B119" i="7"/>
  <c r="B121" i="14"/>
  <c r="B119" i="13"/>
  <c r="B119" i="12"/>
  <c r="B64" i="7"/>
  <c r="B66" i="14"/>
  <c r="B64" i="10"/>
  <c r="B64" i="11"/>
  <c r="B64" i="9"/>
  <c r="B64" i="8"/>
  <c r="B64" i="13"/>
  <c r="B64" i="12"/>
  <c r="D89" i="7"/>
  <c r="D89" i="10"/>
  <c r="D89" i="8"/>
  <c r="D91" i="14"/>
  <c r="D89" i="11"/>
  <c r="D89" i="9"/>
  <c r="D89" i="12"/>
  <c r="D89" i="13"/>
  <c r="A52" i="11"/>
  <c r="A52" i="10"/>
  <c r="A52" i="7"/>
  <c r="A52" i="8"/>
  <c r="A52" i="13"/>
  <c r="A52" i="12"/>
  <c r="A52" i="9"/>
  <c r="A54" i="14"/>
  <c r="A80" i="7"/>
  <c r="A80" i="9"/>
  <c r="A80" i="13"/>
  <c r="A80" i="12"/>
  <c r="A80" i="8"/>
  <c r="A82" i="14"/>
  <c r="A80" i="11"/>
  <c r="A80" i="10"/>
  <c r="D108" i="7"/>
  <c r="D108" i="11"/>
  <c r="D108" i="8"/>
  <c r="D108" i="10"/>
  <c r="D108" i="9"/>
  <c r="D108" i="13"/>
  <c r="D110" i="14"/>
  <c r="D108" i="12"/>
  <c r="D74" i="14"/>
  <c r="D72" i="11"/>
  <c r="D72" i="9"/>
  <c r="D72" i="8"/>
  <c r="D72" i="7"/>
  <c r="D72" i="12"/>
  <c r="D72" i="13"/>
  <c r="D72" i="10"/>
  <c r="B83" i="7"/>
  <c r="B83" i="13"/>
  <c r="B83" i="10"/>
  <c r="B83" i="8"/>
  <c r="B85" i="14"/>
  <c r="B83" i="12"/>
  <c r="B83" i="9"/>
  <c r="B83" i="11"/>
  <c r="A95" i="7"/>
  <c r="A95" i="9"/>
  <c r="A95" i="13"/>
  <c r="A95" i="10"/>
  <c r="A95" i="12"/>
  <c r="A95" i="11"/>
  <c r="A97" i="14"/>
  <c r="A95" i="8"/>
  <c r="D107" i="7"/>
  <c r="D107" i="10"/>
  <c r="D107" i="12"/>
  <c r="D109" i="14"/>
  <c r="D107" i="11"/>
  <c r="D107" i="9"/>
  <c r="D107" i="8"/>
  <c r="D107" i="13"/>
  <c r="A54" i="11"/>
  <c r="A54" i="10"/>
  <c r="A54" i="8"/>
  <c r="A54" i="9"/>
  <c r="A54" i="13"/>
  <c r="A54" i="12"/>
  <c r="A56" i="14"/>
  <c r="A54" i="7"/>
  <c r="A58" i="8"/>
  <c r="A58" i="12"/>
  <c r="A58" i="10"/>
  <c r="A58" i="11"/>
  <c r="A58" i="9"/>
  <c r="A60" i="14"/>
  <c r="A58" i="13"/>
  <c r="A58" i="7"/>
  <c r="A78" i="7"/>
  <c r="A80" i="14"/>
  <c r="A78" i="8"/>
  <c r="A78" i="12"/>
  <c r="A78" i="10"/>
  <c r="A78" i="9"/>
  <c r="A78" i="13"/>
  <c r="A78" i="11"/>
  <c r="A90" i="7"/>
  <c r="A90" i="10"/>
  <c r="A90" i="9"/>
  <c r="A90" i="11"/>
  <c r="A90" i="8"/>
  <c r="A90" i="12"/>
  <c r="A92" i="14"/>
  <c r="A90" i="13"/>
  <c r="A84" i="7"/>
  <c r="A84" i="12"/>
  <c r="A84" i="11"/>
  <c r="A84" i="13"/>
  <c r="A86" i="14"/>
  <c r="A84" i="8"/>
  <c r="A84" i="9"/>
  <c r="A84" i="10"/>
  <c r="D54" i="12"/>
  <c r="D54" i="13"/>
  <c r="D56" i="14"/>
  <c r="D54" i="11"/>
  <c r="D54" i="9"/>
  <c r="D54" i="8"/>
  <c r="D54" i="10"/>
  <c r="D54" i="7"/>
  <c r="B61" i="9"/>
  <c r="B61" i="13"/>
  <c r="B61" i="12"/>
  <c r="B61" i="8"/>
  <c r="B61" i="11"/>
  <c r="B61" i="10"/>
  <c r="B63" i="14"/>
  <c r="B61" i="7"/>
  <c r="D66" i="10"/>
  <c r="D68" i="14"/>
  <c r="D66" i="13"/>
  <c r="D66" i="11"/>
  <c r="D66" i="9"/>
  <c r="D66" i="8"/>
  <c r="D66" i="7"/>
  <c r="D66" i="12"/>
  <c r="D74" i="12"/>
  <c r="D74" i="13"/>
  <c r="D74" i="10"/>
  <c r="D74" i="8"/>
  <c r="D74" i="11"/>
  <c r="D74" i="9"/>
  <c r="D76" i="14"/>
  <c r="D74" i="7"/>
  <c r="B85" i="7"/>
  <c r="B85" i="8"/>
  <c r="B85" i="10"/>
  <c r="B85" i="9"/>
  <c r="B85" i="12"/>
  <c r="B85" i="13"/>
  <c r="B85" i="11"/>
  <c r="B87" i="14"/>
  <c r="D94" i="7"/>
  <c r="D94" i="13"/>
  <c r="D94" i="10"/>
  <c r="D94" i="8"/>
  <c r="D96" i="14"/>
  <c r="D94" i="9"/>
  <c r="D94" i="12"/>
  <c r="D94" i="11"/>
  <c r="A88" i="7"/>
  <c r="A88" i="11"/>
  <c r="A90" i="14"/>
  <c r="A88" i="12"/>
  <c r="A88" i="13"/>
  <c r="A88" i="8"/>
  <c r="A88" i="10"/>
  <c r="A88" i="9"/>
  <c r="D73" i="10"/>
  <c r="D73" i="11"/>
  <c r="D75" i="14"/>
  <c r="D73" i="7"/>
  <c r="D73" i="13"/>
  <c r="D73" i="9"/>
  <c r="D73" i="8"/>
  <c r="D73" i="12"/>
  <c r="B92" i="7"/>
  <c r="B94" i="14"/>
  <c r="B92" i="13"/>
  <c r="B92" i="12"/>
  <c r="B92" i="11"/>
  <c r="B92" i="8"/>
  <c r="B92" i="10"/>
  <c r="B92" i="9"/>
  <c r="A72" i="11"/>
  <c r="A72" i="12"/>
  <c r="A72" i="9"/>
  <c r="A72" i="10"/>
  <c r="A72" i="7"/>
  <c r="A72" i="8"/>
  <c r="A74" i="14"/>
  <c r="A72" i="13"/>
  <c r="B55" i="10"/>
  <c r="B55" i="9"/>
  <c r="B55" i="12"/>
  <c r="B55" i="11"/>
  <c r="B55" i="7"/>
  <c r="B57" i="14"/>
  <c r="B55" i="13"/>
  <c r="B55" i="8"/>
  <c r="B87" i="7"/>
  <c r="B87" i="13"/>
  <c r="B87" i="10"/>
  <c r="B89" i="14"/>
  <c r="B87" i="12"/>
  <c r="B87" i="11"/>
  <c r="B87" i="9"/>
  <c r="B87" i="8"/>
  <c r="B64" i="14"/>
  <c r="B62" i="8"/>
  <c r="B62" i="9"/>
  <c r="B62" i="13"/>
  <c r="B62" i="10"/>
  <c r="B62" i="7"/>
  <c r="B62" i="11"/>
  <c r="B62" i="12"/>
  <c r="A74" i="13"/>
  <c r="A74" i="12"/>
  <c r="A74" i="7"/>
  <c r="A74" i="11"/>
  <c r="A74" i="10"/>
  <c r="A74" i="8"/>
  <c r="A74" i="9"/>
  <c r="A76" i="14"/>
  <c r="A98" i="7"/>
  <c r="A98" i="9"/>
  <c r="A100" i="14"/>
  <c r="A98" i="12"/>
  <c r="A98" i="13"/>
  <c r="A98" i="8"/>
  <c r="A98" i="10"/>
  <c r="A98" i="11"/>
  <c r="A77" i="7"/>
  <c r="A77" i="11"/>
  <c r="A77" i="13"/>
  <c r="A77" i="9"/>
  <c r="A77" i="12"/>
  <c r="A77" i="10"/>
  <c r="A77" i="8"/>
  <c r="A79" i="14"/>
  <c r="B89" i="7"/>
  <c r="B89" i="8"/>
  <c r="B89" i="12"/>
  <c r="B89" i="11"/>
  <c r="B89" i="9"/>
  <c r="B89" i="10"/>
  <c r="B89" i="13"/>
  <c r="B91" i="14"/>
  <c r="A97" i="7"/>
  <c r="A97" i="11"/>
  <c r="A97" i="10"/>
  <c r="A97" i="9"/>
  <c r="A97" i="8"/>
  <c r="A99" i="14"/>
  <c r="A97" i="13"/>
  <c r="A97" i="12"/>
  <c r="A89" i="7"/>
  <c r="A89" i="10"/>
  <c r="A89" i="8"/>
  <c r="A89" i="13"/>
  <c r="A89" i="9"/>
  <c r="A89" i="12"/>
  <c r="A91" i="14"/>
  <c r="A89" i="11"/>
  <c r="D116" i="13"/>
  <c r="D116" i="12"/>
  <c r="D116" i="8"/>
  <c r="D116" i="9"/>
  <c r="D116" i="7"/>
  <c r="D118" i="14"/>
  <c r="D116" i="11"/>
  <c r="D116" i="10"/>
  <c r="A113" i="14"/>
  <c r="A111" i="10"/>
  <c r="A111" i="7"/>
  <c r="A111" i="12"/>
  <c r="A111" i="8"/>
  <c r="A111" i="13"/>
  <c r="A111" i="9"/>
  <c r="A111" i="11"/>
  <c r="B75" i="12"/>
  <c r="B77" i="14"/>
  <c r="B75" i="9"/>
  <c r="B75" i="11"/>
  <c r="B75" i="8"/>
  <c r="B75" i="13"/>
  <c r="B75" i="10"/>
  <c r="B75" i="7"/>
  <c r="B99" i="7"/>
  <c r="B99" i="11"/>
  <c r="B99" i="8"/>
  <c r="B99" i="13"/>
  <c r="B99" i="10"/>
  <c r="B99" i="12"/>
  <c r="B101" i="14"/>
  <c r="B99" i="9"/>
  <c r="A62" i="8"/>
  <c r="A62" i="9"/>
  <c r="A62" i="10"/>
  <c r="A62" i="13"/>
  <c r="A62" i="12"/>
  <c r="A62" i="7"/>
  <c r="A62" i="11"/>
  <c r="A64" i="14"/>
  <c r="B66" i="13"/>
  <c r="B66" i="7"/>
  <c r="B66" i="12"/>
  <c r="B66" i="11"/>
  <c r="B66" i="9"/>
  <c r="B68" i="14"/>
  <c r="B66" i="8"/>
  <c r="B66" i="10"/>
  <c r="B109" i="7"/>
  <c r="B109" i="10"/>
  <c r="B109" i="9"/>
  <c r="B111" i="14"/>
  <c r="B109" i="13"/>
  <c r="B109" i="12"/>
  <c r="B109" i="11"/>
  <c r="B109" i="8"/>
  <c r="A68" i="13"/>
  <c r="A70" i="14"/>
  <c r="A68" i="8"/>
  <c r="A68" i="11"/>
  <c r="A68" i="12"/>
  <c r="A68" i="10"/>
  <c r="A68" i="9"/>
  <c r="A68" i="7"/>
  <c r="B72" i="7"/>
  <c r="B72" i="10"/>
  <c r="B72" i="9"/>
  <c r="B72" i="13"/>
  <c r="B74" i="14"/>
  <c r="B72" i="8"/>
  <c r="B72" i="12"/>
  <c r="B72" i="11"/>
  <c r="A76" i="7"/>
  <c r="A76" i="9"/>
  <c r="A76" i="11"/>
  <c r="A78" i="14"/>
  <c r="A76" i="12"/>
  <c r="A76" i="8"/>
  <c r="A76" i="10"/>
  <c r="A76" i="13"/>
  <c r="B111" i="9"/>
  <c r="B111" i="13"/>
  <c r="B111" i="11"/>
  <c r="B113" i="14"/>
  <c r="B111" i="8"/>
  <c r="B111" i="10"/>
  <c r="B111" i="7"/>
  <c r="B111" i="12"/>
  <c r="A51" i="9"/>
  <c r="A53" i="14"/>
  <c r="A51" i="12"/>
  <c r="A51" i="11"/>
  <c r="A51" i="13"/>
  <c r="A51" i="7"/>
  <c r="A51" i="10"/>
  <c r="A51" i="8"/>
  <c r="A63" i="9"/>
  <c r="A65" i="14"/>
  <c r="A63" i="10"/>
  <c r="A63" i="12"/>
  <c r="A63" i="13"/>
  <c r="A63" i="7"/>
  <c r="A63" i="11"/>
  <c r="A63" i="8"/>
  <c r="B67" i="12"/>
  <c r="B67" i="9"/>
  <c r="B67" i="10"/>
  <c r="B67" i="8"/>
  <c r="B69" i="14"/>
  <c r="B67" i="13"/>
  <c r="B67" i="11"/>
  <c r="B67" i="7"/>
  <c r="B91" i="7"/>
  <c r="B91" i="9"/>
  <c r="B91" i="12"/>
  <c r="B91" i="8"/>
  <c r="B91" i="11"/>
  <c r="B91" i="10"/>
  <c r="B93" i="14"/>
  <c r="B91" i="13"/>
  <c r="A99" i="9"/>
  <c r="A99" i="13"/>
  <c r="A99" i="7"/>
  <c r="A99" i="12"/>
  <c r="A101" i="14"/>
  <c r="A99" i="10"/>
  <c r="A99" i="8"/>
  <c r="A99" i="11"/>
  <c r="A110" i="9"/>
  <c r="A110" i="11"/>
  <c r="A110" i="7"/>
  <c r="A112" i="14"/>
  <c r="A110" i="13"/>
  <c r="A110" i="8"/>
  <c r="A110" i="12"/>
  <c r="A110" i="10"/>
  <c r="A82" i="7"/>
  <c r="A82" i="9"/>
  <c r="A82" i="11"/>
  <c r="A84" i="14"/>
  <c r="A82" i="13"/>
  <c r="A82" i="8"/>
  <c r="A82" i="10"/>
  <c r="A82" i="12"/>
  <c r="B94" i="7"/>
  <c r="B94" i="9"/>
  <c r="B94" i="10"/>
  <c r="B94" i="12"/>
  <c r="B94" i="11"/>
  <c r="B94" i="8"/>
  <c r="B94" i="13"/>
  <c r="B96" i="14"/>
  <c r="B98" i="7"/>
  <c r="B98" i="12"/>
  <c r="B98" i="11"/>
  <c r="B98" i="10"/>
  <c r="B98" i="9"/>
  <c r="B98" i="8"/>
  <c r="B100" i="14"/>
  <c r="B98" i="13"/>
  <c r="B102" i="7"/>
  <c r="B102" i="9"/>
  <c r="B104" i="14"/>
  <c r="B102" i="11"/>
  <c r="B102" i="13"/>
  <c r="B102" i="12"/>
  <c r="B102" i="10"/>
  <c r="B102" i="8"/>
  <c r="A109" i="8"/>
  <c r="A109" i="11"/>
  <c r="A109" i="10"/>
  <c r="A109" i="13"/>
  <c r="A109" i="12"/>
  <c r="A111" i="14"/>
  <c r="A109" i="7"/>
  <c r="A109" i="9"/>
  <c r="A53" i="9"/>
  <c r="A53" i="7"/>
  <c r="A55" i="14"/>
  <c r="A53" i="8"/>
  <c r="A53" i="13"/>
  <c r="A53" i="12"/>
  <c r="A53" i="10"/>
  <c r="A53" i="11"/>
  <c r="A57" i="7"/>
  <c r="A59" i="14"/>
  <c r="A57" i="12"/>
  <c r="A57" i="13"/>
  <c r="A57" i="11"/>
  <c r="A57" i="8"/>
  <c r="A57" i="10"/>
  <c r="A57" i="9"/>
  <c r="C49" i="12"/>
  <c r="C12" i="12" s="1"/>
  <c r="B49" i="3"/>
  <c r="C49" i="7"/>
  <c r="C12" i="7" s="1"/>
  <c r="C49" i="13"/>
  <c r="C12" i="13" s="1"/>
  <c r="C51" i="14"/>
  <c r="C12" i="14" s="1"/>
  <c r="C49" i="10"/>
  <c r="C12" i="10" s="1"/>
  <c r="C49" i="8"/>
  <c r="C12" i="8" s="1"/>
  <c r="C49" i="9"/>
  <c r="C12" i="9" s="1"/>
  <c r="C49" i="11"/>
  <c r="C12" i="11" s="1"/>
  <c r="A49" i="3"/>
  <c r="C12" i="3"/>
  <c r="E33" i="1"/>
  <c r="C8" i="12" l="1"/>
  <c r="D12" i="12"/>
  <c r="D8" i="12" s="1"/>
  <c r="C8" i="8"/>
  <c r="D12" i="8"/>
  <c r="D8" i="8" s="1"/>
  <c r="C8" i="10"/>
  <c r="D12" i="10"/>
  <c r="D8" i="10" s="1"/>
  <c r="D12" i="14"/>
  <c r="D8" i="14" s="1"/>
  <c r="C8" i="14"/>
  <c r="D12" i="11"/>
  <c r="D8" i="11" s="1"/>
  <c r="C8" i="11"/>
  <c r="C8" i="13"/>
  <c r="D12" i="13"/>
  <c r="D8" i="13" s="1"/>
  <c r="D12" i="7"/>
  <c r="D8" i="7" s="1"/>
  <c r="C8" i="7"/>
  <c r="C8" i="3"/>
  <c r="D12" i="3"/>
  <c r="D8" i="3" s="1"/>
  <c r="A49" i="10"/>
  <c r="A8" i="10" s="1"/>
  <c r="A49" i="8"/>
  <c r="A8" i="8" s="1"/>
  <c r="A49" i="9"/>
  <c r="A8" i="9" s="1"/>
  <c r="A49" i="13"/>
  <c r="A8" i="13" s="1"/>
  <c r="A49" i="11"/>
  <c r="A8" i="11" s="1"/>
  <c r="A49" i="7"/>
  <c r="A8" i="7" s="1"/>
  <c r="A51" i="14"/>
  <c r="A8" i="14" s="1"/>
  <c r="A49" i="12"/>
  <c r="A8" i="12" s="1"/>
  <c r="A8" i="3"/>
  <c r="B51" i="14"/>
  <c r="B8" i="14" s="1"/>
  <c r="B49" i="8"/>
  <c r="B8" i="8" s="1"/>
  <c r="B49" i="12"/>
  <c r="B8" i="12" s="1"/>
  <c r="B49" i="13"/>
  <c r="B8" i="13" s="1"/>
  <c r="B49" i="9"/>
  <c r="B8" i="9" s="1"/>
  <c r="B49" i="11"/>
  <c r="B8" i="11" s="1"/>
  <c r="B49" i="10"/>
  <c r="B8" i="10" s="1"/>
  <c r="B49" i="7"/>
  <c r="B8" i="7" s="1"/>
  <c r="B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J21" i="6"/>
  <c r="K21" i="6" s="1"/>
  <c r="M28" i="6"/>
  <c r="N28" i="6" s="1"/>
  <c r="M33" i="6"/>
  <c r="N33" i="6" s="1"/>
  <c r="J18" i="6"/>
  <c r="K18" i="6" s="1"/>
  <c r="M35" i="6"/>
  <c r="N35" i="6" s="1"/>
  <c r="M23" i="6"/>
  <c r="N23" i="6" s="1"/>
  <c r="J32" i="6"/>
  <c r="K32" i="6" s="1"/>
  <c r="M22" i="6"/>
  <c r="N22" i="6" s="1"/>
  <c r="M20" i="6"/>
  <c r="N20" i="6" s="1"/>
  <c r="M31" i="6"/>
  <c r="N31" i="6" s="1"/>
  <c r="J27" i="6"/>
  <c r="K27" i="6" s="1"/>
  <c r="J36" i="6"/>
  <c r="K36" i="6" s="1"/>
  <c r="M30" i="6"/>
  <c r="N30" i="6" s="1"/>
  <c r="J26" i="6"/>
  <c r="K26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4" i="6"/>
  <c r="K34" i="6" s="1"/>
  <c r="J31" i="6"/>
  <c r="K31" i="6" s="1"/>
  <c r="M19" i="6"/>
  <c r="N19" i="6" s="1"/>
  <c r="M21" i="6"/>
  <c r="N21" i="6" s="1"/>
  <c r="M17" i="6"/>
  <c r="N17" i="6" s="1"/>
  <c r="M34" i="6"/>
  <c r="N34" i="6" s="1"/>
  <c r="H49" i="3"/>
  <c r="C8" i="9"/>
  <c r="D12" i="9"/>
  <c r="D8" i="9" s="1"/>
  <c r="A7" i="8" l="1"/>
  <c r="A7" i="12"/>
  <c r="A7" i="14"/>
  <c r="A7" i="7"/>
  <c r="A7" i="11"/>
  <c r="J49" i="3"/>
  <c r="A7" i="13"/>
  <c r="A7" i="9"/>
  <c r="A7" i="3"/>
  <c r="A7" i="10"/>
  <c r="E26" i="1"/>
  <c r="E28" i="1"/>
  <c r="E30" i="1"/>
  <c r="E21" i="1"/>
  <c r="E25" i="1"/>
  <c r="E24" i="1"/>
  <c r="E23" i="1"/>
  <c r="E20" i="1"/>
  <c r="E27" i="1"/>
  <c r="E8" i="1" l="1"/>
  <c r="I105" i="7" l="1"/>
  <c r="H105" i="3" s="1"/>
  <c r="J105" i="3" s="1"/>
  <c r="H109" i="3" l="1"/>
  <c r="J109" i="3" s="1"/>
  <c r="I110" i="7"/>
  <c r="I86" i="7"/>
  <c r="H86" i="3" s="1"/>
  <c r="J86" i="3" s="1"/>
  <c r="I106" i="7"/>
  <c r="H106" i="3" s="1"/>
  <c r="J106" i="3" s="1"/>
  <c r="I62" i="7"/>
  <c r="H62" i="3" s="1"/>
  <c r="J62" i="3" s="1"/>
  <c r="I60" i="7"/>
  <c r="H60" i="3" s="1"/>
  <c r="J60" i="3" s="1"/>
  <c r="I57" i="7"/>
  <c r="H57" i="3" s="1"/>
  <c r="J57" i="3" s="1"/>
  <c r="I87" i="7"/>
  <c r="H87" i="3" s="1"/>
  <c r="J87" i="3" s="1"/>
  <c r="I88" i="7"/>
  <c r="H88" i="3" s="1"/>
  <c r="J88" i="3" s="1"/>
  <c r="I80" i="7"/>
  <c r="H80" i="3" s="1"/>
  <c r="J80" i="3" s="1"/>
  <c r="I59" i="7"/>
  <c r="H59" i="3" s="1"/>
  <c r="J59" i="3" s="1"/>
  <c r="I58" i="7"/>
  <c r="H58" i="3" s="1"/>
  <c r="J58" i="3" s="1"/>
  <c r="I104" i="7"/>
  <c r="H104" i="3" s="1"/>
  <c r="J104" i="3" s="1"/>
  <c r="I56" i="7"/>
  <c r="H56" i="3" s="1"/>
  <c r="J56" i="3" s="1"/>
  <c r="I99" i="7"/>
  <c r="H99" i="3" s="1"/>
  <c r="J99" i="3" s="1"/>
  <c r="I100" i="7"/>
  <c r="H100" i="3" s="1"/>
  <c r="J100" i="3" s="1"/>
  <c r="I55" i="7"/>
  <c r="H55" i="3" s="1"/>
  <c r="J55" i="3" s="1"/>
  <c r="I83" i="7"/>
  <c r="H83" i="3" s="1"/>
  <c r="J83" i="3" s="1"/>
  <c r="I85" i="7"/>
  <c r="H85" i="3" s="1"/>
  <c r="J85" i="3" s="1"/>
  <c r="I81" i="7"/>
  <c r="H81" i="3" s="1"/>
  <c r="J81" i="3" s="1"/>
  <c r="I93" i="7"/>
  <c r="H93" i="3" s="1"/>
  <c r="J93" i="3" s="1"/>
  <c r="I61" i="7"/>
  <c r="H61" i="3" s="1"/>
  <c r="J61" i="3" s="1"/>
  <c r="I51" i="7"/>
  <c r="I63" i="7"/>
  <c r="H63" i="3" s="1"/>
  <c r="J63" i="3" s="1"/>
  <c r="I96" i="7"/>
  <c r="H96" i="3" s="1"/>
  <c r="J96" i="3" s="1"/>
  <c r="I64" i="7"/>
  <c r="H64" i="3" s="1"/>
  <c r="J64" i="3" s="1"/>
  <c r="I97" i="7"/>
  <c r="H97" i="3" s="1"/>
  <c r="J97" i="3" s="1"/>
  <c r="I98" i="7"/>
  <c r="H98" i="3" s="1"/>
  <c r="J98" i="3" s="1"/>
  <c r="I84" i="7"/>
  <c r="H84" i="3" s="1"/>
  <c r="J84" i="3" s="1"/>
  <c r="I103" i="7"/>
  <c r="H103" i="3" s="1"/>
  <c r="J103" i="3" s="1"/>
  <c r="I101" i="7"/>
  <c r="H101" i="3" s="1"/>
  <c r="J101" i="3" s="1"/>
  <c r="I82" i="7"/>
  <c r="H82" i="3" s="1"/>
  <c r="J82" i="3" s="1"/>
  <c r="I112" i="7" l="1"/>
  <c r="H110" i="3"/>
  <c r="J110" i="3" s="1"/>
  <c r="I111" i="7"/>
  <c r="H111" i="3" s="1"/>
  <c r="J111" i="3" s="1"/>
  <c r="H112" i="3"/>
  <c r="J112" i="3" s="1"/>
  <c r="I113" i="7"/>
  <c r="H113" i="3" s="1"/>
  <c r="J113" i="3" s="1"/>
  <c r="I115" i="7"/>
  <c r="H115" i="3" s="1"/>
  <c r="J115" i="3" s="1"/>
  <c r="I114" i="7"/>
  <c r="H114" i="3" s="1"/>
  <c r="J114" i="3" s="1"/>
  <c r="H51" i="3"/>
  <c r="I8" i="7"/>
  <c r="K8" i="17"/>
  <c r="J51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<sst xmlns="http://schemas.openxmlformats.org/spreadsheetml/2006/main" count="3122" uniqueCount="437">
  <si>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</si>
  <si>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</si>
  <si>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</si>
  <si>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</si>
  <si>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</si>
  <si>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</si>
  <si>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</si>
  <si>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</si>
  <si>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</si>
  <si>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</si>
  <si>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</si>
  <si>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</si>
  <si>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</si>
  <si>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</si>
  <si>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</si>
  <si>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</si>
  <si>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</si>
  <si>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</si>
  <si>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</si>
  <si>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</si>
  <si>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</si>
  <si>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</si>
  <si>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</si>
  <si>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</si>
  <si>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</si>
  <si>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</si>
  <si>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</si>
  <si>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</si>
  <si>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</si>
  <si>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</si>
  <si>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</si>
  <si>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</si>
  <si>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</si>
  <si>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</si>
  <si>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</si>
  <si>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</si>
  <si>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</si>
  <si>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</si>
  <si>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</si>
  <si>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</si>
  <si>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</si>
  <si>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</si>
  <si>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</si>
  <si>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</si>
  <si>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</si>
  <si>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</si>
  <si>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</si>
  <si>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</si>
  <si>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</si>
  <si>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</si>
  <si>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</si>
  <si>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</si>
  <si>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</si>
  <si>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</si>
  <si>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</si>
  <si>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</si>
  <si>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</si>
  <si>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</si>
  <si>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</si>
  <si>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</si>
  <si>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</si>
  <si>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</si>
  <si>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</si>
  <si>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</si>
  <si>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</si>
  <si>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</si>
  <si>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</si>
  <si>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</si>
  <si>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</si>
  <si>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</si>
  <si>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</si>
  <si>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</si>
  <si>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</si>
  <si>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</si>
  <si>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</si>
  <si>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</si>
  <si>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</si>
  <si>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</si>
  <si>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</si>
  <si>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</si>
  <si>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</si>
  <si>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</si>
  <si>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</si>
  <si>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</si>
  <si>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</si>
  <si>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</si>
  <si>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</si>
  <si>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</si>
  <si>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</si>
  <si>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</si>
  <si>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</si>
  <si>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</si>
  <si>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</si>
  <si>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</si>
  <si>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</si>
  <si>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</si>
  <si>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</si>
  <si>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</si>
  <si>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</si>
  <si>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</si>
  <si>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</si>
  <si>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</si>
  <si>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</si>
  <si>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</si>
  <si>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</si>
  <si>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</si>
  <si>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</si>
  <si>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</si>
  <si>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</si>
  <si>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</si>
  <si>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</si>
  <si>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</si>
  <si>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</si>
  <si>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</si>
  <si>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</si>
  <si>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</si>
  <si>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</si>
  <si>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</si>
  <si>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</si>
  <si>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</si>
  <si>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</si>
  <si>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</si>
  <si>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</si>
  <si>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</si>
  <si>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</si>
  <si>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</si>
  <si>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</si>
  <si>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</si>
  <si>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</si>
  <si>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</si>
  <si>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</si>
  <si>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</si>
  <si>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</si>
  <si>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</si>
  <si>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</si>
  <si>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</si>
  <si>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</si>
  <si>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</si>
  <si>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</si>
  <si>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</si>
  <si>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</si>
  <si>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</si>
  <si>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</si>
  <si>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</si>
  <si>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</si>
  <si>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</si>
  <si>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</si>
  <si>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</si>
  <si>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</si>
  <si>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</si>
  <si>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</si>
  <si>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</si>
  <si>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</si>
  <si>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</si>
  <si>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</si>
  <si>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</si>
  <si>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</si>
  <si>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</si>
  <si>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</si>
  <si>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</si>
  <si>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</si>
  <si>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</si>
  <si>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</si>
  <si>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</si>
  <si>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</si>
  <si>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</si>
  <si>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</si>
  <si>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</si>
  <si>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</si>
  <si>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</si>
  <si>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</si>
  <si>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</si>
  <si>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</si>
  <si>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</si>
  <si>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</si>
  <si>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</si>
  <si>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</si>
  <si>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</si>
  <si>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</si>
  <si>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</si>
  <si>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</si>
  <si>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</si>
  <si>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</si>
  <si>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</si>
  <si>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</si>
  <si>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</si>
  <si>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</si>
  <si>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</si>
  <si>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</si>
  <si>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</si>
  <si>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</si>
  <si>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</si>
  <si>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</si>
  <si>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</si>
  <si>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</si>
  <si>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</si>
  <si>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</si>
  <si>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</si>
  <si>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</si>
  <si>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</si>
  <si>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</si>
  <si>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</si>
  <si>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</si>
  <si>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</si>
  <si>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</si>
  <si>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</si>
  <si>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</si>
  <si>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</si>
  <si>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</si>
  <si>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</si>
  <si>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</si>
  <si>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</si>
  <si>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</si>
  <si>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</si>
  <si>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</si>
  <si>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</si>
  <si>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</si>
  <si>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</si>
  <si>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</si>
  <si>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</si>
  <si>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</si>
  <si>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</si>
  <si>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</si>
  <si>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</si>
  <si>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</si>
  <si>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</si>
  <si>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</si>
  <si>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</si>
  <si>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</si>
  <si>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</si>
  <si>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</si>
  <si>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</si>
  <si>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</si>
  <si>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</si>
  <si>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</si>
  <si>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</si>
  <si>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</si>
  <si>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</si>
  <si>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SO_3.01 LTS Storage &amp; Entry_LTS Pipelines, Storage &amp; Entry_PRS_Project/Activity Description_Other__Aylesham PRS</t>
  </si>
  <si>
    <t>SO_3.01 LTS Storage &amp; Entry_LTS Pipelines, Storage &amp; Entry_PRS_Project/Activity Description_Other__Battle PRS - System 1</t>
  </si>
  <si>
    <t>SO_3.01 LTS Storage &amp; Entry_LTS Pipelines, Storage &amp; Entry_PRS_Project/Activity Description_Other__Battle PRS - System 2</t>
  </si>
  <si>
    <t>SO_3.01 LTS Storage &amp; Entry_LTS Pipelines, Storage &amp; Entry_PRS_Project/Activity Description_Other__Boxhill PRS</t>
  </si>
  <si>
    <t>SO_3.01 LTS Storage &amp; Entry_LTS Pipelines, Storage &amp; Entry_PRS_Project/Activity Description_Other__Braishfield C</t>
  </si>
  <si>
    <t>SO_3.01 LTS Storage &amp; Entry_LTS Pipelines, Storage &amp; Entry_PRS_Project/Activity Description_Other__Gillingham</t>
  </si>
  <si>
    <t>SO_3.01 LTS Storage &amp; Entry_LTS Pipelines, Storage &amp; Entry_PRS_Project/Activity Description_Other__Godstone PRS</t>
  </si>
  <si>
    <t>SO_3.01 LTS Storage &amp; Entry_LTS Pipelines, Storage &amp; Entry_PRS_Project/Activity Description_Other__Hillside</t>
  </si>
  <si>
    <t>SO_3.01 LTS Storage &amp; Entry_LTS Pipelines, Storage &amp; Entry_PRS_Project/Activity Description_Other__Hurst Green PRS</t>
  </si>
  <si>
    <t>SO_3.01 LTS Storage &amp; Entry_LTS Pipelines, Storage &amp; Entry_PRS_Project/Activity Description_Other__Reading A</t>
  </si>
  <si>
    <t>SO_3.01 LTS Storage &amp; Entry_LTS Pipelines, Storage &amp; Entry_PRS_Project/Activity Description_Other__Shalford</t>
  </si>
  <si>
    <t>SO_3.01 LTS Storage &amp; Entry_LTS Pipelines, Storage &amp; Entry_PRS_Project/Activity Description_Other__Shatterling PRS</t>
  </si>
  <si>
    <t>SO_3.01 LTS Storage &amp; Entry_LTS Pipelines, Storage &amp; Entry_PRS_Project/Activity Description_Other__Smarden PRS</t>
  </si>
  <si>
    <t>SO_3.01 LTS Storage &amp; Entry_LTS Pipelines, Storage &amp; Entry_PRS_Project/Activity Description_Other__Westerham PRS - System 1</t>
  </si>
  <si>
    <t>SO_3.01 LTS Storage &amp; Entry_LTS Pipelines, Storage &amp; Entry_PRS_Project/Activity Description_Other__Westerham PRS - System 2</t>
  </si>
  <si>
    <t>SO_3.01 LTS Storage &amp; Entry_LTS Pipelines, Storage &amp; Entry_PRS_Project/Activity Description_Other__Woking</t>
  </si>
  <si>
    <t>SO_3.01 LTS Storage &amp; Entry_LTS Pipelines, Storage &amp; Entry_PRS_Project/Activity Description_Projects &lt; £0.5m__</t>
  </si>
  <si>
    <t>SO_3.03 Governors_Governors_District Governors_Decommission_MP Inlet__</t>
  </si>
  <si>
    <t>SO_3.03 Governors_Governors_District Governors_Full Replacement_IP Inlet__</t>
  </si>
  <si>
    <t>SO_3.03 Governors_Governors_District Governors_Full Replacement_MP Inlet__</t>
  </si>
  <si>
    <t>SO_3.03 Governors_Governors_District Governors_Housing Replacement Only_MP Inlet__</t>
  </si>
  <si>
    <t>SO_3.03 Governors_Governors_Service Governor Replacement_Governor Type_Domestic__</t>
  </si>
  <si>
    <t>SO_3.03 Governors_Governors_Service Governor Replacement_Governor Type_Non-Domestic__</t>
  </si>
  <si>
    <t>SO_4.03 Repex Mains Tier-2B &amp; 3_Mains_Cast Iron &amp; Spun Iron: Low-Pressure____</t>
  </si>
  <si>
    <t>SO_4.03 Repex Mains Tier-2B &amp; 3_Mains_Cast Iron &amp; Spun Iron: Medium-Pressure____</t>
  </si>
  <si>
    <t>SO_4.03 Repex Mains Tier-2B &amp; 3_Mains_Ductile Iron: Low-Pressure____</t>
  </si>
  <si>
    <t>SO_4.04 Repex Mains Other_Mains_Cast Iron &amp; Spun Iron: Low-Pressure &amp; Medium-Pressure____</t>
  </si>
  <si>
    <t>SO_4.04 Repex Mains Other_Mains_Ductile Iron: Low-Pressure____</t>
  </si>
  <si>
    <t>SO_4.04 Repex Mains Other_Mains_Other Policy &amp; Condition Mains (Excl. MPDI)____</t>
  </si>
  <si>
    <t>SO_4.04 Repex Mains Other_Mains_Steel &gt;2"____</t>
  </si>
  <si>
    <t>SO_4.05 Repex Mains Diversions_Mains_Diversions: Non-Rechargeable____</t>
  </si>
  <si>
    <t>SO_4.05 Repex Mains Diversions_Mains_Diversions: Rechargeable____</t>
  </si>
  <si>
    <t>SO_4.06 Capitalised Replacement_Mains_Capitalised Replacement____</t>
  </si>
  <si>
    <t>SO_4.07 Repex Services_Services__Domestic_Commissioned_Relay: After Escape_</t>
  </si>
  <si>
    <t>SO_4.07 Repex Services_Services__Domestic_Commissioned_Relay: Bulk Services_</t>
  </si>
  <si>
    <t>SO_4.07 Repex Services_Services__Domestic_Commissioned_Relay: Other (Metallic)_</t>
  </si>
  <si>
    <t>SO_4.07 Repex Services_Services__Domestic_Commissioned_Relay: Service Alts, Meter Relocations_</t>
  </si>
  <si>
    <t>SO_4.07 Repex Services_Services__Domestic_Commissioned_Relay: Smart Metering_</t>
  </si>
  <si>
    <t>SO_4.07 Repex Services_Services__Domestic_Commissioned_Relay_</t>
  </si>
  <si>
    <t>SO_4.07 Repex Services_Services__Non-Domestic_Commissioned_Relay: After Escape_</t>
  </si>
  <si>
    <t>SO_4.07 Repex Services_Services__Non-Domestic_Commissioned_Relay: Other (Metallic)_</t>
  </si>
  <si>
    <t>SO_4.07 Repex Services_Services__Non-Domestic_Commissioned_Relay: Service Alts, Meter Relocations_</t>
  </si>
  <si>
    <t>SO_4.07 Repex Services_Services__Non-Domestic_Commissioned_Relay_</t>
  </si>
  <si>
    <t>SO_4.08 Repex MOB_MOBs_Planned Refurbishment____</t>
  </si>
  <si>
    <t>SO_4.08 Repex MOB_MOBs_Planned Replacement____</t>
  </si>
  <si>
    <t>SO_4.08 Repex MOB_MOBs_Refurbishment on Failure____</t>
  </si>
  <si>
    <t>SO_4.08 Repex MOB_MOBs_Replacement on Failure____</t>
  </si>
  <si>
    <t>SO_3.01 LTS Storage &amp; Entry_LTS Pipelines, Storage &amp; Entry_NTS Offtakes_Project/Activity Description_Other__Mappowder</t>
  </si>
  <si>
    <t>SO_3.01 LTS Storage &amp; Entry_LTS Pipelines, Storage &amp; Entry_NTS Offtakes_Project/Activity Description_Other__Winkfield Offtake - System 1 (South East)</t>
  </si>
  <si>
    <t>SO_3.01 LTS Storage &amp; Entry_LTS Pipelines, Storage &amp; Entry_NTS Offtakes_Project/Activity Description_Other__Winkfield Offtake - System 2 (South)</t>
  </si>
  <si>
    <t>SO_4.01 Repex Mains Tier-1_Mains_Cast Iron &amp; Spun Iron: Medium-Pressure____</t>
  </si>
  <si>
    <t>SO_4.01 Repex Mains Tier-1_Mains_Ductile Iron: Low-Pressure____</t>
  </si>
  <si>
    <t>SO_4.01 Repex Mains Tier-1_Mains_Steel ?2"____</t>
  </si>
  <si>
    <t>SO_4.02 Repex Mains Tier-2A_Mains_Cast Iron &amp; Spun Iron: Low-Pressure____</t>
  </si>
  <si>
    <t>SO_4.02 Repex Mains Tier-2A_Mains_Cast Iron &amp; Spun Iron: Medium-Pressure____</t>
  </si>
  <si>
    <t>SO_4.02 Repex Mains Tier-2A_Mains_Ductile Iron: Low-Pressure____</t>
  </si>
  <si>
    <t>2.0 - 5.0</t>
  </si>
  <si>
    <t>6.0</t>
  </si>
  <si>
    <t>Scheme/Asset Category Reference</t>
  </si>
  <si>
    <t>Scheme/Asset Category Description</t>
  </si>
  <si>
    <t xml:space="preserve">NARW working versions shared with GDNs post FD </t>
  </si>
  <si>
    <t>1.1; 4.1</t>
  </si>
  <si>
    <t>Tab 1.1 updated by adding without RPEs table block;
Table 4.1 updated with one added column for Scheme reference and revised allowance figures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</si>
  <si>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</si>
  <si>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</si>
  <si>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</si>
  <si>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</si>
  <si>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</si>
  <si>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</si>
  <si>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</si>
  <si>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</si>
  <si>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</si>
  <si>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</si>
  <si>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</si>
  <si>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</si>
  <si>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</si>
  <si>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</si>
  <si>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</si>
  <si>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Capex_13</t>
  </si>
  <si>
    <t>Capex_14</t>
  </si>
  <si>
    <t>Capex_15</t>
  </si>
  <si>
    <t>Capex_16</t>
  </si>
  <si>
    <t>Capex_17</t>
  </si>
  <si>
    <t>Capex_18</t>
  </si>
  <si>
    <t>Capex_19</t>
  </si>
  <si>
    <t>Capex_20</t>
  </si>
  <si>
    <t>Capex_21</t>
  </si>
  <si>
    <t>Capex_22</t>
  </si>
  <si>
    <t>Capex_23</t>
  </si>
  <si>
    <t>Capex_24</t>
  </si>
  <si>
    <t>Capex_25</t>
  </si>
  <si>
    <t>Capex_26</t>
  </si>
  <si>
    <t>Capex_27</t>
  </si>
  <si>
    <t>SO_3.03 Governors_Governors_District Governors_Housing Replacement Only_IP Inlet__</t>
  </si>
  <si>
    <t>Repex_01</t>
  </si>
  <si>
    <t>Repex_02</t>
  </si>
  <si>
    <t>Repex_03</t>
  </si>
  <si>
    <t>SO_4.01b Repex Mains Tier-1_Mains_Steel ?2"____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</si>
  <si>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</si>
  <si>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</si>
  <si>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</si>
  <si>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</si>
  <si>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</si>
  <si>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</si>
  <si>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</si>
  <si>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</si>
  <si>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</si>
  <si>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</si>
  <si>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</si>
  <si>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Repex_15</t>
  </si>
  <si>
    <t>Repex_16</t>
  </si>
  <si>
    <t>Repex_17</t>
  </si>
  <si>
    <t>Repex_18</t>
  </si>
  <si>
    <t>Repex_19</t>
  </si>
  <si>
    <t>Repex_20</t>
  </si>
  <si>
    <t>SO_4.05 Repex Mains Diversions_Mains_Diversions: Non-Rechargeable____Other Policy</t>
  </si>
  <si>
    <t>Repex_21</t>
  </si>
  <si>
    <t>Repex_22</t>
  </si>
  <si>
    <t>SO_4.05 Repex Mains Diversions_Mains_Diversions: Non-Rechargeable____Steel &gt;2"</t>
  </si>
  <si>
    <t>Repex_23</t>
  </si>
  <si>
    <t>SO_4.05 Repex Mains Diversions_Mains_Diversions: Non-Rechargeable____Iron &gt;30m</t>
  </si>
  <si>
    <t>Repex_24</t>
  </si>
  <si>
    <t>Repex_25</t>
  </si>
  <si>
    <t>Repex_26</t>
  </si>
  <si>
    <t>Repex_27</t>
  </si>
  <si>
    <t>SO_4.05 Repex Mains Diversions_Mains_Diversions: Rechargeable____Other Policy</t>
  </si>
  <si>
    <t>Repex_28</t>
  </si>
  <si>
    <t>Repex_29</t>
  </si>
  <si>
    <t>SO_4.05 Repex Mains Diversions_Mains_Diversions: Rechargeable____Steel &gt;2"</t>
  </si>
  <si>
    <t>Repex_30</t>
  </si>
  <si>
    <t>SO_4.05 Repex Mains Diversions_Mains_Diversions: Rechargeable___Iron &gt;30m</t>
  </si>
  <si>
    <t>Repex_31</t>
  </si>
  <si>
    <t>SO_4.06a Capitalised Replacement_Mains_Capitalised Replacement____</t>
  </si>
  <si>
    <t>Repex_32</t>
  </si>
  <si>
    <t>Repex_33</t>
  </si>
  <si>
    <t>Repex_34</t>
  </si>
  <si>
    <t>Repex_35</t>
  </si>
  <si>
    <t>Repex_36</t>
  </si>
  <si>
    <t>Repex_37</t>
  </si>
  <si>
    <t>Repex_38</t>
  </si>
  <si>
    <t>SO_4.07 Repex Services_Services__Domestic_Commissioned_Relay: Other (Non-Metallic)_</t>
  </si>
  <si>
    <t>Repex_39</t>
  </si>
  <si>
    <t>SO_4.07 Repex Services_Services__Domestic_Commissioned_Relay_Other</t>
  </si>
  <si>
    <t>Repex_40</t>
  </si>
  <si>
    <t>SO_4.07 Repex Services_Services__Domestic_Commissioned_Relay_Steel</t>
  </si>
  <si>
    <t>Repex_41</t>
  </si>
  <si>
    <t>SO_4.07f Repex Services_Services__Domestic_Diversions: Rechargeable_Commissioned_Relay_Other_</t>
  </si>
  <si>
    <t>Repex_42</t>
  </si>
  <si>
    <t>SO_4.07f Repex Services_Services__Domestic_Diversions: Rechargeable_Commissioned_Relay_Steel_</t>
  </si>
  <si>
    <t>Repex_43</t>
  </si>
  <si>
    <t>SO_4.07f Repex Services_Services__Domestic_Diversions: Rechargeable_Commissioned_Relay_</t>
  </si>
  <si>
    <t>Repex_44</t>
  </si>
  <si>
    <t>Repex_45</t>
  </si>
  <si>
    <t>Repex_46</t>
  </si>
  <si>
    <t>SO_4.07a Repex Services_Services__Domestic_Commissioned_Relay_</t>
  </si>
  <si>
    <t>Repex_47</t>
  </si>
  <si>
    <t>SO_4.07b Repex Services_Services__Domestic_Commissioned_Relay_</t>
  </si>
  <si>
    <t>Repex_48</t>
  </si>
  <si>
    <t>Repex_49</t>
  </si>
  <si>
    <t>Repex_50</t>
  </si>
  <si>
    <t>Repex_51</t>
  </si>
  <si>
    <t>Repex_52</t>
  </si>
  <si>
    <t>Repex_53</t>
  </si>
  <si>
    <t>SO_4.07 Repex Services_Services__Non-Domestic_Commissioned_Relay: Other (Non-Metallic)_</t>
  </si>
  <si>
    <t>Repex_54</t>
  </si>
  <si>
    <t>SO_4.07f Repex Services_Services__Non-Domestic_Diversions: Non-Rechargeable_Commissioned_Relay_</t>
  </si>
  <si>
    <t>Repex_55</t>
  </si>
  <si>
    <t>SO_4.07 Repex Services_Services__Non-Domestic_Commissioned_Relay_Other</t>
  </si>
  <si>
    <t>Repex_56</t>
  </si>
  <si>
    <t>SO_4.07 Repex Services_Services__Non-Domestic_Commissioned_Relay_Steel</t>
  </si>
  <si>
    <t>Repex_57</t>
  </si>
  <si>
    <t>SO_4.07 Repex Services_Services__Non-Domestic_Diversions: Rechargeable_Commissioned_Relay_Other_</t>
  </si>
  <si>
    <t>Repex_58</t>
  </si>
  <si>
    <t>Repex_59</t>
  </si>
  <si>
    <t>SO_4.07f Repex Services_Services__Non-Domestic_Diversions: Rechargeable_Commissioned_Relay_</t>
  </si>
  <si>
    <t>Repex_60</t>
  </si>
  <si>
    <t>SO_4.07a Repex Services_Services__Non-Domestic_Commissioned_Relay_</t>
  </si>
  <si>
    <t>Repex_61</t>
  </si>
  <si>
    <t>SO_4.07b Repex Services_Services__Non-Domestic_Commissioned_Relay_</t>
  </si>
  <si>
    <t>Repex_62</t>
  </si>
  <si>
    <t>SO_4.07 Repex Services_Services__Non-Domestic_Diversions: Rechargeable_Commissioned_Relay_</t>
  </si>
  <si>
    <t>Repex_63</t>
  </si>
  <si>
    <t>Repex_64</t>
  </si>
  <si>
    <t>Repex_65</t>
  </si>
  <si>
    <t>Repex_66</t>
  </si>
  <si>
    <t>Repex_67</t>
  </si>
  <si>
    <t>Repex_69</t>
  </si>
  <si>
    <t>SO_4.07d Tier 2A Transfer Cost</t>
  </si>
  <si>
    <t>Repex_70</t>
  </si>
  <si>
    <t>SO_4.07e Other Transfer Cost</t>
  </si>
  <si>
    <t>Repex_71</t>
  </si>
  <si>
    <t>SO_4.07g Cap. Replacement Services</t>
  </si>
  <si>
    <t>Repex_68</t>
  </si>
  <si>
    <t>SO_4.07c Tier 1 Transfer Cost</t>
  </si>
  <si>
    <t>Repex_72</t>
  </si>
  <si>
    <t>SO_X.0 Tier 1 stubs</t>
  </si>
  <si>
    <t>Repex_73</t>
  </si>
  <si>
    <t>SO_4.04a Kings Ferry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</si>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</sst>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7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48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165" fontId="0" fillId="0" borderId="13" xfId="0" applyNumberFormat="1" applyBorder="1"/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4" fontId="2" fillId="9" borderId="5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4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E20" sqref="E20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So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So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7" t="s">
        <v>197</v>
      </c>
      <c r="B28" s="227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8" t="s">
        <v>159</v>
      </c>
      <c r="C53" s="228"/>
      <c r="D53" s="228"/>
      <c r="E53" s="228"/>
      <c r="F53" s="228" t="s">
        <v>187</v>
      </c>
      <c r="G53" s="228"/>
      <c r="H53" s="228"/>
      <c r="I53" s="228"/>
    </row>
    <row r="54" spans="1:9" x14ac:dyDescent="0.3">
      <c r="A54" s="5" t="s">
        <v>138</v>
      </c>
      <c r="B54" s="225" t="s">
        <v>161</v>
      </c>
      <c r="C54" s="225"/>
      <c r="D54" s="225"/>
      <c r="E54" s="225"/>
      <c r="F54" s="226" t="s">
        <v>199</v>
      </c>
      <c r="G54" s="226"/>
      <c r="H54" s="226"/>
      <c r="I54" s="226"/>
    </row>
    <row r="55" spans="1:9" x14ac:dyDescent="0.3">
      <c r="A55" s="5" t="s">
        <v>139</v>
      </c>
      <c r="B55" s="225" t="s">
        <v>162</v>
      </c>
      <c r="C55" s="225"/>
      <c r="D55" s="225"/>
      <c r="E55" s="225"/>
      <c r="F55" s="226"/>
      <c r="G55" s="226"/>
      <c r="H55" s="226"/>
      <c r="I55" s="226"/>
    </row>
    <row r="56" spans="1:9" x14ac:dyDescent="0.3">
      <c r="A56" s="5" t="s">
        <v>140</v>
      </c>
      <c r="B56" s="225" t="s">
        <v>163</v>
      </c>
      <c r="C56" s="225"/>
      <c r="D56" s="225"/>
      <c r="E56" s="225"/>
      <c r="F56" s="226"/>
      <c r="G56" s="226"/>
      <c r="H56" s="226"/>
      <c r="I56" s="226"/>
    </row>
    <row r="57" spans="1:9" x14ac:dyDescent="0.3">
      <c r="A57" s="5" t="s">
        <v>141</v>
      </c>
      <c r="B57" s="225" t="s">
        <v>164</v>
      </c>
      <c r="C57" s="225"/>
      <c r="D57" s="225"/>
      <c r="E57" s="225"/>
      <c r="F57" s="226"/>
      <c r="G57" s="226"/>
      <c r="H57" s="226"/>
      <c r="I57" s="226"/>
    </row>
    <row r="58" spans="1:9" x14ac:dyDescent="0.3">
      <c r="A58" s="5" t="s">
        <v>142</v>
      </c>
      <c r="B58" s="225" t="s">
        <v>165</v>
      </c>
      <c r="C58" s="225"/>
      <c r="D58" s="225"/>
      <c r="E58" s="225"/>
      <c r="F58" s="226"/>
      <c r="G58" s="226"/>
      <c r="H58" s="226"/>
      <c r="I58" s="226"/>
    </row>
    <row r="59" spans="1:9" x14ac:dyDescent="0.3">
      <c r="A59" s="5" t="s">
        <v>143</v>
      </c>
      <c r="B59" s="225" t="s">
        <v>166</v>
      </c>
      <c r="C59" s="225"/>
      <c r="D59" s="225"/>
      <c r="E59" s="225"/>
      <c r="F59" s="226"/>
      <c r="G59" s="226"/>
      <c r="H59" s="226"/>
      <c r="I59" s="226"/>
    </row>
    <row r="60" spans="1:9" x14ac:dyDescent="0.3">
      <c r="A60" s="5" t="s">
        <v>144</v>
      </c>
      <c r="B60" s="225" t="s">
        <v>167</v>
      </c>
      <c r="C60" s="225"/>
      <c r="D60" s="225"/>
      <c r="E60" s="225"/>
      <c r="F60" s="226"/>
      <c r="G60" s="226"/>
      <c r="H60" s="226"/>
      <c r="I60" s="226"/>
    </row>
    <row r="61" spans="1:9" x14ac:dyDescent="0.3">
      <c r="A61" s="5" t="s">
        <v>145</v>
      </c>
      <c r="B61" s="225" t="s">
        <v>168</v>
      </c>
      <c r="C61" s="225"/>
      <c r="D61" s="225"/>
      <c r="E61" s="225"/>
      <c r="F61" s="226"/>
      <c r="G61" s="226"/>
      <c r="H61" s="226"/>
      <c r="I61" s="226"/>
    </row>
    <row r="62" spans="1:9" x14ac:dyDescent="0.3">
      <c r="A62" s="5" t="s">
        <v>146</v>
      </c>
      <c r="B62" s="225" t="s">
        <v>169</v>
      </c>
      <c r="C62" s="225"/>
      <c r="D62" s="225"/>
      <c r="E62" s="225"/>
      <c r="F62" s="226"/>
      <c r="G62" s="226"/>
      <c r="H62" s="226"/>
      <c r="I62" s="226"/>
    </row>
    <row r="63" spans="1:9" x14ac:dyDescent="0.3">
      <c r="A63" s="5" t="s">
        <v>147</v>
      </c>
      <c r="B63" s="225" t="s">
        <v>170</v>
      </c>
      <c r="C63" s="225"/>
      <c r="D63" s="225"/>
      <c r="E63" s="225"/>
      <c r="F63" s="226"/>
      <c r="G63" s="226"/>
      <c r="H63" s="226"/>
      <c r="I63" s="226"/>
    </row>
    <row r="64" spans="1:9" x14ac:dyDescent="0.3">
      <c r="A64" s="5" t="s">
        <v>148</v>
      </c>
      <c r="B64" s="225" t="s">
        <v>171</v>
      </c>
      <c r="C64" s="225"/>
      <c r="D64" s="225"/>
      <c r="E64" s="225"/>
      <c r="F64" s="226"/>
      <c r="G64" s="226"/>
      <c r="H64" s="226"/>
      <c r="I64" s="226"/>
    </row>
    <row r="65" spans="1:9" x14ac:dyDescent="0.3">
      <c r="A65" s="5" t="s">
        <v>149</v>
      </c>
      <c r="B65" s="225" t="s">
        <v>172</v>
      </c>
      <c r="C65" s="225"/>
      <c r="D65" s="225"/>
      <c r="E65" s="225"/>
      <c r="F65" s="226"/>
      <c r="G65" s="226"/>
      <c r="H65" s="226"/>
      <c r="I65" s="226"/>
    </row>
    <row r="66" spans="1:9" x14ac:dyDescent="0.3">
      <c r="A66" s="5" t="s">
        <v>150</v>
      </c>
      <c r="B66" s="225" t="s">
        <v>173</v>
      </c>
      <c r="C66" s="225"/>
      <c r="D66" s="225"/>
      <c r="E66" s="225"/>
      <c r="F66" s="226"/>
      <c r="G66" s="226"/>
      <c r="H66" s="226"/>
      <c r="I66" s="226"/>
    </row>
    <row r="67" spans="1:9" x14ac:dyDescent="0.3">
      <c r="A67" s="5" t="s">
        <v>151</v>
      </c>
      <c r="B67" s="225" t="s">
        <v>174</v>
      </c>
      <c r="C67" s="225"/>
      <c r="D67" s="225"/>
      <c r="E67" s="225"/>
      <c r="F67" s="226"/>
      <c r="G67" s="226"/>
      <c r="H67" s="226"/>
      <c r="I67" s="226"/>
    </row>
    <row r="68" spans="1:9" x14ac:dyDescent="0.3">
      <c r="A68" s="5" t="s">
        <v>152</v>
      </c>
      <c r="B68" s="225" t="s">
        <v>175</v>
      </c>
      <c r="C68" s="225"/>
      <c r="D68" s="225"/>
      <c r="E68" s="225"/>
      <c r="F68" s="226"/>
      <c r="G68" s="226"/>
      <c r="H68" s="226"/>
      <c r="I68" s="226"/>
    </row>
    <row r="69" spans="1:9" x14ac:dyDescent="0.3">
      <c r="A69" s="5" t="s">
        <v>153</v>
      </c>
      <c r="B69" s="225" t="s">
        <v>176</v>
      </c>
      <c r="C69" s="225"/>
      <c r="D69" s="225"/>
      <c r="E69" s="225"/>
      <c r="F69" s="226"/>
      <c r="G69" s="226"/>
      <c r="H69" s="226"/>
      <c r="I69" s="226"/>
    </row>
    <row r="70" spans="1:9" x14ac:dyDescent="0.3">
      <c r="A70" s="5" t="s">
        <v>154</v>
      </c>
      <c r="B70" s="225" t="s">
        <v>177</v>
      </c>
      <c r="C70" s="225"/>
      <c r="D70" s="225"/>
      <c r="E70" s="225"/>
      <c r="F70" s="226"/>
      <c r="G70" s="226"/>
      <c r="H70" s="226"/>
      <c r="I70" s="226"/>
    </row>
    <row r="71" spans="1:9" x14ac:dyDescent="0.3">
      <c r="A71" s="5" t="s">
        <v>155</v>
      </c>
      <c r="B71" s="225" t="s">
        <v>178</v>
      </c>
      <c r="C71" s="225"/>
      <c r="D71" s="225"/>
      <c r="E71" s="225"/>
      <c r="F71" s="226"/>
      <c r="G71" s="226"/>
      <c r="H71" s="226"/>
      <c r="I71" s="226"/>
    </row>
    <row r="72" spans="1:9" x14ac:dyDescent="0.3">
      <c r="A72" s="5" t="s">
        <v>156</v>
      </c>
      <c r="B72" s="225" t="s">
        <v>179</v>
      </c>
      <c r="C72" s="225"/>
      <c r="D72" s="225"/>
      <c r="E72" s="225"/>
      <c r="F72" s="226"/>
      <c r="G72" s="226"/>
      <c r="H72" s="226"/>
      <c r="I72" s="226"/>
    </row>
    <row r="73" spans="1:9" x14ac:dyDescent="0.3">
      <c r="A73" s="5" t="s">
        <v>157</v>
      </c>
      <c r="B73" s="225" t="s">
        <v>180</v>
      </c>
      <c r="C73" s="225"/>
      <c r="D73" s="225"/>
      <c r="E73" s="225"/>
      <c r="F73" s="226"/>
      <c r="G73" s="226"/>
      <c r="H73" s="226"/>
      <c r="I73" s="226"/>
    </row>
    <row r="74" spans="1:9" x14ac:dyDescent="0.3">
      <c r="A74" s="5" t="s">
        <v>158</v>
      </c>
      <c r="B74" s="225" t="s">
        <v>181</v>
      </c>
      <c r="C74" s="225"/>
      <c r="D74" s="225"/>
      <c r="E74" s="225"/>
      <c r="F74" s="226"/>
      <c r="G74" s="226"/>
      <c r="H74" s="226"/>
      <c r="I74" s="226"/>
    </row>
    <row r="75" spans="1:9" x14ac:dyDescent="0.3">
      <c r="A75" s="5" t="s">
        <v>48</v>
      </c>
      <c r="B75" s="225" t="s">
        <v>182</v>
      </c>
      <c r="C75" s="225"/>
      <c r="D75" s="225"/>
      <c r="E75" s="225"/>
      <c r="F75" s="226" t="s">
        <v>200</v>
      </c>
      <c r="G75" s="226"/>
      <c r="H75" s="226"/>
      <c r="I75" s="226"/>
    </row>
    <row r="76" spans="1:9" x14ac:dyDescent="0.3">
      <c r="A76" s="5" t="s">
        <v>49</v>
      </c>
      <c r="B76" s="225" t="s">
        <v>183</v>
      </c>
      <c r="C76" s="225"/>
      <c r="D76" s="225"/>
      <c r="E76" s="225"/>
      <c r="F76" s="226"/>
      <c r="G76" s="226"/>
      <c r="H76" s="226"/>
      <c r="I76" s="226"/>
    </row>
    <row r="77" spans="1:9" x14ac:dyDescent="0.3">
      <c r="A77" s="5" t="s">
        <v>50</v>
      </c>
      <c r="B77" s="225" t="s">
        <v>184</v>
      </c>
      <c r="C77" s="225"/>
      <c r="D77" s="225"/>
      <c r="E77" s="225"/>
      <c r="F77" s="226"/>
      <c r="G77" s="226"/>
      <c r="H77" s="226"/>
      <c r="I77" s="226"/>
    </row>
    <row r="78" spans="1:9" x14ac:dyDescent="0.3">
      <c r="A78" s="5" t="s">
        <v>186</v>
      </c>
      <c r="B78" s="225" t="s">
        <v>185</v>
      </c>
      <c r="C78" s="225"/>
      <c r="D78" s="225"/>
      <c r="E78" s="225"/>
      <c r="F78" s="225" t="s">
        <v>188</v>
      </c>
      <c r="G78" s="225"/>
      <c r="H78" s="225"/>
      <c r="I78" s="225"/>
    </row>
  </sheetData>
  <mergeCells count="31"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3" workbookViewId="0">
      <selection activeCell="B22" sqref="B22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So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29" t="s">
        <v>18</v>
      </c>
      <c r="B12" s="229"/>
      <c r="C12" s="230"/>
      <c r="D12" s="231" t="s">
        <v>17</v>
      </c>
      <c r="E12" s="229"/>
      <c r="F12" s="229"/>
      <c r="G12" s="229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8" t="s">
        <v>294</v>
      </c>
      <c r="B17" s="219" t="s">
        <v>298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8" t="s">
        <v>295</v>
      </c>
      <c r="B18" s="219" t="s">
        <v>301</v>
      </c>
      <c r="C18" s="220">
        <v>44532</v>
      </c>
      <c r="D18" s="22">
        <f>MAX(D$13:D17)+1</f>
        <v>4</v>
      </c>
      <c r="E18" s="221" t="s">
        <v>299</v>
      </c>
      <c r="F18" s="219" t="s">
        <v>300</v>
      </c>
      <c r="G18" s="174" t="s">
        <v>229</v>
      </c>
    </row>
    <row r="19" spans="1:7" ht="14.5" x14ac:dyDescent="0.3">
      <c r="A19" s="222" t="s">
        <v>302</v>
      </c>
      <c r="B19" s="223" t="s">
        <v>303</v>
      </c>
      <c r="C19" s="173">
        <v>44545</v>
      </c>
      <c r="D19" s="22">
        <f>MAX(D$13:D18)+1</f>
        <v>5</v>
      </c>
      <c r="E19" s="222" t="s">
        <v>237</v>
      </c>
      <c r="F19" s="223" t="s">
        <v>237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7" zoomScale="85" zoomScaleNormal="85" workbookViewId="0">
      <selection activeCell="P15" sqref="P15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So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2" t="s">
        <v>234</v>
      </c>
      <c r="D13" s="233"/>
      <c r="E13" s="233"/>
      <c r="F13" s="233"/>
      <c r="G13" s="233"/>
      <c r="H13" s="234"/>
      <c r="I13" s="232" t="s">
        <v>235</v>
      </c>
      <c r="J13" s="233"/>
      <c r="K13" s="233"/>
      <c r="L13" s="233"/>
      <c r="M13" s="233"/>
      <c r="N13" s="234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5" t="s">
        <v>197</v>
      </c>
      <c r="B15" s="236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24.078754867504859</v>
      </c>
      <c r="J16" s="175">
        <v>276.51193987632064</v>
      </c>
      <c r="K16" s="176">
        <v>11.48364777987268</v>
      </c>
      <c r="L16" s="175">
        <v>24.078754867504859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7" t="s">
        <v>231</v>
      </c>
      <c r="C40" s="237"/>
      <c r="D40" s="237"/>
      <c r="E40" s="237"/>
      <c r="F40" s="237"/>
      <c r="G40" s="237"/>
      <c r="H40" s="237"/>
    </row>
    <row r="41" spans="1:14" x14ac:dyDescent="0.3">
      <c r="A41" s="207">
        <v>2</v>
      </c>
      <c r="B41" s="237" t="s">
        <v>232</v>
      </c>
      <c r="C41" s="237"/>
      <c r="D41" s="237"/>
      <c r="E41" s="237"/>
      <c r="F41" s="237"/>
      <c r="G41" s="237"/>
      <c r="H41" s="237"/>
    </row>
    <row r="42" spans="1:14" x14ac:dyDescent="0.3">
      <c r="A42" s="207">
        <v>3</v>
      </c>
      <c r="B42" s="237" t="s">
        <v>233</v>
      </c>
      <c r="C42" s="237"/>
      <c r="D42" s="237"/>
      <c r="E42" s="237"/>
      <c r="F42" s="237"/>
      <c r="G42" s="237"/>
      <c r="H42" s="237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25" workbookViewId="0">
      <selection activeCell="H18" sqref="H18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2" t="s">
        <v>73</v>
      </c>
      <c r="O11" s="242"/>
      <c r="P11" s="242" t="s">
        <v>74</v>
      </c>
      <c r="Q11" s="242"/>
      <c r="R11" s="242"/>
      <c r="S11" s="242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  <c r="M12" s="145">
        <v>1</v>
      </c>
      <c r="N12" s="238" t="s">
        <v>71</v>
      </c>
      <c r="O12" s="238"/>
      <c r="P12" s="243"/>
      <c r="Q12" s="243"/>
      <c r="R12" s="243"/>
      <c r="S12" s="243"/>
      <c r="T12" s="146" t="s">
        <v>75</v>
      </c>
    </row>
    <row r="13" spans="1:24" x14ac:dyDescent="0.3">
      <c r="M13" s="145">
        <v>2</v>
      </c>
      <c r="N13" s="238" t="s">
        <v>85</v>
      </c>
      <c r="O13" s="238"/>
      <c r="P13" s="243" t="s">
        <v>77</v>
      </c>
      <c r="Q13" s="243"/>
      <c r="R13" s="243"/>
      <c r="S13" s="243"/>
      <c r="T13" s="147"/>
    </row>
    <row r="14" spans="1:24" x14ac:dyDescent="0.3">
      <c r="M14" s="145">
        <v>3</v>
      </c>
      <c r="N14" s="238" t="s">
        <v>78</v>
      </c>
      <c r="O14" s="238"/>
      <c r="P14" s="239"/>
      <c r="Q14" s="239"/>
      <c r="R14" s="239"/>
      <c r="S14" s="239"/>
      <c r="T14" s="147"/>
    </row>
    <row r="15" spans="1:24" x14ac:dyDescent="0.3">
      <c r="M15" s="145">
        <v>4</v>
      </c>
      <c r="N15" s="238" t="s">
        <v>79</v>
      </c>
      <c r="O15" s="238"/>
      <c r="P15" s="239"/>
      <c r="Q15" s="239"/>
      <c r="R15" s="239"/>
      <c r="S15" s="239"/>
      <c r="T15" s="147"/>
    </row>
    <row r="16" spans="1:24" x14ac:dyDescent="0.3">
      <c r="M16" s="145">
        <v>5</v>
      </c>
      <c r="N16" s="238" t="s">
        <v>80</v>
      </c>
      <c r="O16" s="238"/>
      <c r="P16" s="239"/>
      <c r="Q16" s="239"/>
      <c r="R16" s="239"/>
      <c r="S16" s="239"/>
      <c r="T16" s="147"/>
    </row>
    <row r="17" spans="1:20" x14ac:dyDescent="0.3">
      <c r="M17" s="145">
        <v>6</v>
      </c>
      <c r="N17" s="238" t="s">
        <v>81</v>
      </c>
      <c r="O17" s="238"/>
      <c r="P17" s="239"/>
      <c r="Q17" s="239"/>
      <c r="R17" s="239"/>
      <c r="S17" s="239"/>
      <c r="T17" s="147"/>
    </row>
    <row r="18" spans="1:20" ht="14" thickBot="1" x14ac:dyDescent="0.35">
      <c r="H18" s="110"/>
      <c r="M18" s="148">
        <v>7</v>
      </c>
      <c r="N18" s="240" t="s">
        <v>82</v>
      </c>
      <c r="O18" s="240"/>
      <c r="P18" s="241"/>
      <c r="Q18" s="241"/>
      <c r="R18" s="241"/>
      <c r="S18" s="241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So</v>
      </c>
      <c r="C22" s="74" t="str">
        <f>IF('4.1_Input_Sheet_Post_FD_Recalc'!D17="","",'4.1_Input_Sheet_Post_FD_Recalc'!D17)</f>
        <v>SO_3.01 LTS Storage &amp; Entry_LTS Pipelines, Storage &amp; Entry_NTS Offtakes_Project/Activity Description_Other__Mappowder</v>
      </c>
      <c r="D22" s="75" t="str">
        <f>IF('4.1_Input_Sheet_Post_FD_Recalc'!E17="","",'4.1_Input_Sheet_Post_FD_Recalc'!E17)</f>
        <v>A3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8.133172515204766</v>
      </c>
      <c r="G22" s="108">
        <f t="shared" ref="G22:G75" si="2">T22</f>
        <v>8.133172515204766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8.133172515204766</v>
      </c>
      <c r="N22" s="112">
        <f>'2.1_Post_FD_Recalculation'!$G22</f>
        <v>8.133172515204766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8.133172515204766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So</v>
      </c>
      <c r="C23" s="74" t="str">
        <f>IF('4.1_Input_Sheet_Post_FD_Recalc'!D18="","",'4.1_Input_Sheet_Post_FD_Recalc'!D18)</f>
        <v>SO_3.01 LTS Storage &amp; Entry_LTS Pipelines, Storage &amp; Entry_NTS Offtakes_Project/Activity Description_Other__Winkfield Offtake - System 1 (South East)</v>
      </c>
      <c r="D23" s="75" t="str">
        <f>IF('4.1_Input_Sheet_Post_FD_Recalc'!E18="","",'4.1_Input_Sheet_Post_FD_Recalc'!E18)</f>
        <v>A3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0.41162306109668012</v>
      </c>
      <c r="G23" s="108">
        <f t="shared" si="2"/>
        <v>0.41162306109668012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0.41162306109668012</v>
      </c>
      <c r="N23" s="112">
        <f>'2.1_Post_FD_Recalculation'!$G23</f>
        <v>0.41162306109668012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0.41162306109668012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So</v>
      </c>
      <c r="C24" s="74" t="str">
        <f>IF('4.1_Input_Sheet_Post_FD_Recalc'!D19="","",'4.1_Input_Sheet_Post_FD_Recalc'!D19)</f>
        <v>SO_3.01 LTS Storage &amp; Entry_LTS Pipelines, Storage &amp; Entry_NTS Offtakes_Project/Activity Description_Other__Winkfield Offtake - System 2 (South)</v>
      </c>
      <c r="D24" s="75" t="str">
        <f>IF('4.1_Input_Sheet_Post_FD_Recalc'!E19="","",'4.1_Input_Sheet_Post_FD_Recalc'!E19)</f>
        <v>A3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0.35222077995558543</v>
      </c>
      <c r="G24" s="108">
        <f t="shared" si="2"/>
        <v>0.35222077995558543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0.35222077995558543</v>
      </c>
      <c r="N24" s="112">
        <f>'2.1_Post_FD_Recalculation'!$G24</f>
        <v>0.35222077995558543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0.35222077995558543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So</v>
      </c>
      <c r="C25" s="74" t="str">
        <f>IF('4.1_Input_Sheet_Post_FD_Recalc'!D20="","",'4.1_Input_Sheet_Post_FD_Recalc'!D20)</f>
        <v>SO_3.01 LTS Storage &amp; Entry_LTS Pipelines, Storage &amp; Entry_PRS_Project/Activity Description_Other__Aylesham PRS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4.5337551138406387E-2</v>
      </c>
      <c r="G25" s="108">
        <f t="shared" si="2"/>
        <v>4.5337551138406387E-2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4.5337551138406387E-2</v>
      </c>
      <c r="N25" s="112">
        <f>'2.1_Post_FD_Recalculation'!$G25</f>
        <v>4.5337551138406387E-2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4.5337551138406387E-2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So</v>
      </c>
      <c r="C26" s="74" t="str">
        <f>IF('4.1_Input_Sheet_Post_FD_Recalc'!D21="","",'4.1_Input_Sheet_Post_FD_Recalc'!D21)</f>
        <v>SO_3.01 LTS Storage &amp; Entry_LTS Pipelines, Storage &amp; Entry_PRS_Project/Activity Description_Other__Battle PRS - System 1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0.83480541973679745</v>
      </c>
      <c r="G26" s="108">
        <f t="shared" si="2"/>
        <v>0.83480541973679745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0.83480541973679745</v>
      </c>
      <c r="N26" s="112">
        <f>'2.1_Post_FD_Recalculation'!$G26</f>
        <v>0.83480541973679745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0.83480541973679745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So</v>
      </c>
      <c r="C27" s="74" t="str">
        <f>IF('4.1_Input_Sheet_Post_FD_Recalc'!D22="","",'4.1_Input_Sheet_Post_FD_Recalc'!D22)</f>
        <v>SO_3.01 LTS Storage &amp; Entry_LTS Pipelines, Storage &amp; Entry_PRS_Project/Activity Description_Other__Battle PRS - System 2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2.6263530342691528</v>
      </c>
      <c r="G27" s="108">
        <f t="shared" si="2"/>
        <v>2.6263530342691528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2.6263530342691528</v>
      </c>
      <c r="N27" s="112">
        <f>'2.1_Post_FD_Recalculation'!$G27</f>
        <v>2.6263530342691528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2.6263530342691528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So</v>
      </c>
      <c r="C28" s="74" t="str">
        <f>IF('4.1_Input_Sheet_Post_FD_Recalc'!D23="","",'4.1_Input_Sheet_Post_FD_Recalc'!D23)</f>
        <v>SO_3.01 LTS Storage &amp; Entry_LTS Pipelines, Storage &amp; Entry_PRS_Project/Activity Description_Other__Boxhill PRS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0.17601408365438095</v>
      </c>
      <c r="G28" s="108">
        <f t="shared" si="2"/>
        <v>0.17601408365438095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0.17601408365438095</v>
      </c>
      <c r="N28" s="112">
        <f>'2.1_Post_FD_Recalculation'!$G28</f>
        <v>0.17601408365438095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0.17601408365438095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So</v>
      </c>
      <c r="C29" s="74" t="str">
        <f>IF('4.1_Input_Sheet_Post_FD_Recalc'!D24="","",'4.1_Input_Sheet_Post_FD_Recalc'!D24)</f>
        <v>SO_3.01 LTS Storage &amp; Entry_LTS Pipelines, Storage &amp; Entry_PRS_Project/Activity Description_Other__Braishfield C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0.3648577259415452</v>
      </c>
      <c r="G29" s="108">
        <f t="shared" si="2"/>
        <v>0.3648577259415452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0.3648577259415452</v>
      </c>
      <c r="N29" s="112">
        <f>'2.1_Post_FD_Recalculation'!$G29</f>
        <v>0.3648577259415452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0.3648577259415452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So</v>
      </c>
      <c r="C30" s="74" t="str">
        <f>IF('4.1_Input_Sheet_Post_FD_Recalc'!D25="","",'4.1_Input_Sheet_Post_FD_Recalc'!D25)</f>
        <v>SO_3.01 LTS Storage &amp; Entry_LTS Pipelines, Storage &amp; Entry_PRS_Project/Activity Description_Other__Gillingham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1.0632747927410516E-2</v>
      </c>
      <c r="G30" s="108">
        <f t="shared" si="2"/>
        <v>1.0632747927410516E-2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1.0632747927410516E-2</v>
      </c>
      <c r="N30" s="112">
        <f>'2.1_Post_FD_Recalculation'!$G30</f>
        <v>1.0632747927410516E-2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1.0632747927410516E-2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So</v>
      </c>
      <c r="C31" s="74" t="str">
        <f>IF('4.1_Input_Sheet_Post_FD_Recalc'!D26="","",'4.1_Input_Sheet_Post_FD_Recalc'!D26)</f>
        <v>SO_3.01 LTS Storage &amp; Entry_LTS Pipelines, Storage &amp; Entry_PRS_Project/Activity Description_Other__Godstone PRS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3.371127516855555E-2</v>
      </c>
      <c r="G31" s="108">
        <f t="shared" si="2"/>
        <v>3.371127516855555E-2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3.371127516855555E-2</v>
      </c>
      <c r="N31" s="112">
        <f>'2.1_Post_FD_Recalculation'!$G31</f>
        <v>3.371127516855555E-2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3.371127516855555E-2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So</v>
      </c>
      <c r="C32" s="74" t="str">
        <f>IF('4.1_Input_Sheet_Post_FD_Recalc'!D27="","",'4.1_Input_Sheet_Post_FD_Recalc'!D27)</f>
        <v>SO_3.01 LTS Storage &amp; Entry_LTS Pipelines, Storage &amp; Entry_PRS_Project/Activity Description_Other__Hillside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0.52770455518566894</v>
      </c>
      <c r="G32" s="108">
        <f t="shared" si="2"/>
        <v>0.52770455518566894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0.52770455518566894</v>
      </c>
      <c r="N32" s="112">
        <f>'2.1_Post_FD_Recalculation'!$G32</f>
        <v>0.52770455518566894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0.52770455518566894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So</v>
      </c>
      <c r="C33" s="74" t="str">
        <f>IF('4.1_Input_Sheet_Post_FD_Recalc'!D28="","",'4.1_Input_Sheet_Post_FD_Recalc'!D28)</f>
        <v>SO_3.01 LTS Storage &amp; Entry_LTS Pipelines, Storage &amp; Entry_PRS_Project/Activity Description_Other__Hurst Green PRS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6.8398704608428187E-2</v>
      </c>
      <c r="G33" s="108">
        <f t="shared" si="2"/>
        <v>6.8398704608428187E-2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6.8398704608428187E-2</v>
      </c>
      <c r="N33" s="112">
        <f>'2.1_Post_FD_Recalculation'!$G33</f>
        <v>6.8398704608428187E-2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6.8398704608428187E-2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So</v>
      </c>
      <c r="C34" s="74" t="str">
        <f>IF('4.1_Input_Sheet_Post_FD_Recalc'!D29="","",'4.1_Input_Sheet_Post_FD_Recalc'!D29)</f>
        <v>SO_3.01 LTS Storage &amp; Entry_LTS Pipelines, Storage &amp; Entry_PRS_Project/Activity Description_Other__Reading A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0.29278540696834854</v>
      </c>
      <c r="G34" s="108">
        <f t="shared" si="2"/>
        <v>0.29278540696834854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0.29278540696834854</v>
      </c>
      <c r="N34" s="112">
        <f>'2.1_Post_FD_Recalculation'!$G34</f>
        <v>0.29278540696834854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0.29278540696834854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So</v>
      </c>
      <c r="C35" s="74" t="str">
        <f>IF('4.1_Input_Sheet_Post_FD_Recalc'!D30="","",'4.1_Input_Sheet_Post_FD_Recalc'!D30)</f>
        <v>SO_3.01 LTS Storage &amp; Entry_LTS Pipelines, Storage &amp; Entry_PRS_Project/Activity Description_Other__Shalford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3.0949746479403895</v>
      </c>
      <c r="G35" s="108">
        <f t="shared" si="2"/>
        <v>3.0949746479403895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3.0949746479403895</v>
      </c>
      <c r="N35" s="112">
        <f>'2.1_Post_FD_Recalculation'!$G35</f>
        <v>3.0949746479403895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3.0949746479403895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So</v>
      </c>
      <c r="C36" s="74" t="str">
        <f>IF('4.1_Input_Sheet_Post_FD_Recalc'!D31="","",'4.1_Input_Sheet_Post_FD_Recalc'!D31)</f>
        <v>SO_3.01 LTS Storage &amp; Entry_LTS Pipelines, Storage &amp; Entry_PRS_Project/Activity Description_Other__Shatterling PRS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5.9020190632072381E-2</v>
      </c>
      <c r="G36" s="108">
        <f t="shared" si="2"/>
        <v>5.9020190632072381E-2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5.9020190632072381E-2</v>
      </c>
      <c r="N36" s="112">
        <f>'2.1_Post_FD_Recalculation'!$G36</f>
        <v>5.9020190632072381E-2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5.9020190632072381E-2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So</v>
      </c>
      <c r="C37" s="74" t="str">
        <f>IF('4.1_Input_Sheet_Post_FD_Recalc'!D32="","",'4.1_Input_Sheet_Post_FD_Recalc'!D32)</f>
        <v>SO_3.01 LTS Storage &amp; Entry_LTS Pipelines, Storage &amp; Entry_PRS_Project/Activity Description_Other__Smarden PRS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3.2859353294946103E-2</v>
      </c>
      <c r="G37" s="108">
        <f t="shared" si="2"/>
        <v>3.2859353294946103E-2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3.2859353294946103E-2</v>
      </c>
      <c r="N37" s="112">
        <f>'2.1_Post_FD_Recalculation'!$G37</f>
        <v>3.2859353294946103E-2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3.2859353294946103E-2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So</v>
      </c>
      <c r="C38" s="74" t="str">
        <f>IF('4.1_Input_Sheet_Post_FD_Recalc'!D33="","",'4.1_Input_Sheet_Post_FD_Recalc'!D33)</f>
        <v>SO_3.01 LTS Storage &amp; Entry_LTS Pipelines, Storage &amp; Entry_PRS_Project/Activity Description_Other__Westerham PRS - System 1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0.55175265806560891</v>
      </c>
      <c r="G38" s="108">
        <f t="shared" si="2"/>
        <v>0.55175265806560891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0.55175265806560891</v>
      </c>
      <c r="N38" s="112">
        <f>'2.1_Post_FD_Recalculation'!$G38</f>
        <v>0.55175265806560891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0.55175265806560891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So</v>
      </c>
      <c r="C39" s="74" t="str">
        <f>IF('4.1_Input_Sheet_Post_FD_Recalc'!D34="","",'4.1_Input_Sheet_Post_FD_Recalc'!D34)</f>
        <v>SO_3.01 LTS Storage &amp; Entry_LTS Pipelines, Storage &amp; Entry_PRS_Project/Activity Description_Other__Westerham PRS - System 2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0.56627460302856802</v>
      </c>
      <c r="G39" s="108">
        <f t="shared" si="2"/>
        <v>0.56627460302856802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0.56627460302856802</v>
      </c>
      <c r="N39" s="112">
        <f>'2.1_Post_FD_Recalculation'!$G39</f>
        <v>0.56627460302856802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0.56627460302856802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So</v>
      </c>
      <c r="C40" s="74" t="str">
        <f>IF('4.1_Input_Sheet_Post_FD_Recalc'!D35="","",'4.1_Input_Sheet_Post_FD_Recalc'!D35)</f>
        <v>SO_3.01 LTS Storage &amp; Entry_LTS Pipelines, Storage &amp; Entry_PRS_Project/Activity Description_Other__Woking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5.7990496888482284</v>
      </c>
      <c r="G40" s="108">
        <f t="shared" si="2"/>
        <v>5.7990496888482284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5.7990496888482284</v>
      </c>
      <c r="N40" s="112">
        <f>'2.1_Post_FD_Recalculation'!$G40</f>
        <v>5.7990496888482284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5.7990496888482284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So</v>
      </c>
      <c r="C41" s="74" t="str">
        <f>IF('4.1_Input_Sheet_Post_FD_Recalc'!D36="","",'4.1_Input_Sheet_Post_FD_Recalc'!D36)</f>
        <v>SO_3.01 LTS Storage &amp; Entry_LTS Pipelines, Storage &amp; Entry_PRS_Project/Activity Description_Projects &lt; £0.5m__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0.12073448581349108</v>
      </c>
      <c r="G41" s="108">
        <f t="shared" si="2"/>
        <v>0.12073448581349108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0.12073448581349108</v>
      </c>
      <c r="N41" s="112">
        <f>'2.1_Post_FD_Recalculation'!$G41</f>
        <v>0.12073448581349108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0.12073448581349108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So</v>
      </c>
      <c r="C42" s="74" t="str">
        <f>IF('4.1_Input_Sheet_Post_FD_Recalc'!D37="","",'4.1_Input_Sheet_Post_FD_Recalc'!D37)</f>
        <v>SO_3.03 Governors_Governors_District Governors_Decommission_MP Inlet__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1.078359288050462E-2</v>
      </c>
      <c r="G42" s="108">
        <f t="shared" si="2"/>
        <v>1.078359288050462E-2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1.078359288050462E-2</v>
      </c>
      <c r="N42" s="112">
        <f>'2.1_Post_FD_Recalculation'!$G42</f>
        <v>1.078359288050462E-2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1.078359288050462E-2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So</v>
      </c>
      <c r="C43" s="74" t="str">
        <f>IF('4.1_Input_Sheet_Post_FD_Recalc'!D38="","",'4.1_Input_Sheet_Post_FD_Recalc'!D38)</f>
        <v>SO_3.03 Governors_Governors_District Governors_Full Replacement_MP Inlet__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0.28003263952089191</v>
      </c>
      <c r="G43" s="108">
        <f t="shared" si="2"/>
        <v>0.28003263952089191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0.28003263952089191</v>
      </c>
      <c r="N43" s="112">
        <f>'2.1_Post_FD_Recalculation'!$G43</f>
        <v>0.28003263952089191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0.28003263952089191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So</v>
      </c>
      <c r="C44" s="74" t="str">
        <f>IF('4.1_Input_Sheet_Post_FD_Recalc'!D39="","",'4.1_Input_Sheet_Post_FD_Recalc'!D39)</f>
        <v>SO_3.03 Governors_Governors_District Governors_Housing Replacement Only_MP Inlet__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2.2685034504949457E-2</v>
      </c>
      <c r="G44" s="108">
        <f t="shared" si="2"/>
        <v>2.2685034504949457E-2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2.2685034504949457E-2</v>
      </c>
      <c r="N44" s="112">
        <f>'2.1_Post_FD_Recalculation'!$G44</f>
        <v>2.2685034504949457E-2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2.2685034504949457E-2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So</v>
      </c>
      <c r="C45" s="74" t="str">
        <f>IF('4.1_Input_Sheet_Post_FD_Recalc'!D40="","",'4.1_Input_Sheet_Post_FD_Recalc'!D40)</f>
        <v>SO_3.03 Governors_Governors_Service Governor Replacement_Governor Type_Domestic__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0.25172400008308626</v>
      </c>
      <c r="G45" s="108">
        <f t="shared" si="2"/>
        <v>0.25172400008308626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0.25172400008308626</v>
      </c>
      <c r="N45" s="112">
        <f>'2.1_Post_FD_Recalculation'!$G45</f>
        <v>0.25172400008308626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0.25172400008308626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So</v>
      </c>
      <c r="C46" s="74" t="str">
        <f>IF('4.1_Input_Sheet_Post_FD_Recalc'!D41="","",'4.1_Input_Sheet_Post_FD_Recalc'!D41)</f>
        <v>SO_3.03 Governors_Governors_Service Governor Replacement_Governor Type_Non-Domestic__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3.0054195688884001E-4</v>
      </c>
      <c r="G46" s="108">
        <f t="shared" si="2"/>
        <v>3.0054195688884001E-4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3.0054195688884001E-4</v>
      </c>
      <c r="N46" s="112">
        <f>'2.1_Post_FD_Recalculation'!$G46</f>
        <v>3.0054195688884001E-4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3.0054195688884001E-4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So</v>
      </c>
      <c r="C47" s="74" t="str">
        <f>IF('4.1_Input_Sheet_Post_FD_Recalc'!D42="","",'4.1_Input_Sheet_Post_FD_Recalc'!D42)</f>
        <v>SO_3.03 Governors_Governors_District Governors_Full Replacement_IP Inlet__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0.1427464908899353</v>
      </c>
      <c r="G47" s="108">
        <f t="shared" si="2"/>
        <v>0.1427464908899353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0.1427464908899353</v>
      </c>
      <c r="N47" s="112">
        <f>'2.1_Post_FD_Recalculation'!$G47</f>
        <v>0.1427464908899353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0.1427464908899353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So</v>
      </c>
      <c r="C48" s="74" t="str">
        <f>IF('4.1_Input_Sheet_Post_FD_Recalc'!D43="","",'4.1_Input_Sheet_Post_FD_Recalc'!D43)</f>
        <v>SO_3.03 Governors_Governors_District Governors_Housing Replacement Only_IP Inlet__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1.0716791061675016E-2</v>
      </c>
      <c r="G48" s="108">
        <f t="shared" si="2"/>
        <v>1.0716791061675016E-2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1.0716791061675016E-2</v>
      </c>
      <c r="N48" s="112">
        <f>'2.1_Post_FD_Recalculation'!$G48</f>
        <v>1.0716791061675016E-2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1.0716791061675016E-2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So</v>
      </c>
      <c r="C49" s="74" t="str">
        <f>IF('4.1_Input_Sheet_Post_FD_Recalc'!D44="","",'4.1_Input_Sheet_Post_FD_Recalc'!D44)</f>
        <v>SO_4.01 Repex Mains Tier-1_Mains_Cast Iron &amp; Spun Iron: Medium-Pressure____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23.771028563837785</v>
      </c>
      <c r="G49" s="108">
        <f t="shared" si="2"/>
        <v>23.771028563837785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23.771028563837785</v>
      </c>
      <c r="N49" s="112">
        <f>'2.1_Post_FD_Recalculation'!$G49</f>
        <v>23.771028563837785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23.771028563837785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So</v>
      </c>
      <c r="C50" s="74" t="str">
        <f>IF('4.1_Input_Sheet_Post_FD_Recalc'!D45="","",'4.1_Input_Sheet_Post_FD_Recalc'!D45)</f>
        <v>SO_4.01 Repex Mains Tier-1_Mains_Ductile Iron: Low-Pressure____</v>
      </c>
      <c r="D50" s="75" t="str">
        <f>IF('4.1_Input_Sheet_Post_FD_Recalc'!E45="","",'4.1_Input_Sheet_Post_FD_Recalc'!E45)</f>
        <v>A3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0.59217610049613678</v>
      </c>
      <c r="G50" s="108">
        <f t="shared" si="2"/>
        <v>0.59217610049613678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0.59217610049613678</v>
      </c>
      <c r="N50" s="112">
        <f>'2.1_Post_FD_Recalculation'!$G50</f>
        <v>0.59217610049613678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0.59217610049613678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So</v>
      </c>
      <c r="C51" s="74" t="str">
        <f>IF('4.1_Input_Sheet_Post_FD_Recalc'!D46="","",'4.1_Input_Sheet_Post_FD_Recalc'!D46)</f>
        <v>SO_4.01b Repex Mains Tier-1_Mains_Steel ?2"____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1.013339526336366</v>
      </c>
      <c r="G51" s="108">
        <f t="shared" si="2"/>
        <v>1.013339526336366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1.013339526336366</v>
      </c>
      <c r="N51" s="112">
        <f>'2.1_Post_FD_Recalculation'!$G51</f>
        <v>1.013339526336366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1.013339526336366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So</v>
      </c>
      <c r="C52" s="74" t="str">
        <f>IF('4.1_Input_Sheet_Post_FD_Recalc'!D47="","",'4.1_Input_Sheet_Post_FD_Recalc'!D47)</f>
        <v>SO_4.02 Repex Mains Tier-2A_Mains_Cast Iron &amp; Spun Iron: Low-Pressure____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8.0364532430172692E-2</v>
      </c>
      <c r="G52" s="108">
        <f t="shared" si="2"/>
        <v>8.0364532430172692E-2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8.0364532430172692E-2</v>
      </c>
      <c r="N52" s="112">
        <f>'2.1_Post_FD_Recalculation'!$G52</f>
        <v>8.0364532430172692E-2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8.0364532430172692E-2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So</v>
      </c>
      <c r="C53" s="74" t="str">
        <f>IF('4.1_Input_Sheet_Post_FD_Recalc'!D48="","",'4.1_Input_Sheet_Post_FD_Recalc'!D48)</f>
        <v>SO_4.02 Repex Mains Tier-2A_Mains_Cast Iron &amp; Spun Iron: Medium-Pressure____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4.1162992263551509E-2</v>
      </c>
      <c r="G53" s="108">
        <f t="shared" si="2"/>
        <v>4.1162992263551509E-2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4.1162992263551509E-2</v>
      </c>
      <c r="N53" s="112">
        <f>'2.1_Post_FD_Recalculation'!$G53</f>
        <v>4.1162992263551509E-2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4.1162992263551509E-2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So</v>
      </c>
      <c r="C54" s="74" t="str">
        <f>IF('4.1_Input_Sheet_Post_FD_Recalc'!D49="","",'4.1_Input_Sheet_Post_FD_Recalc'!D49)</f>
        <v>SO_4.02 Repex Mains Tier-2A_Mains_Ductile Iron: Low-Pressure____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1.2100699600291391E-2</v>
      </c>
      <c r="G54" s="108">
        <f t="shared" si="2"/>
        <v>1.2100699600291391E-2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1.2100699600291391E-2</v>
      </c>
      <c r="N54" s="112">
        <f>'2.1_Post_FD_Recalculation'!$G54</f>
        <v>1.2100699600291391E-2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1.2100699600291391E-2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So</v>
      </c>
      <c r="C55" s="74" t="str">
        <f>IF('4.1_Input_Sheet_Post_FD_Recalc'!D50="","",'4.1_Input_Sheet_Post_FD_Recalc'!D50)</f>
        <v>SO_4.03 Repex Mains Tier-2B &amp; 3_Mains_Cast Iron &amp; Spun Iron: Low-Pressure____</v>
      </c>
      <c r="D55" s="75" t="str">
        <f>IF('4.1_Input_Sheet_Post_FD_Recalc'!E50="","",'4.1_Input_Sheet_Post_FD_Recalc'!E50)</f>
        <v>A1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0.42657340490673468</v>
      </c>
      <c r="G55" s="108">
        <f t="shared" si="2"/>
        <v>0.42657340490673468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0.42657340490673468</v>
      </c>
      <c r="N55" s="112">
        <f>'2.1_Post_FD_Recalculation'!$G55</f>
        <v>0.42657340490673468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0.42657340490673468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So</v>
      </c>
      <c r="C56" s="74" t="str">
        <f>IF('4.1_Input_Sheet_Post_FD_Recalc'!D51="","",'4.1_Input_Sheet_Post_FD_Recalc'!D51)</f>
        <v>SO_4.03 Repex Mains Tier-2B &amp; 3_Mains_Cast Iron &amp; Spun Iron: Low-Pressure____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2.8556574601272993</v>
      </c>
      <c r="G56" s="108">
        <f t="shared" si="2"/>
        <v>2.8556574601272993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2.8556574601272993</v>
      </c>
      <c r="N56" s="112">
        <f>'2.1_Post_FD_Recalculation'!$G56</f>
        <v>2.8556574601272993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2.8556574601272993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So</v>
      </c>
      <c r="C57" s="74" t="str">
        <f>IF('4.1_Input_Sheet_Post_FD_Recalc'!D52="","",'4.1_Input_Sheet_Post_FD_Recalc'!D52)</f>
        <v>SO_4.03 Repex Mains Tier-2B &amp; 3_Mains_Cast Iron &amp; Spun Iron: Medium-Pressure____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4.578025008923492E-2</v>
      </c>
      <c r="G57" s="108">
        <f t="shared" si="2"/>
        <v>4.578025008923492E-2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4.578025008923492E-2</v>
      </c>
      <c r="N57" s="112">
        <f>'2.1_Post_FD_Recalculation'!$G57</f>
        <v>4.578025008923492E-2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4.578025008923492E-2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So</v>
      </c>
      <c r="C58" s="74" t="str">
        <f>IF('4.1_Input_Sheet_Post_FD_Recalc'!D53="","",'4.1_Input_Sheet_Post_FD_Recalc'!D53)</f>
        <v>SO_4.03 Repex Mains Tier-2B &amp; 3_Mains_Cast Iron &amp; Spun Iron: Medium-Pressure____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0.2402363421323479</v>
      </c>
      <c r="G58" s="108">
        <f t="shared" si="2"/>
        <v>0.2402363421323479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0.2402363421323479</v>
      </c>
      <c r="N58" s="112">
        <f>'2.1_Post_FD_Recalculation'!$G58</f>
        <v>0.2402363421323479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0.2402363421323479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So</v>
      </c>
      <c r="C59" s="74" t="str">
        <f>IF('4.1_Input_Sheet_Post_FD_Recalc'!D54="","",'4.1_Input_Sheet_Post_FD_Recalc'!D54)</f>
        <v>SO_4.03 Repex Mains Tier-2B &amp; 3_Mains_Ductile Iron: Low-Pressure____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2.420921781222031E-2</v>
      </c>
      <c r="G59" s="108">
        <f t="shared" si="2"/>
        <v>2.420921781222031E-2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2.420921781222031E-2</v>
      </c>
      <c r="N59" s="112">
        <f>'2.1_Post_FD_Recalculation'!$G59</f>
        <v>2.420921781222031E-2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2.420921781222031E-2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So</v>
      </c>
      <c r="C60" s="74" t="str">
        <f>IF('4.1_Input_Sheet_Post_FD_Recalc'!D55="","",'4.1_Input_Sheet_Post_FD_Recalc'!D55)</f>
        <v>SO_4.03 Repex Mains Tier-2B &amp; 3_Mains_Ductile Iron: Low-Pressure____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8.8558463246689637E-4</v>
      </c>
      <c r="G60" s="108">
        <f t="shared" si="2"/>
        <v>8.8558463246689637E-4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8.8558463246689637E-4</v>
      </c>
      <c r="N60" s="112">
        <f>'2.1_Post_FD_Recalculation'!$G60</f>
        <v>8.8558463246689637E-4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8.8558463246689637E-4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So</v>
      </c>
      <c r="C61" s="74" t="str">
        <f>IF('4.1_Input_Sheet_Post_FD_Recalc'!D56="","",'4.1_Input_Sheet_Post_FD_Recalc'!D56)</f>
        <v>SO_4.04 Repex Mains Other_Mains_Cast Iron &amp; Spun Iron: Low-Pressure &amp; Medium-Pressure____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6.7114362105945721E-2</v>
      </c>
      <c r="G61" s="108">
        <f t="shared" si="2"/>
        <v>6.7114362105945721E-2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6.7114362105945721E-2</v>
      </c>
      <c r="N61" s="112">
        <f>'2.1_Post_FD_Recalculation'!$G61</f>
        <v>6.7114362105945721E-2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6.7114362105945721E-2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So</v>
      </c>
      <c r="C62" s="74" t="str">
        <f>IF('4.1_Input_Sheet_Post_FD_Recalc'!D57="","",'4.1_Input_Sheet_Post_FD_Recalc'!D57)</f>
        <v>SO_4.04 Repex Mains Other_Mains_Ductile Iron: Low-Pressure____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1.178205709334222E-5</v>
      </c>
      <c r="G62" s="108">
        <f t="shared" si="2"/>
        <v>1.178205709334222E-5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1.178205709334222E-5</v>
      </c>
      <c r="N62" s="112">
        <f>'2.1_Post_FD_Recalculation'!$G62</f>
        <v>1.178205709334222E-5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1.178205709334222E-5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So</v>
      </c>
      <c r="C63" s="74" t="str">
        <f>IF('4.1_Input_Sheet_Post_FD_Recalc'!D58="","",'4.1_Input_Sheet_Post_FD_Recalc'!D58)</f>
        <v>SO_4.04 Repex Mains Other_Mains_Other Policy &amp; Condition Mains (Excl. MPDI)____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9.7927778411557292E-3</v>
      </c>
      <c r="G63" s="108">
        <f t="shared" si="2"/>
        <v>9.7927778411557292E-3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9.7927778411557292E-3</v>
      </c>
      <c r="N63" s="112">
        <f>'2.1_Post_FD_Recalculation'!$G63</f>
        <v>9.7927778411557292E-3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9.7927778411557292E-3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So</v>
      </c>
      <c r="C64" s="74" t="str">
        <f>IF('4.1_Input_Sheet_Post_FD_Recalc'!D59="","",'4.1_Input_Sheet_Post_FD_Recalc'!D59)</f>
        <v>SO_4.04 Repex Mains Other_Mains_Steel &gt;2"____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1.3686535659448222</v>
      </c>
      <c r="G64" s="108">
        <f t="shared" si="2"/>
        <v>1.3686535659448222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1.3686535659448222</v>
      </c>
      <c r="N64" s="112">
        <f>'2.1_Post_FD_Recalculation'!$G64</f>
        <v>1.3686535659448222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1.3686535659448222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So</v>
      </c>
      <c r="C65" s="74" t="str">
        <f>IF('4.1_Input_Sheet_Post_FD_Recalc'!D60="","",'4.1_Input_Sheet_Post_FD_Recalc'!D60)</f>
        <v>SO_4.05 Repex Mains Diversions_Mains_Diversions: Non-Rechargeable____</v>
      </c>
      <c r="D65" s="75" t="str">
        <f>IF('4.1_Input_Sheet_Post_FD_Recalc'!E60="","",'4.1_Input_Sheet_Post_FD_Recalc'!E60)</f>
        <v>A3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6.6575083601941982E-4</v>
      </c>
      <c r="G65" s="108">
        <f t="shared" si="2"/>
        <v>6.6575083601941982E-4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6.6575083601941982E-4</v>
      </c>
      <c r="N65" s="112">
        <f>'2.1_Post_FD_Recalculation'!$G65</f>
        <v>6.6575083601941982E-4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6.6575083601941982E-4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So</v>
      </c>
      <c r="C66" s="74" t="str">
        <f>IF('4.1_Input_Sheet_Post_FD_Recalc'!D61="","",'4.1_Input_Sheet_Post_FD_Recalc'!D61)</f>
        <v>SO_4.05 Repex Mains Diversions_Mains_Diversions: Non-Rechargeable____</v>
      </c>
      <c r="D66" s="75" t="str">
        <f>IF('4.1_Input_Sheet_Post_FD_Recalc'!E61="","",'4.1_Input_Sheet_Post_FD_Recalc'!E61)</f>
        <v>A3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1.0544313816445974E-3</v>
      </c>
      <c r="G66" s="108">
        <f t="shared" si="2"/>
        <v>1.0544313816445974E-3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1.0544313816445974E-3</v>
      </c>
      <c r="N66" s="112">
        <f>'2.1_Post_FD_Recalculation'!$G66</f>
        <v>1.0544313816445974E-3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1.0544313816445974E-3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So</v>
      </c>
      <c r="C67" s="74" t="str">
        <f>IF('4.1_Input_Sheet_Post_FD_Recalc'!D62="","",'4.1_Input_Sheet_Post_FD_Recalc'!D62)</f>
        <v>SO_4.05 Repex Mains Diversions_Mains_Diversions: Non-Rechargeable____</v>
      </c>
      <c r="D67" s="75" t="str">
        <f>IF('4.1_Input_Sheet_Post_FD_Recalc'!E62="","",'4.1_Input_Sheet_Post_FD_Recalc'!E62)</f>
        <v>A3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6.6487876652365001E-5</v>
      </c>
      <c r="G67" s="108">
        <f t="shared" si="2"/>
        <v>6.6487876652365001E-5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6.6487876652365001E-5</v>
      </c>
      <c r="N67" s="112">
        <f>'2.1_Post_FD_Recalculation'!$G67</f>
        <v>6.6487876652365001E-5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6.6487876652365001E-5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So</v>
      </c>
      <c r="C68" s="74" t="str">
        <f>IF('4.1_Input_Sheet_Post_FD_Recalc'!D63="","",'4.1_Input_Sheet_Post_FD_Recalc'!D63)</f>
        <v>SO_4.05 Repex Mains Diversions_Mains_Diversions: Non-Rechargeable____Other Policy</v>
      </c>
      <c r="D68" s="75" t="str">
        <f>IF('4.1_Input_Sheet_Post_FD_Recalc'!E63="","",'4.1_Input_Sheet_Post_FD_Recalc'!E63)</f>
        <v>A3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2.1627764937468252E-4</v>
      </c>
      <c r="G68" s="108">
        <f t="shared" si="2"/>
        <v>2.1627764937468252E-4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2.1627764937468252E-4</v>
      </c>
      <c r="N68" s="112">
        <f>'2.1_Post_FD_Recalculation'!$G68</f>
        <v>2.1627764937468252E-4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2.1627764937468252E-4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So</v>
      </c>
      <c r="C69" s="74" t="str">
        <f>IF('4.1_Input_Sheet_Post_FD_Recalc'!D64="","",'4.1_Input_Sheet_Post_FD_Recalc'!D64)</f>
        <v>SO_4.05 Repex Mains Diversions_Mains_Diversions: Non-Rechargeable____</v>
      </c>
      <c r="D69" s="75" t="str">
        <f>IF('4.1_Input_Sheet_Post_FD_Recalc'!E64="","",'4.1_Input_Sheet_Post_FD_Recalc'!E64)</f>
        <v>A3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1.0619533064422547E-4</v>
      </c>
      <c r="G69" s="108">
        <f t="shared" si="2"/>
        <v>1.0619533064422547E-4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1.0619533064422547E-4</v>
      </c>
      <c r="N69" s="112">
        <f>'2.1_Post_FD_Recalculation'!$G69</f>
        <v>1.0619533064422547E-4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1.0619533064422547E-4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So</v>
      </c>
      <c r="C70" s="74" t="str">
        <f>IF('4.1_Input_Sheet_Post_FD_Recalc'!D65="","",'4.1_Input_Sheet_Post_FD_Recalc'!D65)</f>
        <v>SO_4.05 Repex Mains Diversions_Mains_Diversions: Non-Rechargeable____Steel &gt;2"</v>
      </c>
      <c r="D70" s="75" t="str">
        <f>IF('4.1_Input_Sheet_Post_FD_Recalc'!E65="","",'4.1_Input_Sheet_Post_FD_Recalc'!E65)</f>
        <v>A3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9.0361948883418558E-3</v>
      </c>
      <c r="G70" s="108">
        <f t="shared" si="2"/>
        <v>9.0361948883418558E-3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9.0361948883418558E-3</v>
      </c>
      <c r="N70" s="112">
        <f>'2.1_Post_FD_Recalculation'!$G70</f>
        <v>9.0361948883418558E-3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9.0361948883418558E-3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So</v>
      </c>
      <c r="C71" s="74" t="str">
        <f>IF('4.1_Input_Sheet_Post_FD_Recalc'!D66="","",'4.1_Input_Sheet_Post_FD_Recalc'!D66)</f>
        <v>SO_4.05 Repex Mains Diversions_Mains_Diversions: Non-Rechargeable____Iron &gt;30m</v>
      </c>
      <c r="D71" s="75" t="str">
        <f>IF('4.1_Input_Sheet_Post_FD_Recalc'!E66="","",'4.1_Input_Sheet_Post_FD_Recalc'!E66)</f>
        <v>A3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5.1190014200807902E-3</v>
      </c>
      <c r="G71" s="108">
        <f t="shared" si="2"/>
        <v>5.1190014200807902E-3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5.1190014200807902E-3</v>
      </c>
      <c r="N71" s="112">
        <f>'2.1_Post_FD_Recalculation'!$G71</f>
        <v>5.1190014200807902E-3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5.1190014200807902E-3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So</v>
      </c>
      <c r="C72" s="74" t="str">
        <f>IF('4.1_Input_Sheet_Post_FD_Recalc'!D67="","",'4.1_Input_Sheet_Post_FD_Recalc'!D67)</f>
        <v>SO_4.05 Repex Mains Diversions_Mains_Diversions: Rechargeable____</v>
      </c>
      <c r="D72" s="75" t="str">
        <f>IF('4.1_Input_Sheet_Post_FD_Recalc'!E67="","",'4.1_Input_Sheet_Post_FD_Recalc'!E67)</f>
        <v>A3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2.1057886107361437E-2</v>
      </c>
      <c r="G72" s="108">
        <f t="shared" si="2"/>
        <v>2.1057886107361437E-2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2.1057886107361437E-2</v>
      </c>
      <c r="N72" s="112">
        <f>'2.1_Post_FD_Recalculation'!$G72</f>
        <v>2.1057886107361437E-2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2.1057886107361437E-2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So</v>
      </c>
      <c r="C73" s="74" t="str">
        <f>IF('4.1_Input_Sheet_Post_FD_Recalc'!D68="","",'4.1_Input_Sheet_Post_FD_Recalc'!D68)</f>
        <v>SO_4.05 Repex Mains Diversions_Mains_Diversions: Rechargeable____</v>
      </c>
      <c r="D73" s="75" t="str">
        <f>IF('4.1_Input_Sheet_Post_FD_Recalc'!E68="","",'4.1_Input_Sheet_Post_FD_Recalc'!E68)</f>
        <v>A3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9.3444835996405826E-3</v>
      </c>
      <c r="G73" s="108">
        <f t="shared" si="2"/>
        <v>9.3444835996405826E-3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9.3444835996405826E-3</v>
      </c>
      <c r="N73" s="112">
        <f>'2.1_Post_FD_Recalculation'!$G73</f>
        <v>9.3444835996405826E-3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9.3444835996405826E-3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So</v>
      </c>
      <c r="C74" s="74" t="str">
        <f>IF('4.1_Input_Sheet_Post_FD_Recalc'!D69="","",'4.1_Input_Sheet_Post_FD_Recalc'!D69)</f>
        <v>SO_4.05 Repex Mains Diversions_Mains_Diversions: Rechargeable____</v>
      </c>
      <c r="D74" s="75" t="str">
        <f>IF('4.1_Input_Sheet_Post_FD_Recalc'!E69="","",'4.1_Input_Sheet_Post_FD_Recalc'!E69)</f>
        <v>A3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5.5947790211470783E-2</v>
      </c>
      <c r="G74" s="108">
        <f t="shared" si="2"/>
        <v>5.5947790211470783E-2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5.5947790211470783E-2</v>
      </c>
      <c r="N74" s="112">
        <f>'2.1_Post_FD_Recalculation'!$G74</f>
        <v>5.5947790211470783E-2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5.5947790211470783E-2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So</v>
      </c>
      <c r="C75" s="74" t="str">
        <f>IF('4.1_Input_Sheet_Post_FD_Recalc'!D70="","",'4.1_Input_Sheet_Post_FD_Recalc'!D70)</f>
        <v>SO_4.05 Repex Mains Diversions_Mains_Diversions: Rechargeable____Other Policy</v>
      </c>
      <c r="D75" s="75" t="str">
        <f>IF('4.1_Input_Sheet_Post_FD_Recalc'!E70="","",'4.1_Input_Sheet_Post_FD_Recalc'!E70)</f>
        <v>A3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4.5222354335817967E-3</v>
      </c>
      <c r="G75" s="108">
        <f t="shared" si="2"/>
        <v>4.5222354335817967E-3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4.5222354335817967E-3</v>
      </c>
      <c r="N75" s="112">
        <f>'2.1_Post_FD_Recalculation'!$G75</f>
        <v>4.5222354335817967E-3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4.5222354335817967E-3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So</v>
      </c>
      <c r="C76" s="74" t="str">
        <f>IF('4.1_Input_Sheet_Post_FD_Recalc'!D71="","",'4.1_Input_Sheet_Post_FD_Recalc'!D71)</f>
        <v>SO_4.05 Repex Mains Diversions_Mains_Diversions: Rechargeable____</v>
      </c>
      <c r="D76" s="75" t="str">
        <f>IF('4.1_Input_Sheet_Post_FD_Recalc'!E71="","",'4.1_Input_Sheet_Post_FD_Recalc'!E71)</f>
        <v>A3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4.2486753602442359E-3</v>
      </c>
      <c r="G76" s="108">
        <f t="shared" ref="G76:G108" si="7">T76</f>
        <v>4.2486753602442359E-3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4.2486753602442359E-3</v>
      </c>
      <c r="N76" s="112">
        <f>'2.1_Post_FD_Recalculation'!$G76</f>
        <v>7.7148431943515353E-2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4.2486753602442359E-3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So</v>
      </c>
      <c r="C77" s="74" t="str">
        <f>IF('4.1_Input_Sheet_Post_FD_Recalc'!D72="","",'4.1_Input_Sheet_Post_FD_Recalc'!D72)</f>
        <v>SO_4.05 Repex Mains Diversions_Mains_Diversions: Rechargeable____Steel &gt;2"</v>
      </c>
      <c r="D77" s="75" t="str">
        <f>IF('4.1_Input_Sheet_Post_FD_Recalc'!E72="","",'4.1_Input_Sheet_Post_FD_Recalc'!E72)</f>
        <v>A3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7.7148431943515353E-2</v>
      </c>
      <c r="G77" s="108">
        <f t="shared" si="7"/>
        <v>7.7148431943515353E-2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7.7148431943515353E-2</v>
      </c>
      <c r="N77" s="112">
        <f>'2.1_Post_FD_Recalculation'!$G77</f>
        <v>0.13268024432205319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7.7148431943515353E-2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So</v>
      </c>
      <c r="C78" s="74" t="str">
        <f>IF('4.1_Input_Sheet_Post_FD_Recalc'!D73="","",'4.1_Input_Sheet_Post_FD_Recalc'!D73)</f>
        <v>SO_4.05 Repex Mains Diversions_Mains_Diversions: Rechargeable___Iron &gt;30m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0.13268024432205319</v>
      </c>
      <c r="G78" s="108">
        <f t="shared" si="7"/>
        <v>0.13268024432205319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0.13268024432205319</v>
      </c>
      <c r="N78" s="112">
        <f>'2.1_Post_FD_Recalculation'!$G78</f>
        <v>0.15638767550254856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0.13268024432205319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So</v>
      </c>
      <c r="C79" s="74" t="str">
        <f>IF('4.1_Input_Sheet_Post_FD_Recalc'!D74="","",'4.1_Input_Sheet_Post_FD_Recalc'!D74)</f>
        <v>SO_4.06a Capitalised Replacement_Mains_Capitalised Replacement____</v>
      </c>
      <c r="D79" s="75" t="str">
        <f>IF('4.1_Input_Sheet_Post_FD_Recalc'!E74="","",'4.1_Input_Sheet_Post_FD_Recalc'!E74)</f>
        <v>A3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0.15638767550254856</v>
      </c>
      <c r="G79" s="108">
        <f t="shared" si="7"/>
        <v>0.15638767550254856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0.15638767550254856</v>
      </c>
      <c r="N79" s="112">
        <f>'2.1_Post_FD_Recalculation'!$G79</f>
        <v>2.2130445844144564E-3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0.15638767550254856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So</v>
      </c>
      <c r="C80" s="74" t="str">
        <f>IF('4.1_Input_Sheet_Post_FD_Recalc'!D75="","",'4.1_Input_Sheet_Post_FD_Recalc'!D75)</f>
        <v>SO_4.06 Capitalised Replacement_Mains_Capitalised Replacement____</v>
      </c>
      <c r="D80" s="75" t="str">
        <f>IF('4.1_Input_Sheet_Post_FD_Recalc'!E75="","",'4.1_Input_Sheet_Post_FD_Recalc'!E75)</f>
        <v>A1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2.2130445844144564E-3</v>
      </c>
      <c r="G80" s="108">
        <f t="shared" si="7"/>
        <v>2.2130445844144564E-3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2.2130445844144564E-3</v>
      </c>
      <c r="N80" s="112">
        <f>'2.1_Post_FD_Recalculation'!$G80</f>
        <v>0.53554906283159776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2.2130445844144564E-3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So</v>
      </c>
      <c r="C81" s="74" t="str">
        <f>IF('4.1_Input_Sheet_Post_FD_Recalc'!D76="","",'4.1_Input_Sheet_Post_FD_Recalc'!D76)</f>
        <v>SO_4.07 Repex Services_Services__Domestic_Commissioned_Relay: After Escape_</v>
      </c>
      <c r="D81" s="75" t="str">
        <f>IF('4.1_Input_Sheet_Post_FD_Recalc'!E76="","",'4.1_Input_Sheet_Post_FD_Recalc'!E76)</f>
        <v>A1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0.53554906283159776</v>
      </c>
      <c r="G81" s="108">
        <f t="shared" si="7"/>
        <v>0.53554906283159776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0.53554906283159776</v>
      </c>
      <c r="N81" s="112">
        <f>'2.1_Post_FD_Recalculation'!$G81</f>
        <v>9.8271641690437894E-2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0.53554906283159776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So</v>
      </c>
      <c r="C82" s="74" t="str">
        <f>IF('4.1_Input_Sheet_Post_FD_Recalc'!D77="","",'4.1_Input_Sheet_Post_FD_Recalc'!D77)</f>
        <v>SO_4.07 Repex Services_Services__Domestic_Commissioned_Relay: Bulk Services_</v>
      </c>
      <c r="D82" s="75" t="str">
        <f>IF('4.1_Input_Sheet_Post_FD_Recalc'!E77="","",'4.1_Input_Sheet_Post_FD_Recalc'!E77)</f>
        <v>A1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9.8271641690437894E-2</v>
      </c>
      <c r="G82" s="108">
        <f t="shared" si="7"/>
        <v>9.8271641690437894E-2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9.8271641690437894E-2</v>
      </c>
      <c r="N82" s="112">
        <f>'2.1_Post_FD_Recalculation'!$G82</f>
        <v>0.12475340319823369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9.8271641690437894E-2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So</v>
      </c>
      <c r="C83" s="74" t="str">
        <f>IF('4.1_Input_Sheet_Post_FD_Recalc'!D78="","",'4.1_Input_Sheet_Post_FD_Recalc'!D78)</f>
        <v>SO_4.07 Repex Services_Services__Domestic_Commissioned_Relay: Other (Metallic)_</v>
      </c>
      <c r="D83" s="75" t="str">
        <f>IF('4.1_Input_Sheet_Post_FD_Recalc'!E78="","",'4.1_Input_Sheet_Post_FD_Recalc'!E78)</f>
        <v>A1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0.12475340319823369</v>
      </c>
      <c r="G83" s="108">
        <f t="shared" si="7"/>
        <v>0.12475340319823369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0.12475340319823369</v>
      </c>
      <c r="N83" s="112">
        <f>'2.1_Post_FD_Recalculation'!$G83</f>
        <v>0.16404047257955942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0.12475340319823369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So</v>
      </c>
      <c r="C84" s="74" t="str">
        <f>IF('4.1_Input_Sheet_Post_FD_Recalc'!D79="","",'4.1_Input_Sheet_Post_FD_Recalc'!D79)</f>
        <v>SO_4.07 Repex Services_Services__Domestic_Commissioned_Relay: Service Alts, Meter Relocations_</v>
      </c>
      <c r="D84" s="75" t="str">
        <f>IF('4.1_Input_Sheet_Post_FD_Recalc'!E79="","",'4.1_Input_Sheet_Post_FD_Recalc'!E79)</f>
        <v>A1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0.16404047257955942</v>
      </c>
      <c r="G84" s="108">
        <f t="shared" si="7"/>
        <v>0.16404047257955942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0.16404047257955942</v>
      </c>
      <c r="N84" s="112">
        <f>'2.1_Post_FD_Recalculation'!$G84</f>
        <v>1.7784789766860714E-4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0.16404047257955942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So</v>
      </c>
      <c r="C85" s="74" t="str">
        <f>IF('4.1_Input_Sheet_Post_FD_Recalc'!D80="","",'4.1_Input_Sheet_Post_FD_Recalc'!D80)</f>
        <v>SO_4.07 Repex Services_Services__Domestic_Commissioned_Relay: Smart Metering_</v>
      </c>
      <c r="D85" s="75" t="str">
        <f>IF('4.1_Input_Sheet_Post_FD_Recalc'!E80="","",'4.1_Input_Sheet_Post_FD_Recalc'!E80)</f>
        <v>A1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1.7784789766860714E-4</v>
      </c>
      <c r="G85" s="108">
        <f t="shared" si="7"/>
        <v>1.7784789766860714E-4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1.7784789766860714E-4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1.7784789766860714E-4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So</v>
      </c>
      <c r="C86" s="74" t="str">
        <f>IF('4.1_Input_Sheet_Post_FD_Recalc'!D81="","",'4.1_Input_Sheet_Post_FD_Recalc'!D81)</f>
        <v>SO_4.07 Repex Services_Services__Domestic_Commissioned_Relay: Other (Non-Metallic)_</v>
      </c>
      <c r="D86" s="75" t="str">
        <f>IF('4.1_Input_Sheet_Post_FD_Recalc'!E81="","",'4.1_Input_Sheet_Post_FD_Recalc'!E81)</f>
        <v>A1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1.3721311834121373E-2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So</v>
      </c>
      <c r="C87" s="74" t="str">
        <f>IF('4.1_Input_Sheet_Post_FD_Recalc'!D82="","",'4.1_Input_Sheet_Post_FD_Recalc'!D82)</f>
        <v>SO_4.07 Repex Services_Services__Domestic_Commissioned_Relay_Other</v>
      </c>
      <c r="D87" s="75" t="str">
        <f>IF('4.1_Input_Sheet_Post_FD_Recalc'!E82="","",'4.1_Input_Sheet_Post_FD_Recalc'!E82)</f>
        <v>A1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1.3721311834121373E-2</v>
      </c>
      <c r="G87" s="108">
        <f t="shared" si="7"/>
        <v>1.3721311834121373E-2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1.3721311834121373E-2</v>
      </c>
      <c r="N87" s="112">
        <f>'2.1_Post_FD_Recalculation'!$G87</f>
        <v>4.4994328420167422E-2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1.3721311834121373E-2</v>
      </c>
    </row>
    <row r="88" spans="1:20" x14ac:dyDescent="0.3">
      <c r="A88" s="137" t="str">
        <f>IF(C88="-","-",'0.1_Cover'!$B$14)</f>
        <v>GD</v>
      </c>
      <c r="B88" s="112" t="str">
        <f>IF(C88="-","-",'0.1_Cover'!$B$15)</f>
        <v>So</v>
      </c>
      <c r="C88" s="74" t="str">
        <f>IF('4.1_Input_Sheet_Post_FD_Recalc'!D83="","",'4.1_Input_Sheet_Post_FD_Recalc'!D83)</f>
        <v>SO_4.07 Repex Services_Services__Domestic_Commissioned_Relay_Steel</v>
      </c>
      <c r="D88" s="75" t="str">
        <f>IF('4.1_Input_Sheet_Post_FD_Recalc'!E83="","",'4.1_Input_Sheet_Post_FD_Recalc'!E83)</f>
        <v>A1</v>
      </c>
      <c r="E88" s="76" t="str">
        <f>IF('4.1_Input_Sheet_Post_FD_Recalc'!F83="","",'4.1_Input_Sheet_Post_FD_Recalc'!F83)</f>
        <v>NET</v>
      </c>
      <c r="F88" s="107">
        <f>IF('4.1_Input_Sheet_Post_FD_Recalc'!G83="","",'4.1_Input_Sheet_Post_FD_Recalc'!G83)</f>
        <v>4.4994328420167422E-2</v>
      </c>
      <c r="G88" s="108">
        <f t="shared" si="7"/>
        <v>4.4994328420167422E-2</v>
      </c>
      <c r="H88" s="137" t="str">
        <f>'1.3_Baseline_Funding'!I88</f>
        <v>Redacted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4.4994328420167422E-2</v>
      </c>
      <c r="N88" s="112">
        <f>'2.1_Post_FD_Recalculation'!$G88</f>
        <v>1.9489292080346993E-3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4.4994328420167422E-2</v>
      </c>
    </row>
    <row r="89" spans="1:20" x14ac:dyDescent="0.3">
      <c r="A89" s="137" t="str">
        <f>IF(C89="-","-",'0.1_Cover'!$B$14)</f>
        <v>GD</v>
      </c>
      <c r="B89" s="112" t="str">
        <f>IF(C89="-","-",'0.1_Cover'!$B$15)</f>
        <v>So</v>
      </c>
      <c r="C89" s="74" t="str">
        <f>IF('4.1_Input_Sheet_Post_FD_Recalc'!D84="","",'4.1_Input_Sheet_Post_FD_Recalc'!D84)</f>
        <v>SO_4.07f Repex Services_Services__Domestic_Diversions: Rechargeable_Commissioned_Relay_Other_</v>
      </c>
      <c r="D89" s="75" t="str">
        <f>IF('4.1_Input_Sheet_Post_FD_Recalc'!E84="","",'4.1_Input_Sheet_Post_FD_Recalc'!E84)</f>
        <v>A3</v>
      </c>
      <c r="E89" s="76" t="str">
        <f>IF('4.1_Input_Sheet_Post_FD_Recalc'!F84="","",'4.1_Input_Sheet_Post_FD_Recalc'!F84)</f>
        <v>NET</v>
      </c>
      <c r="F89" s="107">
        <f>IF('4.1_Input_Sheet_Post_FD_Recalc'!G84="","",'4.1_Input_Sheet_Post_FD_Recalc'!G84)</f>
        <v>1.9489292080346993E-3</v>
      </c>
      <c r="G89" s="108">
        <f t="shared" si="7"/>
        <v>1.9489292080346993E-3</v>
      </c>
      <c r="H89" s="137" t="str">
        <f>'1.3_Baseline_Funding'!I89</f>
        <v>Redacted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1.9489292080346993E-3</v>
      </c>
      <c r="N89" s="112">
        <f>'2.1_Post_FD_Recalculation'!$G89</f>
        <v>6.0718958921828674E-4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1.9489292080346993E-3</v>
      </c>
    </row>
    <row r="90" spans="1:20" x14ac:dyDescent="0.3">
      <c r="A90" s="137" t="str">
        <f>IF(C90="-","-",'0.1_Cover'!$B$14)</f>
        <v>GD</v>
      </c>
      <c r="B90" s="112" t="str">
        <f>IF(C90="-","-",'0.1_Cover'!$B$15)</f>
        <v>So</v>
      </c>
      <c r="C90" s="74" t="str">
        <f>IF('4.1_Input_Sheet_Post_FD_Recalc'!D85="","",'4.1_Input_Sheet_Post_FD_Recalc'!D85)</f>
        <v>SO_4.07f Repex Services_Services__Domestic_Diversions: Rechargeable_Commissioned_Relay_Steel_</v>
      </c>
      <c r="D90" s="75" t="str">
        <f>IF('4.1_Input_Sheet_Post_FD_Recalc'!E85="","",'4.1_Input_Sheet_Post_FD_Recalc'!E85)</f>
        <v>A3</v>
      </c>
      <c r="E90" s="76" t="str">
        <f>IF('4.1_Input_Sheet_Post_FD_Recalc'!F85="","",'4.1_Input_Sheet_Post_FD_Recalc'!F85)</f>
        <v>NET</v>
      </c>
      <c r="F90" s="107">
        <f>IF('4.1_Input_Sheet_Post_FD_Recalc'!G85="","",'4.1_Input_Sheet_Post_FD_Recalc'!G85)</f>
        <v>6.0718958921828674E-4</v>
      </c>
      <c r="G90" s="108">
        <f t="shared" si="7"/>
        <v>6.0718958921828674E-4</v>
      </c>
      <c r="H90" s="137" t="str">
        <f>'1.3_Baseline_Funding'!I90</f>
        <v>Redacted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6.0718958921828674E-4</v>
      </c>
      <c r="N90" s="112">
        <f>'2.1_Post_FD_Recalculation'!$G90</f>
        <v>5.4324731050906698E-4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6.0718958921828674E-4</v>
      </c>
    </row>
    <row r="91" spans="1:20" x14ac:dyDescent="0.3">
      <c r="A91" s="137" t="str">
        <f>IF(C91="-","-",'0.1_Cover'!$B$14)</f>
        <v>GD</v>
      </c>
      <c r="B91" s="112" t="str">
        <f>IF(C91="-","-",'0.1_Cover'!$B$15)</f>
        <v>So</v>
      </c>
      <c r="C91" s="74" t="str">
        <f>IF('4.1_Input_Sheet_Post_FD_Recalc'!D86="","",'4.1_Input_Sheet_Post_FD_Recalc'!D86)</f>
        <v>SO_4.07f Repex Services_Services__Domestic_Diversions: Rechargeable_Commissioned_Relay_</v>
      </c>
      <c r="D91" s="75" t="str">
        <f>IF('4.1_Input_Sheet_Post_FD_Recalc'!E86="","",'4.1_Input_Sheet_Post_FD_Recalc'!E86)</f>
        <v>A3</v>
      </c>
      <c r="E91" s="76" t="str">
        <f>IF('4.1_Input_Sheet_Post_FD_Recalc'!F86="","",'4.1_Input_Sheet_Post_FD_Recalc'!F86)</f>
        <v>NET</v>
      </c>
      <c r="F91" s="107">
        <f>IF('4.1_Input_Sheet_Post_FD_Recalc'!G86="","",'4.1_Input_Sheet_Post_FD_Recalc'!G86)</f>
        <v>5.4324731050906698E-4</v>
      </c>
      <c r="G91" s="108">
        <f t="shared" si="7"/>
        <v>5.4324731050906698E-4</v>
      </c>
      <c r="H91" s="137" t="str">
        <f>'1.3_Baseline_Funding'!I91</f>
        <v>Redacted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5.4324731050906698E-4</v>
      </c>
      <c r="N91" s="112">
        <f>'2.1_Post_FD_Recalculation'!$G91</f>
        <v>1.278845574184393E-4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5.4324731050906698E-4</v>
      </c>
    </row>
    <row r="92" spans="1:20" x14ac:dyDescent="0.3">
      <c r="A92" s="137" t="str">
        <f>IF(C92="-","-",'0.1_Cover'!$B$14)</f>
        <v>GD</v>
      </c>
      <c r="B92" s="112" t="str">
        <f>IF(C92="-","-",'0.1_Cover'!$B$15)</f>
        <v>So</v>
      </c>
      <c r="C92" s="74" t="str">
        <f>IF('4.1_Input_Sheet_Post_FD_Recalc'!D87="","",'4.1_Input_Sheet_Post_FD_Recalc'!D87)</f>
        <v>SO_4.07f Repex Services_Services__Domestic_Diversions: Rechargeable_Commissioned_Relay_</v>
      </c>
      <c r="D92" s="75" t="str">
        <f>IF('4.1_Input_Sheet_Post_FD_Recalc'!E87="","",'4.1_Input_Sheet_Post_FD_Recalc'!E87)</f>
        <v>A3</v>
      </c>
      <c r="E92" s="76" t="str">
        <f>IF('4.1_Input_Sheet_Post_FD_Recalc'!F87="","",'4.1_Input_Sheet_Post_FD_Recalc'!F87)</f>
        <v>NET</v>
      </c>
      <c r="F92" s="107">
        <f>IF('4.1_Input_Sheet_Post_FD_Recalc'!G87="","",'4.1_Input_Sheet_Post_FD_Recalc'!G87)</f>
        <v>1.278845574184393E-4</v>
      </c>
      <c r="G92" s="108">
        <f t="shared" si="7"/>
        <v>1.278845574184393E-4</v>
      </c>
      <c r="H92" s="137" t="str">
        <f>'1.3_Baseline_Funding'!I92</f>
        <v>Redacted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1.278845574184393E-4</v>
      </c>
      <c r="N92" s="112">
        <f>'2.1_Post_FD_Recalculation'!$G92</f>
        <v>9.3040503260954685E-2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1.278845574184393E-4</v>
      </c>
    </row>
    <row r="93" spans="1:20" x14ac:dyDescent="0.3">
      <c r="A93" s="137" t="str">
        <f>IF(C93="-","-",'0.1_Cover'!$B$14)</f>
        <v>GD</v>
      </c>
      <c r="B93" s="112" t="str">
        <f>IF(C93="-","-",'0.1_Cover'!$B$15)</f>
        <v>So</v>
      </c>
      <c r="C93" s="74" t="str">
        <f>IF('4.1_Input_Sheet_Post_FD_Recalc'!D88="","",'4.1_Input_Sheet_Post_FD_Recalc'!D88)</f>
        <v>SO_4.07 Repex Services_Services__Domestic_Commissioned_Relay_</v>
      </c>
      <c r="D93" s="75" t="str">
        <f>IF('4.1_Input_Sheet_Post_FD_Recalc'!E88="","",'4.1_Input_Sheet_Post_FD_Recalc'!E88)</f>
        <v>A1</v>
      </c>
      <c r="E93" s="76" t="str">
        <f>IF('4.1_Input_Sheet_Post_FD_Recalc'!F88="","",'4.1_Input_Sheet_Post_FD_Recalc'!F88)</f>
        <v>NET</v>
      </c>
      <c r="F93" s="107">
        <f>IF('4.1_Input_Sheet_Post_FD_Recalc'!G88="","",'4.1_Input_Sheet_Post_FD_Recalc'!G88)</f>
        <v>9.3040503260954685E-2</v>
      </c>
      <c r="G93" s="108">
        <f t="shared" si="7"/>
        <v>9.3040503260954685E-2</v>
      </c>
      <c r="H93" s="137" t="str">
        <f>'1.3_Baseline_Funding'!I93</f>
        <v>Redacted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9.3040503260954685E-2</v>
      </c>
      <c r="N93" s="112">
        <f>'2.1_Post_FD_Recalculation'!$G93</f>
        <v>4.6928635736317439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9.3040503260954685E-2</v>
      </c>
    </row>
    <row r="94" spans="1:20" x14ac:dyDescent="0.3">
      <c r="A94" s="137" t="str">
        <f>IF(C94="-","-",'0.1_Cover'!$B$14)</f>
        <v>GD</v>
      </c>
      <c r="B94" s="112" t="str">
        <f>IF(C94="-","-",'0.1_Cover'!$B$15)</f>
        <v>So</v>
      </c>
      <c r="C94" s="74" t="str">
        <f>IF('4.1_Input_Sheet_Post_FD_Recalc'!D89="","",'4.1_Input_Sheet_Post_FD_Recalc'!D89)</f>
        <v>SO_4.07a Repex Services_Services__Domestic_Commissioned_Relay_</v>
      </c>
      <c r="D94" s="75" t="str">
        <f>IF('4.1_Input_Sheet_Post_FD_Recalc'!E89="","",'4.1_Input_Sheet_Post_FD_Recalc'!E89)</f>
        <v>A3</v>
      </c>
      <c r="E94" s="76" t="str">
        <f>IF('4.1_Input_Sheet_Post_FD_Recalc'!F89="","",'4.1_Input_Sheet_Post_FD_Recalc'!F89)</f>
        <v>NET</v>
      </c>
      <c r="F94" s="107">
        <f>IF('4.1_Input_Sheet_Post_FD_Recalc'!G89="","",'4.1_Input_Sheet_Post_FD_Recalc'!G89)</f>
        <v>4.6928635736317439</v>
      </c>
      <c r="G94" s="108">
        <f t="shared" si="7"/>
        <v>4.6928635736317439</v>
      </c>
      <c r="H94" s="137" t="str">
        <f>'1.3_Baseline_Funding'!I94</f>
        <v>Redacted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4.6928635736317439</v>
      </c>
      <c r="N94" s="112">
        <f>'2.1_Post_FD_Recalculation'!$G94</f>
        <v>2.7284116680711804E-3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4.6928635736317439</v>
      </c>
    </row>
    <row r="95" spans="1:20" x14ac:dyDescent="0.3">
      <c r="A95" s="137" t="str">
        <f>IF(C95="-","-",'0.1_Cover'!$B$14)</f>
        <v>GD</v>
      </c>
      <c r="B95" s="112" t="str">
        <f>IF(C95="-","-",'0.1_Cover'!$B$15)</f>
        <v>So</v>
      </c>
      <c r="C95" s="74" t="str">
        <f>IF('4.1_Input_Sheet_Post_FD_Recalc'!D90="","",'4.1_Input_Sheet_Post_FD_Recalc'!D90)</f>
        <v>SO_4.07b Repex Services_Services__Domestic_Commissioned_Relay_</v>
      </c>
      <c r="D95" s="75" t="str">
        <f>IF('4.1_Input_Sheet_Post_FD_Recalc'!E90="","",'4.1_Input_Sheet_Post_FD_Recalc'!E90)</f>
        <v>A3</v>
      </c>
      <c r="E95" s="76" t="str">
        <f>IF('4.1_Input_Sheet_Post_FD_Recalc'!F90="","",'4.1_Input_Sheet_Post_FD_Recalc'!F90)</f>
        <v>NET</v>
      </c>
      <c r="F95" s="107">
        <f>IF('4.1_Input_Sheet_Post_FD_Recalc'!G90="","",'4.1_Input_Sheet_Post_FD_Recalc'!G90)</f>
        <v>2.7284116680711804E-3</v>
      </c>
      <c r="G95" s="108">
        <f t="shared" si="7"/>
        <v>2.7284116680711804E-3</v>
      </c>
      <c r="H95" s="137" t="str">
        <f>'1.3_Baseline_Funding'!I95</f>
        <v>Redacted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2.7284116680711804E-3</v>
      </c>
      <c r="N95" s="112">
        <f>'2.1_Post_FD_Recalculation'!$G95</f>
        <v>1.4927683775305288E-2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2.7284116680711804E-3</v>
      </c>
    </row>
    <row r="96" spans="1:20" x14ac:dyDescent="0.3">
      <c r="A96" s="137" t="str">
        <f>IF(C96="-","-",'0.1_Cover'!$B$14)</f>
        <v>GD</v>
      </c>
      <c r="B96" s="112" t="str">
        <f>IF(C96="-","-",'0.1_Cover'!$B$15)</f>
        <v>So</v>
      </c>
      <c r="C96" s="74" t="str">
        <f>IF('4.1_Input_Sheet_Post_FD_Recalc'!D91="","",'4.1_Input_Sheet_Post_FD_Recalc'!D91)</f>
        <v>SO_4.07 Repex Services_Services__Domestic_Commissioned_Relay_</v>
      </c>
      <c r="D96" s="75" t="str">
        <f>IF('4.1_Input_Sheet_Post_FD_Recalc'!E91="","",'4.1_Input_Sheet_Post_FD_Recalc'!E91)</f>
        <v>A1</v>
      </c>
      <c r="E96" s="76" t="str">
        <f>IF('4.1_Input_Sheet_Post_FD_Recalc'!F91="","",'4.1_Input_Sheet_Post_FD_Recalc'!F91)</f>
        <v>NET</v>
      </c>
      <c r="F96" s="107">
        <f>IF('4.1_Input_Sheet_Post_FD_Recalc'!G91="","",'4.1_Input_Sheet_Post_FD_Recalc'!G91)</f>
        <v>1.4927683775305288E-2</v>
      </c>
      <c r="G96" s="108">
        <f t="shared" si="7"/>
        <v>1.4927683775305288E-2</v>
      </c>
      <c r="H96" s="137" t="str">
        <f>'1.3_Baseline_Funding'!I96</f>
        <v>Redacted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1.4927683775305288E-2</v>
      </c>
      <c r="N96" s="112">
        <f>'2.1_Post_FD_Recalculation'!$G96</f>
        <v>2.9462939516859053E-4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1.4927683775305288E-2</v>
      </c>
    </row>
    <row r="97" spans="1:20" x14ac:dyDescent="0.3">
      <c r="A97" s="137" t="str">
        <f>IF(C97="-","-",'0.1_Cover'!$B$14)</f>
        <v>GD</v>
      </c>
      <c r="B97" s="112" t="str">
        <f>IF(C97="-","-",'0.1_Cover'!$B$15)</f>
        <v>So</v>
      </c>
      <c r="C97" s="74" t="str">
        <f>IF('4.1_Input_Sheet_Post_FD_Recalc'!D92="","",'4.1_Input_Sheet_Post_FD_Recalc'!D92)</f>
        <v>SO_4.07 Repex Services_Services__Domestic_Commissioned_Relay_</v>
      </c>
      <c r="D97" s="75" t="str">
        <f>IF('4.1_Input_Sheet_Post_FD_Recalc'!E92="","",'4.1_Input_Sheet_Post_FD_Recalc'!E92)</f>
        <v>A1</v>
      </c>
      <c r="E97" s="76" t="str">
        <f>IF('4.1_Input_Sheet_Post_FD_Recalc'!F92="","",'4.1_Input_Sheet_Post_FD_Recalc'!F92)</f>
        <v>NET</v>
      </c>
      <c r="F97" s="107">
        <f>IF('4.1_Input_Sheet_Post_FD_Recalc'!G92="","",'4.1_Input_Sheet_Post_FD_Recalc'!G92)</f>
        <v>2.9462939516859053E-4</v>
      </c>
      <c r="G97" s="108">
        <f t="shared" si="7"/>
        <v>2.9462939516859053E-4</v>
      </c>
      <c r="H97" s="137" t="str">
        <f>'1.3_Baseline_Funding'!I97</f>
        <v>Redacted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2.9462939516859053E-4</v>
      </c>
      <c r="N97" s="112">
        <f>'2.1_Post_FD_Recalculation'!$G97</f>
        <v>6.348814760898225E-3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2.9462939516859053E-4</v>
      </c>
    </row>
    <row r="98" spans="1:20" x14ac:dyDescent="0.3">
      <c r="A98" s="137" t="str">
        <f>IF(C98="-","-",'0.1_Cover'!$B$14)</f>
        <v>GD</v>
      </c>
      <c r="B98" s="112" t="str">
        <f>IF(C98="-","-",'0.1_Cover'!$B$15)</f>
        <v>So</v>
      </c>
      <c r="C98" s="74" t="str">
        <f>IF('4.1_Input_Sheet_Post_FD_Recalc'!D93="","",'4.1_Input_Sheet_Post_FD_Recalc'!D93)</f>
        <v>SO_4.07 Repex Services_Services__Non-Domestic_Commissioned_Relay: After Escape_</v>
      </c>
      <c r="D98" s="75" t="str">
        <f>IF('4.1_Input_Sheet_Post_FD_Recalc'!E93="","",'4.1_Input_Sheet_Post_FD_Recalc'!E93)</f>
        <v>A1</v>
      </c>
      <c r="E98" s="76" t="str">
        <f>IF('4.1_Input_Sheet_Post_FD_Recalc'!F93="","",'4.1_Input_Sheet_Post_FD_Recalc'!F93)</f>
        <v>NET</v>
      </c>
      <c r="F98" s="107">
        <f>IF('4.1_Input_Sheet_Post_FD_Recalc'!G93="","",'4.1_Input_Sheet_Post_FD_Recalc'!G93)</f>
        <v>6.348814760898225E-3</v>
      </c>
      <c r="G98" s="108">
        <f t="shared" si="7"/>
        <v>6.348814760898225E-3</v>
      </c>
      <c r="H98" s="137" t="str">
        <f>'1.3_Baseline_Funding'!I98</f>
        <v>Redacted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6.348814760898225E-3</v>
      </c>
      <c r="N98" s="112">
        <f>'2.1_Post_FD_Recalculation'!$G98</f>
        <v>1.4849614834955371E-3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6.348814760898225E-3</v>
      </c>
    </row>
    <row r="99" spans="1:20" x14ac:dyDescent="0.3">
      <c r="A99" s="137" t="str">
        <f>IF(C99="-","-",'0.1_Cover'!$B$14)</f>
        <v>GD</v>
      </c>
      <c r="B99" s="112" t="str">
        <f>IF(C99="-","-",'0.1_Cover'!$B$15)</f>
        <v>So</v>
      </c>
      <c r="C99" s="74" t="str">
        <f>IF('4.1_Input_Sheet_Post_FD_Recalc'!D94="","",'4.1_Input_Sheet_Post_FD_Recalc'!D94)</f>
        <v>SO_4.07 Repex Services_Services__Non-Domestic_Commissioned_Relay: Other (Metallic)_</v>
      </c>
      <c r="D99" s="75" t="str">
        <f>IF('4.1_Input_Sheet_Post_FD_Recalc'!E94="","",'4.1_Input_Sheet_Post_FD_Recalc'!E94)</f>
        <v>A1</v>
      </c>
      <c r="E99" s="76" t="str">
        <f>IF('4.1_Input_Sheet_Post_FD_Recalc'!F94="","",'4.1_Input_Sheet_Post_FD_Recalc'!F94)</f>
        <v>NET</v>
      </c>
      <c r="F99" s="107">
        <f>IF('4.1_Input_Sheet_Post_FD_Recalc'!G94="","",'4.1_Input_Sheet_Post_FD_Recalc'!G94)</f>
        <v>1.4849614834955371E-3</v>
      </c>
      <c r="G99" s="108">
        <f t="shared" si="7"/>
        <v>1.4849614834955371E-3</v>
      </c>
      <c r="H99" s="137" t="str">
        <f>'1.3_Baseline_Funding'!I99</f>
        <v>Redacted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1.4849614834955371E-3</v>
      </c>
      <c r="N99" s="112">
        <f>'2.1_Post_FD_Recalculation'!$G99</f>
        <v>1.2522002973203784E-3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1.4849614834955371E-3</v>
      </c>
    </row>
    <row r="100" spans="1:20" x14ac:dyDescent="0.3">
      <c r="A100" s="137" t="str">
        <f>IF(C100="-","-",'0.1_Cover'!$B$14)</f>
        <v>GD</v>
      </c>
      <c r="B100" s="112" t="str">
        <f>IF(C100="-","-",'0.1_Cover'!$B$15)</f>
        <v>So</v>
      </c>
      <c r="C100" s="74" t="str">
        <f>IF('4.1_Input_Sheet_Post_FD_Recalc'!D95="","",'4.1_Input_Sheet_Post_FD_Recalc'!D95)</f>
        <v>SO_4.07 Repex Services_Services__Non-Domestic_Commissioned_Relay: Service Alts, Meter Relocations_</v>
      </c>
      <c r="D100" s="75" t="str">
        <f>IF('4.1_Input_Sheet_Post_FD_Recalc'!E95="","",'4.1_Input_Sheet_Post_FD_Recalc'!E95)</f>
        <v>A1</v>
      </c>
      <c r="E100" s="76" t="str">
        <f>IF('4.1_Input_Sheet_Post_FD_Recalc'!F95="","",'4.1_Input_Sheet_Post_FD_Recalc'!F95)</f>
        <v>NET</v>
      </c>
      <c r="F100" s="107">
        <f>IF('4.1_Input_Sheet_Post_FD_Recalc'!G95="","",'4.1_Input_Sheet_Post_FD_Recalc'!G95)</f>
        <v>1.2522002973203784E-3</v>
      </c>
      <c r="G100" s="108">
        <f t="shared" si="7"/>
        <v>1.2522002973203784E-3</v>
      </c>
      <c r="H100" s="137" t="str">
        <f>'1.3_Baseline_Funding'!I100</f>
        <v>Redacted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1.2522002973203784E-3</v>
      </c>
      <c r="N100" s="112">
        <f>'2.1_Post_FD_Recalculation'!$G100</f>
        <v>2.0670813965981006E-4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1.2522002973203784E-3</v>
      </c>
    </row>
    <row r="101" spans="1:20" x14ac:dyDescent="0.3">
      <c r="A101" s="137" t="str">
        <f>IF(C101="-","-",'0.1_Cover'!$B$14)</f>
        <v>GD</v>
      </c>
      <c r="B101" s="112" t="str">
        <f>IF(C101="-","-",'0.1_Cover'!$B$15)</f>
        <v>So</v>
      </c>
      <c r="C101" s="74" t="str">
        <f>IF('4.1_Input_Sheet_Post_FD_Recalc'!D96="","",'4.1_Input_Sheet_Post_FD_Recalc'!D96)</f>
        <v>SO_4.07 Repex Services_Services__Non-Domestic_Commissioned_Relay: Other (Non-Metallic)_</v>
      </c>
      <c r="D101" s="75" t="str">
        <f>IF('4.1_Input_Sheet_Post_FD_Recalc'!E96="","",'4.1_Input_Sheet_Post_FD_Recalc'!E96)</f>
        <v>A1</v>
      </c>
      <c r="E101" s="76" t="str">
        <f>IF('4.1_Input_Sheet_Post_FD_Recalc'!F96="","",'4.1_Input_Sheet_Post_FD_Recalc'!F96)</f>
        <v>NET</v>
      </c>
      <c r="F101" s="107">
        <f>IF('4.1_Input_Sheet_Post_FD_Recalc'!G96="","",'4.1_Input_Sheet_Post_FD_Recalc'!G96)</f>
        <v>2.0670813965981006E-4</v>
      </c>
      <c r="G101" s="108">
        <f t="shared" si="7"/>
        <v>2.0670813965981006E-4</v>
      </c>
      <c r="H101" s="137" t="str">
        <f>'1.3_Baseline_Funding'!I101</f>
        <v>Redacted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2.0670813965981006E-4</v>
      </c>
      <c r="N101" s="112">
        <f>'2.1_Post_FD_Recalculation'!$G101</f>
        <v>3.3202814395320206E-4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2.0670813965981006E-4</v>
      </c>
    </row>
    <row r="102" spans="1:20" x14ac:dyDescent="0.3">
      <c r="A102" s="137" t="str">
        <f>IF(C102="-","-",'0.1_Cover'!$B$14)</f>
        <v>GD</v>
      </c>
      <c r="B102" s="112" t="str">
        <f>IF(C102="-","-",'0.1_Cover'!$B$15)</f>
        <v>So</v>
      </c>
      <c r="C102" s="74" t="str">
        <f>IF('4.1_Input_Sheet_Post_FD_Recalc'!D97="","",'4.1_Input_Sheet_Post_FD_Recalc'!D97)</f>
        <v>SO_4.07f Repex Services_Services__Non-Domestic_Diversions: Non-Rechargeable_Commissioned_Relay_</v>
      </c>
      <c r="D102" s="75" t="str">
        <f>IF('4.1_Input_Sheet_Post_FD_Recalc'!E97="","",'4.1_Input_Sheet_Post_FD_Recalc'!E97)</f>
        <v>A3</v>
      </c>
      <c r="E102" s="76" t="str">
        <f>IF('4.1_Input_Sheet_Post_FD_Recalc'!F97="","",'4.1_Input_Sheet_Post_FD_Recalc'!F97)</f>
        <v>NET</v>
      </c>
      <c r="F102" s="107">
        <f>IF('4.1_Input_Sheet_Post_FD_Recalc'!G97="","",'4.1_Input_Sheet_Post_FD_Recalc'!G97)</f>
        <v>3.3202814395320206E-4</v>
      </c>
      <c r="G102" s="108">
        <f t="shared" si="7"/>
        <v>3.3202814395320206E-4</v>
      </c>
      <c r="H102" s="137" t="str">
        <f>'1.3_Baseline_Funding'!I102</f>
        <v>Redacted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3.3202814395320206E-4</v>
      </c>
      <c r="N102" s="112">
        <f>'2.1_Post_FD_Recalculation'!$G102</f>
        <v>2.0934417190846734E-4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3.3202814395320206E-4</v>
      </c>
    </row>
    <row r="103" spans="1:20" x14ac:dyDescent="0.3">
      <c r="A103" s="137" t="str">
        <f>IF(C103="-","-",'0.1_Cover'!$B$14)</f>
        <v>GD</v>
      </c>
      <c r="B103" s="112" t="str">
        <f>IF(C103="-","-",'0.1_Cover'!$B$15)</f>
        <v>So</v>
      </c>
      <c r="C103" s="74" t="str">
        <f>IF('4.1_Input_Sheet_Post_FD_Recalc'!D98="","",'4.1_Input_Sheet_Post_FD_Recalc'!D98)</f>
        <v>SO_4.07 Repex Services_Services__Non-Domestic_Commissioned_Relay_Other</v>
      </c>
      <c r="D103" s="75" t="str">
        <f>IF('4.1_Input_Sheet_Post_FD_Recalc'!E98="","",'4.1_Input_Sheet_Post_FD_Recalc'!E98)</f>
        <v>A1</v>
      </c>
      <c r="E103" s="76" t="str">
        <f>IF('4.1_Input_Sheet_Post_FD_Recalc'!F98="","",'4.1_Input_Sheet_Post_FD_Recalc'!F98)</f>
        <v>NET</v>
      </c>
      <c r="F103" s="107">
        <f>IF('4.1_Input_Sheet_Post_FD_Recalc'!G98="","",'4.1_Input_Sheet_Post_FD_Recalc'!G98)</f>
        <v>2.0934417190846734E-4</v>
      </c>
      <c r="G103" s="108">
        <f t="shared" si="7"/>
        <v>2.0934417190846734E-4</v>
      </c>
      <c r="H103" s="137" t="str">
        <f>'1.3_Baseline_Funding'!I103</f>
        <v>Redacted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2.0934417190846734E-4</v>
      </c>
      <c r="N103" s="112">
        <f>'2.1_Post_FD_Recalculation'!$G103</f>
        <v>2.8096668942463111E-4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2.0934417190846734E-4</v>
      </c>
    </row>
    <row r="104" spans="1:20" x14ac:dyDescent="0.3">
      <c r="A104" s="137" t="str">
        <f>IF(C104="-","-",'0.1_Cover'!$B$14)</f>
        <v>GD</v>
      </c>
      <c r="B104" s="112" t="str">
        <f>IF(C104="-","-",'0.1_Cover'!$B$15)</f>
        <v>So</v>
      </c>
      <c r="C104" s="74" t="str">
        <f>IF('4.1_Input_Sheet_Post_FD_Recalc'!D99="","",'4.1_Input_Sheet_Post_FD_Recalc'!D99)</f>
        <v>SO_4.07 Repex Services_Services__Non-Domestic_Commissioned_Relay_Steel</v>
      </c>
      <c r="D104" s="75" t="str">
        <f>IF('4.1_Input_Sheet_Post_FD_Recalc'!E99="","",'4.1_Input_Sheet_Post_FD_Recalc'!E99)</f>
        <v>A1</v>
      </c>
      <c r="E104" s="76" t="str">
        <f>IF('4.1_Input_Sheet_Post_FD_Recalc'!F99="","",'4.1_Input_Sheet_Post_FD_Recalc'!F99)</f>
        <v>NET</v>
      </c>
      <c r="F104" s="107">
        <f>IF('4.1_Input_Sheet_Post_FD_Recalc'!G99="","",'4.1_Input_Sheet_Post_FD_Recalc'!G99)</f>
        <v>2.8096668942463111E-4</v>
      </c>
      <c r="G104" s="108">
        <f t="shared" si="7"/>
        <v>2.8096668942463111E-4</v>
      </c>
      <c r="H104" s="137" t="str">
        <f>'1.3_Baseline_Funding'!I104</f>
        <v>Redacted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2.8096668942463111E-4</v>
      </c>
      <c r="N104" s="112">
        <f>'2.1_Post_FD_Recalculation'!$G104</f>
        <v>5.8944023310109257E-4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2.8096668942463111E-4</v>
      </c>
    </row>
    <row r="105" spans="1:20" x14ac:dyDescent="0.3">
      <c r="A105" s="137" t="str">
        <f>IF(C105="-","-",'0.1_Cover'!$B$14)</f>
        <v>GD</v>
      </c>
      <c r="B105" s="112" t="str">
        <f>IF(C105="-","-",'0.1_Cover'!$B$15)</f>
        <v>So</v>
      </c>
      <c r="C105" s="74" t="str">
        <f>IF('4.1_Input_Sheet_Post_FD_Recalc'!D100="","",'4.1_Input_Sheet_Post_FD_Recalc'!D100)</f>
        <v>SO_4.07 Repex Services_Services__Non-Domestic_Diversions: Rechargeable_Commissioned_Relay_Other_</v>
      </c>
      <c r="D105" s="75" t="str">
        <f>IF('4.1_Input_Sheet_Post_FD_Recalc'!E100="","",'4.1_Input_Sheet_Post_FD_Recalc'!E100)</f>
        <v>A1</v>
      </c>
      <c r="E105" s="76" t="str">
        <f>IF('4.1_Input_Sheet_Post_FD_Recalc'!F100="","",'4.1_Input_Sheet_Post_FD_Recalc'!F100)</f>
        <v>NET</v>
      </c>
      <c r="F105" s="107">
        <f>IF('4.1_Input_Sheet_Post_FD_Recalc'!G100="","",'4.1_Input_Sheet_Post_FD_Recalc'!G100)</f>
        <v>5.8944023310109257E-4</v>
      </c>
      <c r="G105" s="108">
        <f t="shared" si="7"/>
        <v>5.8944023310109257E-4</v>
      </c>
      <c r="H105" s="137" t="str">
        <f>'1.3_Baseline_Funding'!I105</f>
        <v>Redacted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5.8944023310109257E-4</v>
      </c>
      <c r="N105" s="112">
        <f>'2.1_Post_FD_Recalculation'!$G105</f>
        <v>3.072024943988893E-4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5.8944023310109257E-4</v>
      </c>
    </row>
    <row r="106" spans="1:20" x14ac:dyDescent="0.3">
      <c r="A106" s="137" t="str">
        <f>IF(C106="-","-",'0.1_Cover'!$B$14)</f>
        <v>GD</v>
      </c>
      <c r="B106" s="112" t="str">
        <f>IF(C106="-","-",'0.1_Cover'!$B$15)</f>
        <v>So</v>
      </c>
      <c r="C106" s="74" t="str">
        <f>IF('4.1_Input_Sheet_Post_FD_Recalc'!D101="","",'4.1_Input_Sheet_Post_FD_Recalc'!D101)</f>
        <v>SO_4.07 Repex Services_Services__Non-Domestic_Commissioned_Relay_</v>
      </c>
      <c r="D106" s="75" t="str">
        <f>IF('4.1_Input_Sheet_Post_FD_Recalc'!E101="","",'4.1_Input_Sheet_Post_FD_Recalc'!E101)</f>
        <v>A1</v>
      </c>
      <c r="E106" s="76" t="str">
        <f>IF('4.1_Input_Sheet_Post_FD_Recalc'!F101="","",'4.1_Input_Sheet_Post_FD_Recalc'!F101)</f>
        <v>NET</v>
      </c>
      <c r="F106" s="107">
        <f>IF('4.1_Input_Sheet_Post_FD_Recalc'!G101="","",'4.1_Input_Sheet_Post_FD_Recalc'!G101)</f>
        <v>3.072024943988893E-4</v>
      </c>
      <c r="G106" s="108">
        <f t="shared" si="7"/>
        <v>3.072024943988893E-4</v>
      </c>
      <c r="H106" s="137" t="str">
        <f>'1.3_Baseline_Funding'!I106</f>
        <v>Redacted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3.072024943988893E-4</v>
      </c>
      <c r="N106" s="112">
        <f>'2.1_Post_FD_Recalculation'!$G106</f>
        <v>3.4672954888299565E-5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3.072024943988893E-4</v>
      </c>
    </row>
    <row r="107" spans="1:20" x14ac:dyDescent="0.3">
      <c r="A107" s="137" t="str">
        <f>IF(C107="-","-",'0.1_Cover'!$B$14)</f>
        <v>GD</v>
      </c>
      <c r="B107" s="112" t="str">
        <f>IF(C107="-","-",'0.1_Cover'!$B$15)</f>
        <v>So</v>
      </c>
      <c r="C107" s="74" t="str">
        <f>IF('4.1_Input_Sheet_Post_FD_Recalc'!D102="","",'4.1_Input_Sheet_Post_FD_Recalc'!D102)</f>
        <v>SO_4.07f Repex Services_Services__Non-Domestic_Diversions: Rechargeable_Commissioned_Relay_</v>
      </c>
      <c r="D107" s="75" t="str">
        <f>IF('4.1_Input_Sheet_Post_FD_Recalc'!E102="","",'4.1_Input_Sheet_Post_FD_Recalc'!E102)</f>
        <v>A3</v>
      </c>
      <c r="E107" s="76" t="str">
        <f>IF('4.1_Input_Sheet_Post_FD_Recalc'!F102="","",'4.1_Input_Sheet_Post_FD_Recalc'!F102)</f>
        <v>NET</v>
      </c>
      <c r="F107" s="107">
        <f>IF('4.1_Input_Sheet_Post_FD_Recalc'!G102="","",'4.1_Input_Sheet_Post_FD_Recalc'!G102)</f>
        <v>3.4672954888299565E-5</v>
      </c>
      <c r="G107" s="108">
        <f t="shared" si="7"/>
        <v>3.4672954888299565E-5</v>
      </c>
      <c r="H107" s="137" t="str">
        <f>'1.3_Baseline_Funding'!I107</f>
        <v>Redacted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3.4672954888299565E-5</v>
      </c>
      <c r="N107" s="112">
        <f>'2.1_Post_FD_Recalculation'!$G107</f>
        <v>1.5760164130441859E-2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3.4672954888299565E-5</v>
      </c>
    </row>
    <row r="108" spans="1:20" x14ac:dyDescent="0.3">
      <c r="A108" s="137" t="str">
        <f>IF(C108="-","-",'0.1_Cover'!$B$14)</f>
        <v>GD</v>
      </c>
      <c r="B108" s="112" t="str">
        <f>IF(C108="-","-",'0.1_Cover'!$B$15)</f>
        <v>So</v>
      </c>
      <c r="C108" s="74" t="str">
        <f>IF('4.1_Input_Sheet_Post_FD_Recalc'!D103="","",'4.1_Input_Sheet_Post_FD_Recalc'!D103)</f>
        <v>SO_4.07a Repex Services_Services__Non-Domestic_Commissioned_Relay_</v>
      </c>
      <c r="D108" s="75" t="str">
        <f>IF('4.1_Input_Sheet_Post_FD_Recalc'!E103="","",'4.1_Input_Sheet_Post_FD_Recalc'!E103)</f>
        <v>A3</v>
      </c>
      <c r="E108" s="76" t="str">
        <f>IF('4.1_Input_Sheet_Post_FD_Recalc'!F103="","",'4.1_Input_Sheet_Post_FD_Recalc'!F103)</f>
        <v>NET</v>
      </c>
      <c r="F108" s="107">
        <f>IF('4.1_Input_Sheet_Post_FD_Recalc'!G103="","",'4.1_Input_Sheet_Post_FD_Recalc'!G103)</f>
        <v>1.5760164130441859E-2</v>
      </c>
      <c r="G108" s="108">
        <f t="shared" si="7"/>
        <v>1.5760164130441859E-2</v>
      </c>
      <c r="H108" s="137" t="str">
        <f>'1.3_Baseline_Funding'!I108</f>
        <v>Redacted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1.5760164130441859E-2</v>
      </c>
      <c r="N108" s="112">
        <f>'2.1_Post_FD_Recalculation'!$G108</f>
        <v>3.2684014445909537E-5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1.5760164130441859E-2</v>
      </c>
    </row>
    <row r="109" spans="1:20" x14ac:dyDescent="0.3">
      <c r="A109" s="137" t="str">
        <f>IF(C109="-","-",'0.1_Cover'!$B$14)</f>
        <v>GD</v>
      </c>
      <c r="B109" s="112" t="str">
        <f>IF(C109="-","-",'0.1_Cover'!$B$15)</f>
        <v>So</v>
      </c>
      <c r="C109" s="74" t="str">
        <f>IF('4.1_Input_Sheet_Post_FD_Recalc'!D104="","",'4.1_Input_Sheet_Post_FD_Recalc'!D104)</f>
        <v>SO_4.07b Repex Services_Services__Non-Domestic_Commissioned_Relay_</v>
      </c>
      <c r="D109" s="75" t="str">
        <f>IF('4.1_Input_Sheet_Post_FD_Recalc'!E104="","",'4.1_Input_Sheet_Post_FD_Recalc'!E104)</f>
        <v>A3</v>
      </c>
      <c r="E109" s="76" t="str">
        <f>IF('4.1_Input_Sheet_Post_FD_Recalc'!F104="","",'4.1_Input_Sheet_Post_FD_Recalc'!F104)</f>
        <v>NET</v>
      </c>
      <c r="F109" s="107">
        <f>IF('4.1_Input_Sheet_Post_FD_Recalc'!G104="","",'4.1_Input_Sheet_Post_FD_Recalc'!G104)</f>
        <v>3.2684014445909537E-5</v>
      </c>
      <c r="G109" s="108">
        <f t="shared" ref="G109:G172" si="12">T109</f>
        <v>3.2684014445909537E-5</v>
      </c>
      <c r="H109" s="137" t="str">
        <f>'1.3_Baseline_Funding'!I109</f>
        <v>Redacted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3.2684014445909537E-5</v>
      </c>
      <c r="N109" s="112">
        <f>'2.1_Post_FD_Recalculation'!$G109</f>
        <v>6.934590977659913E-5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3.2684014445909537E-5</v>
      </c>
    </row>
    <row r="110" spans="1:20" x14ac:dyDescent="0.3">
      <c r="A110" s="137" t="str">
        <f>IF(C110="-","-",'0.1_Cover'!$B$14)</f>
        <v>GD</v>
      </c>
      <c r="B110" s="112" t="str">
        <f>IF(C110="-","-",'0.1_Cover'!$B$15)</f>
        <v>So</v>
      </c>
      <c r="C110" s="74" t="str">
        <f>IF('4.1_Input_Sheet_Post_FD_Recalc'!D105="","",'4.1_Input_Sheet_Post_FD_Recalc'!D105)</f>
        <v>SO_4.07 Repex Services_Services__Non-Domestic_Diversions: Rechargeable_Commissioned_Relay_</v>
      </c>
      <c r="D110" s="75" t="str">
        <f>IF('4.1_Input_Sheet_Post_FD_Recalc'!E105="","",'4.1_Input_Sheet_Post_FD_Recalc'!E105)</f>
        <v>A1</v>
      </c>
      <c r="E110" s="76" t="str">
        <f>IF('4.1_Input_Sheet_Post_FD_Recalc'!F105="","",'4.1_Input_Sheet_Post_FD_Recalc'!F105)</f>
        <v>NET</v>
      </c>
      <c r="F110" s="107">
        <f>IF('4.1_Input_Sheet_Post_FD_Recalc'!G105="","",'4.1_Input_Sheet_Post_FD_Recalc'!G105)</f>
        <v>6.934590977659913E-5</v>
      </c>
      <c r="G110" s="108">
        <f t="shared" si="12"/>
        <v>6.934590977659913E-5</v>
      </c>
      <c r="H110" s="137" t="str">
        <f>'1.3_Baseline_Funding'!I110</f>
        <v>Redacted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6.934590977659913E-5</v>
      </c>
      <c r="N110" s="112">
        <f>'2.1_Post_FD_Recalculation'!$G110</f>
        <v>1.9856219821403801E-4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6.934590977659913E-5</v>
      </c>
    </row>
    <row r="111" spans="1:20" x14ac:dyDescent="0.3">
      <c r="A111" s="137" t="str">
        <f>IF(C111="-","-",'0.1_Cover'!$B$14)</f>
        <v>GD</v>
      </c>
      <c r="B111" s="112" t="str">
        <f>IF(C111="-","-",'0.1_Cover'!$B$15)</f>
        <v>So</v>
      </c>
      <c r="C111" s="74" t="str">
        <f>IF('4.1_Input_Sheet_Post_FD_Recalc'!D106="","",'4.1_Input_Sheet_Post_FD_Recalc'!D106)</f>
        <v>SO_4.07 Repex Services_Services__Non-Domestic_Commissioned_Relay_</v>
      </c>
      <c r="D111" s="75" t="str">
        <f>IF('4.1_Input_Sheet_Post_FD_Recalc'!E106="","",'4.1_Input_Sheet_Post_FD_Recalc'!E106)</f>
        <v>A1</v>
      </c>
      <c r="E111" s="76" t="str">
        <f>IF('4.1_Input_Sheet_Post_FD_Recalc'!F106="","",'4.1_Input_Sheet_Post_FD_Recalc'!F106)</f>
        <v>NET</v>
      </c>
      <c r="F111" s="107">
        <f>IF('4.1_Input_Sheet_Post_FD_Recalc'!G106="","",'4.1_Input_Sheet_Post_FD_Recalc'!G106)</f>
        <v>1.9856219821403801E-4</v>
      </c>
      <c r="G111" s="108">
        <f t="shared" si="12"/>
        <v>1.9856219821403801E-4</v>
      </c>
      <c r="H111" s="137" t="str">
        <f>'1.3_Baseline_Funding'!I111</f>
        <v>Redacted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1.9856219821403801E-4</v>
      </c>
      <c r="N111" s="112">
        <f>'2.1_Post_FD_Recalculation'!$G111</f>
        <v>1.8602042691165301E-2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1.9856219821403801E-4</v>
      </c>
    </row>
    <row r="112" spans="1:20" x14ac:dyDescent="0.3">
      <c r="A112" s="137" t="str">
        <f>IF(C112="-","-",'0.1_Cover'!$B$14)</f>
        <v>GD</v>
      </c>
      <c r="B112" s="112" t="str">
        <f>IF(C112="-","-",'0.1_Cover'!$B$15)</f>
        <v>So</v>
      </c>
      <c r="C112" s="74" t="str">
        <f>IF('4.1_Input_Sheet_Post_FD_Recalc'!D107="","",'4.1_Input_Sheet_Post_FD_Recalc'!D107)</f>
        <v>SO_4.08 Repex MOB_MOBs_Planned Refurbishment____</v>
      </c>
      <c r="D112" s="75" t="str">
        <f>IF('4.1_Input_Sheet_Post_FD_Recalc'!E107="","",'4.1_Input_Sheet_Post_FD_Recalc'!E107)</f>
        <v>A1</v>
      </c>
      <c r="E112" s="76" t="str">
        <f>IF('4.1_Input_Sheet_Post_FD_Recalc'!F107="","",'4.1_Input_Sheet_Post_FD_Recalc'!F107)</f>
        <v>NET</v>
      </c>
      <c r="F112" s="107">
        <f>IF('4.1_Input_Sheet_Post_FD_Recalc'!G107="","",'4.1_Input_Sheet_Post_FD_Recalc'!G107)</f>
        <v>1.8602042691165301E-2</v>
      </c>
      <c r="G112" s="108">
        <f t="shared" si="12"/>
        <v>1.8602042691165301E-2</v>
      </c>
      <c r="H112" s="137" t="str">
        <f>'1.3_Baseline_Funding'!I112</f>
        <v>Redacted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1.8602042691165301E-2</v>
      </c>
      <c r="N112" s="112">
        <f>'2.1_Post_FD_Recalculation'!$G112</f>
        <v>0.71474349683153771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1.8602042691165301E-2</v>
      </c>
    </row>
    <row r="113" spans="1:20" x14ac:dyDescent="0.3">
      <c r="A113" s="137" t="str">
        <f>IF(C113="-","-",'0.1_Cover'!$B$14)</f>
        <v>GD</v>
      </c>
      <c r="B113" s="112" t="str">
        <f>IF(C113="-","-",'0.1_Cover'!$B$15)</f>
        <v>So</v>
      </c>
      <c r="C113" s="74" t="str">
        <f>IF('4.1_Input_Sheet_Post_FD_Recalc'!D108="","",'4.1_Input_Sheet_Post_FD_Recalc'!D108)</f>
        <v>SO_4.08 Repex MOB_MOBs_Planned Replacement____</v>
      </c>
      <c r="D113" s="75" t="str">
        <f>IF('4.1_Input_Sheet_Post_FD_Recalc'!E108="","",'4.1_Input_Sheet_Post_FD_Recalc'!E108)</f>
        <v>A1</v>
      </c>
      <c r="E113" s="76" t="str">
        <f>IF('4.1_Input_Sheet_Post_FD_Recalc'!F108="","",'4.1_Input_Sheet_Post_FD_Recalc'!F108)</f>
        <v>NET</v>
      </c>
      <c r="F113" s="107">
        <f>IF('4.1_Input_Sheet_Post_FD_Recalc'!G108="","",'4.1_Input_Sheet_Post_FD_Recalc'!G108)</f>
        <v>0.71474349683153771</v>
      </c>
      <c r="G113" s="108">
        <f t="shared" si="12"/>
        <v>0.71474349683153771</v>
      </c>
      <c r="H113" s="137" t="str">
        <f>'1.3_Baseline_Funding'!I113</f>
        <v>Redacted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0.71474349683153771</v>
      </c>
      <c r="N113" s="112">
        <f>'2.1_Post_FD_Recalculation'!$G113</f>
        <v>2.9453234261011731E-2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0.71474349683153771</v>
      </c>
    </row>
    <row r="114" spans="1:20" x14ac:dyDescent="0.3">
      <c r="A114" s="137" t="str">
        <f>IF(C114="-","-",'0.1_Cover'!$B$14)</f>
        <v>GD</v>
      </c>
      <c r="B114" s="112" t="str">
        <f>IF(C114="-","-",'0.1_Cover'!$B$15)</f>
        <v>So</v>
      </c>
      <c r="C114" s="74" t="str">
        <f>IF('4.1_Input_Sheet_Post_FD_Recalc'!D109="","",'4.1_Input_Sheet_Post_FD_Recalc'!D109)</f>
        <v>SO_4.08 Repex MOB_MOBs_Refurbishment on Failure____</v>
      </c>
      <c r="D114" s="75" t="str">
        <f>IF('4.1_Input_Sheet_Post_FD_Recalc'!E109="","",'4.1_Input_Sheet_Post_FD_Recalc'!E109)</f>
        <v>A1</v>
      </c>
      <c r="E114" s="76" t="str">
        <f>IF('4.1_Input_Sheet_Post_FD_Recalc'!F109="","",'4.1_Input_Sheet_Post_FD_Recalc'!F109)</f>
        <v>NET</v>
      </c>
      <c r="F114" s="107">
        <f>IF('4.1_Input_Sheet_Post_FD_Recalc'!G109="","",'4.1_Input_Sheet_Post_FD_Recalc'!G109)</f>
        <v>2.9453234261011731E-2</v>
      </c>
      <c r="G114" s="108">
        <f t="shared" si="12"/>
        <v>2.9453234261011731E-2</v>
      </c>
      <c r="H114" s="137" t="str">
        <f>'1.3_Baseline_Funding'!I114</f>
        <v>Redacted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2.9453234261011731E-2</v>
      </c>
      <c r="N114" s="112">
        <f>'2.1_Post_FD_Recalculation'!$G114</f>
        <v>0.23651512076970885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2.9453234261011731E-2</v>
      </c>
    </row>
    <row r="115" spans="1:20" x14ac:dyDescent="0.3">
      <c r="A115" s="137" t="str">
        <f>IF(C115="-","-",'0.1_Cover'!$B$14)</f>
        <v>GD</v>
      </c>
      <c r="B115" s="112" t="str">
        <f>IF(C115="-","-",'0.1_Cover'!$B$15)</f>
        <v>So</v>
      </c>
      <c r="C115" s="74" t="str">
        <f>IF('4.1_Input_Sheet_Post_FD_Recalc'!D110="","",'4.1_Input_Sheet_Post_FD_Recalc'!D110)</f>
        <v>SO_4.08 Repex MOB_MOBs_Replacement on Failure____</v>
      </c>
      <c r="D115" s="75" t="str">
        <f>IF('4.1_Input_Sheet_Post_FD_Recalc'!E110="","",'4.1_Input_Sheet_Post_FD_Recalc'!E110)</f>
        <v>A1</v>
      </c>
      <c r="E115" s="76" t="str">
        <f>IF('4.1_Input_Sheet_Post_FD_Recalc'!F110="","",'4.1_Input_Sheet_Post_FD_Recalc'!F110)</f>
        <v>NET</v>
      </c>
      <c r="F115" s="107">
        <f>IF('4.1_Input_Sheet_Post_FD_Recalc'!G110="","",'4.1_Input_Sheet_Post_FD_Recalc'!G110)</f>
        <v>0.23651512076970885</v>
      </c>
      <c r="G115" s="108">
        <f t="shared" si="12"/>
        <v>0.23651512076970885</v>
      </c>
      <c r="H115" s="137" t="str">
        <f>'1.3_Baseline_Funding'!I115</f>
        <v>Redacted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0.23651512076970885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0.23651512076970885</v>
      </c>
    </row>
    <row r="116" spans="1:20" x14ac:dyDescent="0.3">
      <c r="A116" s="137" t="str">
        <f>IF(C116="-","-",'0.1_Cover'!$B$14)</f>
        <v>GD</v>
      </c>
      <c r="B116" s="112" t="str">
        <f>IF(C116="-","-",'0.1_Cover'!$B$15)</f>
        <v>So</v>
      </c>
      <c r="C116" s="74" t="str">
        <f>IF('4.1_Input_Sheet_Post_FD_Recalc'!D111="","",'4.1_Input_Sheet_Post_FD_Recalc'!D111)</f>
        <v>SO_4.07d Tier 2A Transfer Cost</v>
      </c>
      <c r="D116" s="75" t="str">
        <f>IF('4.1_Input_Sheet_Post_FD_Recalc'!E111="","",'4.1_Input_Sheet_Post_FD_Recalc'!E111)</f>
        <v>A3</v>
      </c>
      <c r="E116" s="76" t="str">
        <f>IF('4.1_Input_Sheet_Post_FD_Recalc'!F111="","",'4.1_Input_Sheet_Post_FD_Recalc'!F111)</f>
        <v>NET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 t="str">
        <f>'1.3_Baseline_Funding'!I116</f>
        <v>Redacted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GD</v>
      </c>
      <c r="B117" s="112" t="str">
        <f>IF(C117="-","-",'0.1_Cover'!$B$15)</f>
        <v>So</v>
      </c>
      <c r="C117" s="74" t="str">
        <f>IF('4.1_Input_Sheet_Post_FD_Recalc'!D112="","",'4.1_Input_Sheet_Post_FD_Recalc'!D112)</f>
        <v>SO_4.07e Other Transfer Cost</v>
      </c>
      <c r="D117" s="75" t="str">
        <f>IF('4.1_Input_Sheet_Post_FD_Recalc'!E112="","",'4.1_Input_Sheet_Post_FD_Recalc'!E112)</f>
        <v>A3</v>
      </c>
      <c r="E117" s="76" t="str">
        <f>IF('4.1_Input_Sheet_Post_FD_Recalc'!F112="","",'4.1_Input_Sheet_Post_FD_Recalc'!F112)</f>
        <v>NET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 t="str">
        <f>'1.3_Baseline_Funding'!I117</f>
        <v>Redacted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GD</v>
      </c>
      <c r="B118" s="112" t="str">
        <f>IF(C118="-","-",'0.1_Cover'!$B$15)</f>
        <v>So</v>
      </c>
      <c r="C118" s="74" t="str">
        <f>IF('4.1_Input_Sheet_Post_FD_Recalc'!D113="","",'4.1_Input_Sheet_Post_FD_Recalc'!D113)</f>
        <v>SO_4.07g Cap. Replacement Services</v>
      </c>
      <c r="D118" s="75" t="str">
        <f>IF('4.1_Input_Sheet_Post_FD_Recalc'!E113="","",'4.1_Input_Sheet_Post_FD_Recalc'!E113)</f>
        <v>A3</v>
      </c>
      <c r="E118" s="76" t="str">
        <f>IF('4.1_Input_Sheet_Post_FD_Recalc'!F113="","",'4.1_Input_Sheet_Post_FD_Recalc'!F113)</f>
        <v>NET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 t="str">
        <f>'1.3_Baseline_Funding'!I118</f>
        <v>Redacted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GD</v>
      </c>
      <c r="B119" s="112" t="str">
        <f>IF(C119="-","-",'0.1_Cover'!$B$15)</f>
        <v>So</v>
      </c>
      <c r="C119" s="74" t="str">
        <f>IF('4.1_Input_Sheet_Post_FD_Recalc'!D114="","",'4.1_Input_Sheet_Post_FD_Recalc'!D114)</f>
        <v>SO_4.07c Tier 1 Transfer Cost</v>
      </c>
      <c r="D119" s="75" t="str">
        <f>IF('4.1_Input_Sheet_Post_FD_Recalc'!E114="","",'4.1_Input_Sheet_Post_FD_Recalc'!E114)</f>
        <v>A3</v>
      </c>
      <c r="E119" s="76" t="str">
        <f>IF('4.1_Input_Sheet_Post_FD_Recalc'!F114="","",'4.1_Input_Sheet_Post_FD_Recalc'!F114)</f>
        <v>NET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 t="str">
        <f>'1.3_Baseline_Funding'!I119</f>
        <v>Redacted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GD</v>
      </c>
      <c r="B120" s="112" t="str">
        <f>IF(C120="-","-",'0.1_Cover'!$B$15)</f>
        <v>So</v>
      </c>
      <c r="C120" s="74" t="str">
        <f>IF('4.1_Input_Sheet_Post_FD_Recalc'!D115="","",'4.1_Input_Sheet_Post_FD_Recalc'!D115)</f>
        <v>SO_X.0 Tier 1 stubs</v>
      </c>
      <c r="D120" s="75" t="str">
        <f>IF('4.1_Input_Sheet_Post_FD_Recalc'!E115="","",'4.1_Input_Sheet_Post_FD_Recalc'!E115)</f>
        <v>A3</v>
      </c>
      <c r="E120" s="76" t="str">
        <f>IF('4.1_Input_Sheet_Post_FD_Recalc'!F115="","",'4.1_Input_Sheet_Post_FD_Recalc'!F115)</f>
        <v>NET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 t="str">
        <f>'1.3_Baseline_Funding'!I120</f>
        <v>Redacted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GD</v>
      </c>
      <c r="B121" s="112" t="str">
        <f>IF(C121="-","-",'0.1_Cover'!$B$15)</f>
        <v>So</v>
      </c>
      <c r="C121" s="74" t="str">
        <f>IF('4.1_Input_Sheet_Post_FD_Recalc'!D116="","",'4.1_Input_Sheet_Post_FD_Recalc'!D116)</f>
        <v>SO_4.04a Kings Ferry</v>
      </c>
      <c r="D121" s="75" t="str">
        <f>IF('4.1_Input_Sheet_Post_FD_Recalc'!E116="","",'4.1_Input_Sheet_Post_FD_Recalc'!E116)</f>
        <v>A3</v>
      </c>
      <c r="E121" s="76" t="str">
        <f>IF('4.1_Input_Sheet_Post_FD_Recalc'!F116="","",'4.1_Input_Sheet_Post_FD_Recalc'!F116)</f>
        <v>NET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 t="str">
        <f>'1.3_Baseline_Funding'!I121</f>
        <v>Redacted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9" zoomScale="85" zoomScaleNormal="85" workbookViewId="0">
      <selection activeCell="H26" sqref="H2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2" t="s">
        <v>73</v>
      </c>
      <c r="Q11" s="242"/>
      <c r="R11" s="242" t="s">
        <v>74</v>
      </c>
      <c r="S11" s="242"/>
      <c r="T11" s="242"/>
      <c r="U11" s="242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100</v>
      </c>
      <c r="D12" s="69" t="str">
        <f>IF(C12='1.2_Network_Risk_Outputs'!C12,"OK","Error")</f>
        <v>OK</v>
      </c>
      <c r="O12" s="145">
        <v>1</v>
      </c>
      <c r="P12" s="238" t="s">
        <v>71</v>
      </c>
      <c r="Q12" s="238"/>
      <c r="R12" s="243"/>
      <c r="S12" s="243"/>
      <c r="T12" s="243"/>
      <c r="U12" s="243"/>
      <c r="V12" s="146" t="s">
        <v>75</v>
      </c>
    </row>
    <row r="13" spans="1:22" x14ac:dyDescent="0.3">
      <c r="O13" s="145">
        <v>2</v>
      </c>
      <c r="P13" s="245"/>
      <c r="Q13" s="245"/>
      <c r="R13" s="239"/>
      <c r="S13" s="239"/>
      <c r="T13" s="239"/>
      <c r="U13" s="239"/>
      <c r="V13" s="147" t="s">
        <v>76</v>
      </c>
    </row>
    <row r="14" spans="1:22" x14ac:dyDescent="0.3">
      <c r="O14" s="145">
        <v>3</v>
      </c>
      <c r="P14" s="245"/>
      <c r="Q14" s="245"/>
      <c r="R14" s="239"/>
      <c r="S14" s="239"/>
      <c r="T14" s="239"/>
      <c r="U14" s="239"/>
      <c r="V14" s="147"/>
    </row>
    <row r="15" spans="1:22" x14ac:dyDescent="0.3">
      <c r="O15" s="145">
        <v>4</v>
      </c>
      <c r="P15" s="245"/>
      <c r="Q15" s="245"/>
      <c r="R15" s="239"/>
      <c r="S15" s="239"/>
      <c r="T15" s="239"/>
      <c r="U15" s="239"/>
      <c r="V15" s="147"/>
    </row>
    <row r="16" spans="1:22" x14ac:dyDescent="0.3">
      <c r="O16" s="145">
        <v>5</v>
      </c>
      <c r="P16" s="245"/>
      <c r="Q16" s="245"/>
      <c r="R16" s="239"/>
      <c r="S16" s="239"/>
      <c r="T16" s="239"/>
      <c r="U16" s="239"/>
      <c r="V16" s="147"/>
    </row>
    <row r="17" spans="1:22" x14ac:dyDescent="0.3">
      <c r="O17" s="145">
        <v>6</v>
      </c>
      <c r="P17" s="245"/>
      <c r="Q17" s="245"/>
      <c r="R17" s="239"/>
      <c r="S17" s="239"/>
      <c r="T17" s="239"/>
      <c r="U17" s="239"/>
      <c r="V17" s="147"/>
    </row>
    <row r="18" spans="1:22" ht="14" thickBot="1" x14ac:dyDescent="0.35">
      <c r="O18" s="148">
        <v>7</v>
      </c>
      <c r="P18" s="244"/>
      <c r="Q18" s="244"/>
      <c r="R18" s="241"/>
      <c r="S18" s="241"/>
      <c r="T18" s="241"/>
      <c r="U18" s="241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3" t="str">
        <f>'4.1_Input_Sheet_Post_FD_Recalc'!H83</f>
        <v>Redacted</v>
      </c>
      <c r="G88" s="109" t="str">
        <f>'4.1_Input_Sheet_Post_FD_Recalc'!I83</f>
        <v>Redacted</v>
      </c>
      <c r="H88" s="109" t="str">
        <f>'4.1_Input_Sheet_Post_FD_Recalc'!J83</f>
        <v>Redacted</v>
      </c>
      <c r="I88" s="114" t="str">
        <f>'4.1_Input_Sheet_Post_FD_Recalc'!K83</f>
        <v>Redacted</v>
      </c>
      <c r="J88" s="111" t="str">
        <f t="shared" si="8"/>
        <v>Redacted</v>
      </c>
      <c r="K88" s="111" t="str">
        <f t="shared" si="9"/>
        <v>Redacted</v>
      </c>
      <c r="L88" s="111" t="str">
        <f t="shared" si="10"/>
        <v>Redacted</v>
      </c>
      <c r="M88" s="108">
        <f t="shared" si="11"/>
        <v>0</v>
      </c>
      <c r="N88" s="110"/>
      <c r="O88" s="121" t="str">
        <f t="shared" si="12"/>
        <v>Redacted</v>
      </c>
      <c r="P88" s="122"/>
      <c r="Q88" s="122"/>
      <c r="R88" s="122"/>
      <c r="S88" s="122"/>
      <c r="T88" s="122"/>
      <c r="U88" s="122"/>
      <c r="V88" s="123" t="str">
        <f t="shared" si="13"/>
        <v>Redacted</v>
      </c>
    </row>
    <row r="89" spans="1:22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3" t="str">
        <f>'4.1_Input_Sheet_Post_FD_Recalc'!H84</f>
        <v>Redacted</v>
      </c>
      <c r="G89" s="109" t="str">
        <f>'4.1_Input_Sheet_Post_FD_Recalc'!I84</f>
        <v>Redacted</v>
      </c>
      <c r="H89" s="109" t="str">
        <f>'4.1_Input_Sheet_Post_FD_Recalc'!J84</f>
        <v>Redacted</v>
      </c>
      <c r="I89" s="114" t="str">
        <f>'4.1_Input_Sheet_Post_FD_Recalc'!K84</f>
        <v>Redacted</v>
      </c>
      <c r="J89" s="111" t="str">
        <f t="shared" si="8"/>
        <v>Redacted</v>
      </c>
      <c r="K89" s="111" t="str">
        <f t="shared" si="9"/>
        <v>Redacted</v>
      </c>
      <c r="L89" s="111" t="str">
        <f t="shared" si="10"/>
        <v>Redacted</v>
      </c>
      <c r="M89" s="108">
        <f t="shared" si="11"/>
        <v>0</v>
      </c>
      <c r="N89" s="110"/>
      <c r="O89" s="121" t="str">
        <f t="shared" si="12"/>
        <v>Redacted</v>
      </c>
      <c r="P89" s="122"/>
      <c r="Q89" s="122"/>
      <c r="R89" s="122"/>
      <c r="S89" s="122"/>
      <c r="T89" s="122"/>
      <c r="U89" s="122"/>
      <c r="V89" s="123" t="str">
        <f t="shared" si="13"/>
        <v>Redacted</v>
      </c>
    </row>
    <row r="90" spans="1:22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3" t="str">
        <f>'4.1_Input_Sheet_Post_FD_Recalc'!H85</f>
        <v>Redacted</v>
      </c>
      <c r="G90" s="109" t="str">
        <f>'4.1_Input_Sheet_Post_FD_Recalc'!I85</f>
        <v>Redacted</v>
      </c>
      <c r="H90" s="109" t="str">
        <f>'4.1_Input_Sheet_Post_FD_Recalc'!J85</f>
        <v>Redacted</v>
      </c>
      <c r="I90" s="114" t="str">
        <f>'4.1_Input_Sheet_Post_FD_Recalc'!K85</f>
        <v>Redacted</v>
      </c>
      <c r="J90" s="111" t="str">
        <f t="shared" si="8"/>
        <v>Redacted</v>
      </c>
      <c r="K90" s="111" t="str">
        <f t="shared" si="9"/>
        <v>Redacted</v>
      </c>
      <c r="L90" s="111" t="str">
        <f t="shared" si="10"/>
        <v>Redacted</v>
      </c>
      <c r="M90" s="108">
        <f t="shared" si="11"/>
        <v>0</v>
      </c>
      <c r="N90" s="110"/>
      <c r="O90" s="121" t="str">
        <f t="shared" si="12"/>
        <v>Redacted</v>
      </c>
      <c r="P90" s="122"/>
      <c r="Q90" s="122"/>
      <c r="R90" s="122"/>
      <c r="S90" s="122"/>
      <c r="T90" s="122"/>
      <c r="U90" s="122"/>
      <c r="V90" s="123" t="str">
        <f t="shared" si="13"/>
        <v>Redacted</v>
      </c>
    </row>
    <row r="91" spans="1:22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3" t="str">
        <f>'4.1_Input_Sheet_Post_FD_Recalc'!H86</f>
        <v>Redacted</v>
      </c>
      <c r="G91" s="109" t="str">
        <f>'4.1_Input_Sheet_Post_FD_Recalc'!I86</f>
        <v>Redacted</v>
      </c>
      <c r="H91" s="109" t="str">
        <f>'4.1_Input_Sheet_Post_FD_Recalc'!J86</f>
        <v>Redacted</v>
      </c>
      <c r="I91" s="114" t="str">
        <f>'4.1_Input_Sheet_Post_FD_Recalc'!K86</f>
        <v>Redacted</v>
      </c>
      <c r="J91" s="111" t="str">
        <f t="shared" si="8"/>
        <v>Redacted</v>
      </c>
      <c r="K91" s="111" t="str">
        <f t="shared" si="9"/>
        <v>Redacted</v>
      </c>
      <c r="L91" s="111" t="str">
        <f t="shared" si="10"/>
        <v>Redacted</v>
      </c>
      <c r="M91" s="108">
        <f t="shared" si="11"/>
        <v>0</v>
      </c>
      <c r="N91" s="110"/>
      <c r="O91" s="121" t="str">
        <f t="shared" si="12"/>
        <v>Redacted</v>
      </c>
      <c r="P91" s="122"/>
      <c r="Q91" s="122"/>
      <c r="R91" s="122"/>
      <c r="S91" s="122"/>
      <c r="T91" s="122"/>
      <c r="U91" s="122"/>
      <c r="V91" s="123" t="str">
        <f t="shared" si="13"/>
        <v>Redacted</v>
      </c>
    </row>
    <row r="92" spans="1:22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3" t="str">
        <f>'4.1_Input_Sheet_Post_FD_Recalc'!H87</f>
        <v>Redacted</v>
      </c>
      <c r="G92" s="109" t="str">
        <f>'4.1_Input_Sheet_Post_FD_Recalc'!I87</f>
        <v>Redacted</v>
      </c>
      <c r="H92" s="109" t="str">
        <f>'4.1_Input_Sheet_Post_FD_Recalc'!J87</f>
        <v>Redacted</v>
      </c>
      <c r="I92" s="114" t="str">
        <f>'4.1_Input_Sheet_Post_FD_Recalc'!K87</f>
        <v>Redacted</v>
      </c>
      <c r="J92" s="111" t="str">
        <f t="shared" si="8"/>
        <v>Redacted</v>
      </c>
      <c r="K92" s="111" t="str">
        <f t="shared" si="9"/>
        <v>Redacted</v>
      </c>
      <c r="L92" s="111" t="str">
        <f t="shared" si="10"/>
        <v>Redacted</v>
      </c>
      <c r="M92" s="108">
        <f t="shared" si="11"/>
        <v>0</v>
      </c>
      <c r="N92" s="110"/>
      <c r="O92" s="121" t="str">
        <f t="shared" si="12"/>
        <v>Redacted</v>
      </c>
      <c r="P92" s="122"/>
      <c r="Q92" s="122"/>
      <c r="R92" s="122"/>
      <c r="S92" s="122"/>
      <c r="T92" s="122"/>
      <c r="U92" s="122"/>
      <c r="V92" s="123" t="str">
        <f t="shared" si="13"/>
        <v>Redacted</v>
      </c>
    </row>
    <row r="93" spans="1:22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3" t="str">
        <f>'4.1_Input_Sheet_Post_FD_Recalc'!H88</f>
        <v>Redacted</v>
      </c>
      <c r="G93" s="109" t="str">
        <f>'4.1_Input_Sheet_Post_FD_Recalc'!I88</f>
        <v>Redacted</v>
      </c>
      <c r="H93" s="109" t="str">
        <f>'4.1_Input_Sheet_Post_FD_Recalc'!J88</f>
        <v>Redacted</v>
      </c>
      <c r="I93" s="114" t="str">
        <f>'4.1_Input_Sheet_Post_FD_Recalc'!K88</f>
        <v>Redacted</v>
      </c>
      <c r="J93" s="111" t="str">
        <f t="shared" si="8"/>
        <v>Redacted</v>
      </c>
      <c r="K93" s="111" t="str">
        <f t="shared" si="9"/>
        <v>Redacted</v>
      </c>
      <c r="L93" s="111" t="str">
        <f t="shared" si="10"/>
        <v>Redacted</v>
      </c>
      <c r="M93" s="108">
        <f t="shared" si="11"/>
        <v>0</v>
      </c>
      <c r="N93" s="110"/>
      <c r="O93" s="121" t="str">
        <f t="shared" si="12"/>
        <v>Redacted</v>
      </c>
      <c r="P93" s="122"/>
      <c r="Q93" s="122"/>
      <c r="R93" s="122"/>
      <c r="S93" s="122"/>
      <c r="T93" s="122"/>
      <c r="U93" s="122"/>
      <c r="V93" s="123" t="str">
        <f t="shared" si="13"/>
        <v>Redacted</v>
      </c>
    </row>
    <row r="94" spans="1:22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3" t="str">
        <f>'4.1_Input_Sheet_Post_FD_Recalc'!H89</f>
        <v>Redacted</v>
      </c>
      <c r="G94" s="109" t="str">
        <f>'4.1_Input_Sheet_Post_FD_Recalc'!I89</f>
        <v>Redacted</v>
      </c>
      <c r="H94" s="109" t="str">
        <f>'4.1_Input_Sheet_Post_FD_Recalc'!J89</f>
        <v>Redacted</v>
      </c>
      <c r="I94" s="114" t="str">
        <f>'4.1_Input_Sheet_Post_FD_Recalc'!K89</f>
        <v>Redacted</v>
      </c>
      <c r="J94" s="111" t="str">
        <f t="shared" si="8"/>
        <v>Redacted</v>
      </c>
      <c r="K94" s="111" t="str">
        <f t="shared" si="9"/>
        <v>Redacted</v>
      </c>
      <c r="L94" s="111" t="str">
        <f t="shared" si="10"/>
        <v>Redacted</v>
      </c>
      <c r="M94" s="108">
        <f t="shared" si="11"/>
        <v>0</v>
      </c>
      <c r="N94" s="110"/>
      <c r="O94" s="121" t="str">
        <f t="shared" si="12"/>
        <v>Redacted</v>
      </c>
      <c r="P94" s="122"/>
      <c r="Q94" s="122"/>
      <c r="R94" s="122"/>
      <c r="S94" s="122"/>
      <c r="T94" s="122"/>
      <c r="U94" s="122"/>
      <c r="V94" s="123" t="str">
        <f t="shared" si="13"/>
        <v>Redacted</v>
      </c>
    </row>
    <row r="95" spans="1:22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3" t="str">
        <f>'4.1_Input_Sheet_Post_FD_Recalc'!H90</f>
        <v>Redacted</v>
      </c>
      <c r="G95" s="109" t="str">
        <f>'4.1_Input_Sheet_Post_FD_Recalc'!I90</f>
        <v>Redacted</v>
      </c>
      <c r="H95" s="109" t="str">
        <f>'4.1_Input_Sheet_Post_FD_Recalc'!J90</f>
        <v>Redacted</v>
      </c>
      <c r="I95" s="114" t="str">
        <f>'4.1_Input_Sheet_Post_FD_Recalc'!K90</f>
        <v>Redacted</v>
      </c>
      <c r="J95" s="111" t="str">
        <f t="shared" si="8"/>
        <v>Redacted</v>
      </c>
      <c r="K95" s="111" t="str">
        <f t="shared" si="9"/>
        <v>Redacted</v>
      </c>
      <c r="L95" s="111" t="str">
        <f t="shared" si="10"/>
        <v>Redacted</v>
      </c>
      <c r="M95" s="108">
        <f t="shared" si="11"/>
        <v>0</v>
      </c>
      <c r="N95" s="110"/>
      <c r="O95" s="121" t="str">
        <f t="shared" si="12"/>
        <v>Redacted</v>
      </c>
      <c r="P95" s="122"/>
      <c r="Q95" s="122"/>
      <c r="R95" s="122"/>
      <c r="S95" s="122"/>
      <c r="T95" s="122"/>
      <c r="U95" s="122"/>
      <c r="V95" s="123" t="str">
        <f t="shared" si="13"/>
        <v>Redacted</v>
      </c>
    </row>
    <row r="96" spans="1:22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3" t="str">
        <f>'4.1_Input_Sheet_Post_FD_Recalc'!H91</f>
        <v>Redacted</v>
      </c>
      <c r="G96" s="109" t="str">
        <f>'4.1_Input_Sheet_Post_FD_Recalc'!I91</f>
        <v>Redacted</v>
      </c>
      <c r="H96" s="109" t="str">
        <f>'4.1_Input_Sheet_Post_FD_Recalc'!J91</f>
        <v>Redacted</v>
      </c>
      <c r="I96" s="114" t="str">
        <f>'4.1_Input_Sheet_Post_FD_Recalc'!K91</f>
        <v>Redacted</v>
      </c>
      <c r="J96" s="111" t="str">
        <f t="shared" si="8"/>
        <v>Redacted</v>
      </c>
      <c r="K96" s="111" t="str">
        <f t="shared" si="9"/>
        <v>Redacted</v>
      </c>
      <c r="L96" s="111" t="str">
        <f t="shared" si="10"/>
        <v>Redacted</v>
      </c>
      <c r="M96" s="108">
        <f t="shared" si="11"/>
        <v>0</v>
      </c>
      <c r="N96" s="110"/>
      <c r="O96" s="121" t="str">
        <f t="shared" si="12"/>
        <v>Redacted</v>
      </c>
      <c r="P96" s="122"/>
      <c r="Q96" s="122"/>
      <c r="R96" s="122"/>
      <c r="S96" s="122"/>
      <c r="T96" s="122"/>
      <c r="U96" s="122"/>
      <c r="V96" s="123" t="str">
        <f t="shared" si="13"/>
        <v>Redacted</v>
      </c>
    </row>
    <row r="97" spans="1:22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3" t="str">
        <f>'4.1_Input_Sheet_Post_FD_Recalc'!H92</f>
        <v>Redacted</v>
      </c>
      <c r="G97" s="109" t="str">
        <f>'4.1_Input_Sheet_Post_FD_Recalc'!I92</f>
        <v>Redacted</v>
      </c>
      <c r="H97" s="109" t="str">
        <f>'4.1_Input_Sheet_Post_FD_Recalc'!J92</f>
        <v>Redacted</v>
      </c>
      <c r="I97" s="114" t="str">
        <f>'4.1_Input_Sheet_Post_FD_Recalc'!K92</f>
        <v>Redacted</v>
      </c>
      <c r="J97" s="111" t="str">
        <f t="shared" si="8"/>
        <v>Redacted</v>
      </c>
      <c r="K97" s="111" t="str">
        <f t="shared" si="9"/>
        <v>Redacted</v>
      </c>
      <c r="L97" s="111" t="str">
        <f t="shared" si="10"/>
        <v>Redacted</v>
      </c>
      <c r="M97" s="108">
        <f t="shared" si="11"/>
        <v>0</v>
      </c>
      <c r="N97" s="110"/>
      <c r="O97" s="121" t="str">
        <f t="shared" si="12"/>
        <v>Redacted</v>
      </c>
      <c r="P97" s="122"/>
      <c r="Q97" s="122"/>
      <c r="R97" s="122"/>
      <c r="S97" s="122"/>
      <c r="T97" s="122"/>
      <c r="U97" s="122"/>
      <c r="V97" s="123" t="str">
        <f t="shared" si="13"/>
        <v>Redacted</v>
      </c>
    </row>
    <row r="98" spans="1:22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3" t="str">
        <f>'4.1_Input_Sheet_Post_FD_Recalc'!H93</f>
        <v>Redacted</v>
      </c>
      <c r="G98" s="109" t="str">
        <f>'4.1_Input_Sheet_Post_FD_Recalc'!I93</f>
        <v>Redacted</v>
      </c>
      <c r="H98" s="109" t="str">
        <f>'4.1_Input_Sheet_Post_FD_Recalc'!J93</f>
        <v>Redacted</v>
      </c>
      <c r="I98" s="114" t="str">
        <f>'4.1_Input_Sheet_Post_FD_Recalc'!K93</f>
        <v>Redacted</v>
      </c>
      <c r="J98" s="111" t="str">
        <f t="shared" si="8"/>
        <v>Redacted</v>
      </c>
      <c r="K98" s="111" t="str">
        <f t="shared" si="9"/>
        <v>Redacted</v>
      </c>
      <c r="L98" s="111" t="str">
        <f t="shared" si="10"/>
        <v>Redacted</v>
      </c>
      <c r="M98" s="108">
        <f t="shared" si="11"/>
        <v>0</v>
      </c>
      <c r="N98" s="110"/>
      <c r="O98" s="121" t="str">
        <f t="shared" si="12"/>
        <v>Redacted</v>
      </c>
      <c r="P98" s="122"/>
      <c r="Q98" s="122"/>
      <c r="R98" s="122"/>
      <c r="S98" s="122"/>
      <c r="T98" s="122"/>
      <c r="U98" s="122"/>
      <c r="V98" s="123" t="str">
        <f t="shared" si="13"/>
        <v>Redacted</v>
      </c>
    </row>
    <row r="99" spans="1:22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3" t="str">
        <f>'4.1_Input_Sheet_Post_FD_Recalc'!H94</f>
        <v>Redacted</v>
      </c>
      <c r="G99" s="109" t="str">
        <f>'4.1_Input_Sheet_Post_FD_Recalc'!I94</f>
        <v>Redacted</v>
      </c>
      <c r="H99" s="109" t="str">
        <f>'4.1_Input_Sheet_Post_FD_Recalc'!J94</f>
        <v>Redacted</v>
      </c>
      <c r="I99" s="114" t="str">
        <f>'4.1_Input_Sheet_Post_FD_Recalc'!K94</f>
        <v>Redacted</v>
      </c>
      <c r="J99" s="111" t="str">
        <f t="shared" si="8"/>
        <v>Redacted</v>
      </c>
      <c r="K99" s="111" t="str">
        <f t="shared" si="9"/>
        <v>Redacted</v>
      </c>
      <c r="L99" s="111" t="str">
        <f t="shared" si="10"/>
        <v>Redacted</v>
      </c>
      <c r="M99" s="108">
        <f t="shared" si="11"/>
        <v>0</v>
      </c>
      <c r="N99" s="110"/>
      <c r="O99" s="121" t="str">
        <f t="shared" si="12"/>
        <v>Redacted</v>
      </c>
      <c r="P99" s="122"/>
      <c r="Q99" s="122"/>
      <c r="R99" s="122"/>
      <c r="S99" s="122"/>
      <c r="T99" s="122"/>
      <c r="U99" s="122"/>
      <c r="V99" s="123" t="str">
        <f t="shared" si="13"/>
        <v>Redacted</v>
      </c>
    </row>
    <row r="100" spans="1:22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3" t="str">
        <f>'4.1_Input_Sheet_Post_FD_Recalc'!H95</f>
        <v>Redacted</v>
      </c>
      <c r="G100" s="109" t="str">
        <f>'4.1_Input_Sheet_Post_FD_Recalc'!I95</f>
        <v>Redacted</v>
      </c>
      <c r="H100" s="109" t="str">
        <f>'4.1_Input_Sheet_Post_FD_Recalc'!J95</f>
        <v>Redacted</v>
      </c>
      <c r="I100" s="114" t="str">
        <f>'4.1_Input_Sheet_Post_FD_Recalc'!K95</f>
        <v>Redacted</v>
      </c>
      <c r="J100" s="111" t="str">
        <f t="shared" si="8"/>
        <v>Redacted</v>
      </c>
      <c r="K100" s="111" t="str">
        <f t="shared" si="9"/>
        <v>Redacted</v>
      </c>
      <c r="L100" s="111" t="str">
        <f t="shared" si="10"/>
        <v>Redacted</v>
      </c>
      <c r="M100" s="108">
        <f t="shared" si="11"/>
        <v>0</v>
      </c>
      <c r="N100" s="110"/>
      <c r="O100" s="121" t="str">
        <f t="shared" si="12"/>
        <v>Redacted</v>
      </c>
      <c r="P100" s="122"/>
      <c r="Q100" s="122"/>
      <c r="R100" s="122"/>
      <c r="S100" s="122"/>
      <c r="T100" s="122"/>
      <c r="U100" s="122"/>
      <c r="V100" s="123" t="str">
        <f t="shared" si="13"/>
        <v>Redacted</v>
      </c>
    </row>
    <row r="101" spans="1:22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3" t="str">
        <f>'4.1_Input_Sheet_Post_FD_Recalc'!H96</f>
        <v>Redacted</v>
      </c>
      <c r="G101" s="109" t="str">
        <f>'4.1_Input_Sheet_Post_FD_Recalc'!I96</f>
        <v>Redacted</v>
      </c>
      <c r="H101" s="109" t="str">
        <f>'4.1_Input_Sheet_Post_FD_Recalc'!J96</f>
        <v>Redacted</v>
      </c>
      <c r="I101" s="114" t="str">
        <f>'4.1_Input_Sheet_Post_FD_Recalc'!K96</f>
        <v>Redacted</v>
      </c>
      <c r="J101" s="111" t="str">
        <f t="shared" si="8"/>
        <v>Redacted</v>
      </c>
      <c r="K101" s="111" t="str">
        <f t="shared" si="9"/>
        <v>Redacted</v>
      </c>
      <c r="L101" s="111" t="str">
        <f t="shared" si="10"/>
        <v>Redacted</v>
      </c>
      <c r="M101" s="108">
        <f t="shared" si="11"/>
        <v>0</v>
      </c>
      <c r="N101" s="110"/>
      <c r="O101" s="121" t="str">
        <f t="shared" si="12"/>
        <v>Redacted</v>
      </c>
      <c r="P101" s="122"/>
      <c r="Q101" s="122"/>
      <c r="R101" s="122"/>
      <c r="S101" s="122"/>
      <c r="T101" s="122"/>
      <c r="U101" s="122"/>
      <c r="V101" s="123" t="str">
        <f t="shared" si="13"/>
        <v>Redacted</v>
      </c>
    </row>
    <row r="102" spans="1:22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3" t="str">
        <f>'4.1_Input_Sheet_Post_FD_Recalc'!H97</f>
        <v>Redacted</v>
      </c>
      <c r="G102" s="109" t="str">
        <f>'4.1_Input_Sheet_Post_FD_Recalc'!I97</f>
        <v>Redacted</v>
      </c>
      <c r="H102" s="109" t="str">
        <f>'4.1_Input_Sheet_Post_FD_Recalc'!J97</f>
        <v>Redacted</v>
      </c>
      <c r="I102" s="114" t="str">
        <f>'4.1_Input_Sheet_Post_FD_Recalc'!K97</f>
        <v>Redacted</v>
      </c>
      <c r="J102" s="111" t="str">
        <f t="shared" si="8"/>
        <v>Redacted</v>
      </c>
      <c r="K102" s="111" t="str">
        <f t="shared" si="9"/>
        <v>Redacted</v>
      </c>
      <c r="L102" s="111" t="str">
        <f t="shared" si="10"/>
        <v>Redacted</v>
      </c>
      <c r="M102" s="108">
        <f t="shared" si="11"/>
        <v>0</v>
      </c>
      <c r="N102" s="110"/>
      <c r="O102" s="121" t="str">
        <f t="shared" si="12"/>
        <v>Redacted</v>
      </c>
      <c r="P102" s="122"/>
      <c r="Q102" s="122"/>
      <c r="R102" s="122"/>
      <c r="S102" s="122"/>
      <c r="T102" s="122"/>
      <c r="U102" s="122"/>
      <c r="V102" s="123" t="str">
        <f t="shared" si="13"/>
        <v>Redacted</v>
      </c>
    </row>
    <row r="103" spans="1:22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3" t="str">
        <f>'4.1_Input_Sheet_Post_FD_Recalc'!H98</f>
        <v>Redacted</v>
      </c>
      <c r="G103" s="109" t="str">
        <f>'4.1_Input_Sheet_Post_FD_Recalc'!I98</f>
        <v>Redacted</v>
      </c>
      <c r="H103" s="109" t="str">
        <f>'4.1_Input_Sheet_Post_FD_Recalc'!J98</f>
        <v>Redacted</v>
      </c>
      <c r="I103" s="114" t="str">
        <f>'4.1_Input_Sheet_Post_FD_Recalc'!K98</f>
        <v>Redacted</v>
      </c>
      <c r="J103" s="111" t="str">
        <f t="shared" si="8"/>
        <v>Redacted</v>
      </c>
      <c r="K103" s="111" t="str">
        <f t="shared" si="9"/>
        <v>Redacted</v>
      </c>
      <c r="L103" s="111" t="str">
        <f t="shared" si="10"/>
        <v>Redacted</v>
      </c>
      <c r="M103" s="108">
        <f t="shared" si="11"/>
        <v>0</v>
      </c>
      <c r="N103" s="110"/>
      <c r="O103" s="121" t="str">
        <f t="shared" si="12"/>
        <v>Redacted</v>
      </c>
      <c r="P103" s="122"/>
      <c r="Q103" s="122"/>
      <c r="R103" s="122"/>
      <c r="S103" s="122"/>
      <c r="T103" s="122"/>
      <c r="U103" s="122"/>
      <c r="V103" s="123" t="str">
        <f t="shared" si="13"/>
        <v>Redacted</v>
      </c>
    </row>
    <row r="104" spans="1:22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3" t="str">
        <f>'4.1_Input_Sheet_Post_FD_Recalc'!H99</f>
        <v>Redacted</v>
      </c>
      <c r="G104" s="109" t="str">
        <f>'4.1_Input_Sheet_Post_FD_Recalc'!I99</f>
        <v>Redacted</v>
      </c>
      <c r="H104" s="109" t="str">
        <f>'4.1_Input_Sheet_Post_FD_Recalc'!J99</f>
        <v>Redacted</v>
      </c>
      <c r="I104" s="114" t="str">
        <f>'4.1_Input_Sheet_Post_FD_Recalc'!K99</f>
        <v>Redacted</v>
      </c>
      <c r="J104" s="111" t="str">
        <f t="shared" si="8"/>
        <v>Redacted</v>
      </c>
      <c r="K104" s="111" t="str">
        <f t="shared" si="9"/>
        <v>Redacted</v>
      </c>
      <c r="L104" s="111" t="str">
        <f t="shared" si="10"/>
        <v>Redacted</v>
      </c>
      <c r="M104" s="108">
        <f t="shared" si="11"/>
        <v>0</v>
      </c>
      <c r="N104" s="110"/>
      <c r="O104" s="121" t="str">
        <f t="shared" si="12"/>
        <v>Redacted</v>
      </c>
      <c r="P104" s="122"/>
      <c r="Q104" s="122"/>
      <c r="R104" s="122"/>
      <c r="S104" s="122"/>
      <c r="T104" s="122"/>
      <c r="U104" s="122"/>
      <c r="V104" s="123" t="str">
        <f t="shared" si="13"/>
        <v>Redacted</v>
      </c>
    </row>
    <row r="105" spans="1:22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3" t="str">
        <f>'4.1_Input_Sheet_Post_FD_Recalc'!H100</f>
        <v>Redacted</v>
      </c>
      <c r="G105" s="109" t="str">
        <f>'4.1_Input_Sheet_Post_FD_Recalc'!I100</f>
        <v>Redacted</v>
      </c>
      <c r="H105" s="109" t="str">
        <f>'4.1_Input_Sheet_Post_FD_Recalc'!J100</f>
        <v>Redacted</v>
      </c>
      <c r="I105" s="114" t="str">
        <f>'4.1_Input_Sheet_Post_FD_Recalc'!K100</f>
        <v>Redacted</v>
      </c>
      <c r="J105" s="111" t="str">
        <f t="shared" si="8"/>
        <v>Redacted</v>
      </c>
      <c r="K105" s="111" t="str">
        <f t="shared" si="9"/>
        <v>Redacted</v>
      </c>
      <c r="L105" s="111" t="str">
        <f t="shared" si="10"/>
        <v>Redacted</v>
      </c>
      <c r="M105" s="108">
        <f t="shared" si="11"/>
        <v>0</v>
      </c>
      <c r="N105" s="110"/>
      <c r="O105" s="121" t="str">
        <f t="shared" si="12"/>
        <v>Redacted</v>
      </c>
      <c r="P105" s="122"/>
      <c r="Q105" s="122"/>
      <c r="R105" s="122"/>
      <c r="S105" s="122"/>
      <c r="T105" s="122"/>
      <c r="U105" s="122"/>
      <c r="V105" s="123" t="str">
        <f t="shared" si="13"/>
        <v>Redacted</v>
      </c>
    </row>
    <row r="106" spans="1:22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3" t="str">
        <f>'4.1_Input_Sheet_Post_FD_Recalc'!H101</f>
        <v>Redacted</v>
      </c>
      <c r="G106" s="109" t="str">
        <f>'4.1_Input_Sheet_Post_FD_Recalc'!I101</f>
        <v>Redacted</v>
      </c>
      <c r="H106" s="109" t="str">
        <f>'4.1_Input_Sheet_Post_FD_Recalc'!J101</f>
        <v>Redacted</v>
      </c>
      <c r="I106" s="114" t="str">
        <f>'4.1_Input_Sheet_Post_FD_Recalc'!K101</f>
        <v>Redacted</v>
      </c>
      <c r="J106" s="111" t="str">
        <f t="shared" si="8"/>
        <v>Redacted</v>
      </c>
      <c r="K106" s="111" t="str">
        <f t="shared" si="9"/>
        <v>Redacted</v>
      </c>
      <c r="L106" s="111" t="str">
        <f t="shared" si="10"/>
        <v>Redacted</v>
      </c>
      <c r="M106" s="108">
        <f t="shared" si="11"/>
        <v>0</v>
      </c>
      <c r="N106" s="110"/>
      <c r="O106" s="121" t="str">
        <f t="shared" si="12"/>
        <v>Redacted</v>
      </c>
      <c r="P106" s="122"/>
      <c r="Q106" s="122"/>
      <c r="R106" s="122"/>
      <c r="S106" s="122"/>
      <c r="T106" s="122"/>
      <c r="U106" s="122"/>
      <c r="V106" s="123" t="str">
        <f t="shared" si="13"/>
        <v>Redacted</v>
      </c>
    </row>
    <row r="107" spans="1:22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3" t="str">
        <f>'4.1_Input_Sheet_Post_FD_Recalc'!H102</f>
        <v>Redacted</v>
      </c>
      <c r="G107" s="109" t="str">
        <f>'4.1_Input_Sheet_Post_FD_Recalc'!I102</f>
        <v>Redacted</v>
      </c>
      <c r="H107" s="109" t="str">
        <f>'4.1_Input_Sheet_Post_FD_Recalc'!J102</f>
        <v>Redacted</v>
      </c>
      <c r="I107" s="114" t="str">
        <f>'4.1_Input_Sheet_Post_FD_Recalc'!K102</f>
        <v>Redacted</v>
      </c>
      <c r="J107" s="111" t="str">
        <f t="shared" si="8"/>
        <v>Redacted</v>
      </c>
      <c r="K107" s="111" t="str">
        <f t="shared" si="9"/>
        <v>Redacted</v>
      </c>
      <c r="L107" s="111" t="str">
        <f t="shared" si="10"/>
        <v>Redacted</v>
      </c>
      <c r="M107" s="108">
        <f t="shared" si="11"/>
        <v>0</v>
      </c>
      <c r="N107" s="110"/>
      <c r="O107" s="121" t="str">
        <f t="shared" si="12"/>
        <v>Redacted</v>
      </c>
      <c r="P107" s="122"/>
      <c r="Q107" s="122"/>
      <c r="R107" s="122"/>
      <c r="S107" s="122"/>
      <c r="T107" s="122"/>
      <c r="U107" s="122"/>
      <c r="V107" s="123" t="str">
        <f t="shared" si="13"/>
        <v>Redacted</v>
      </c>
    </row>
    <row r="108" spans="1:22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3" t="str">
        <f>'4.1_Input_Sheet_Post_FD_Recalc'!H103</f>
        <v>Redacted</v>
      </c>
      <c r="G108" s="109" t="str">
        <f>'4.1_Input_Sheet_Post_FD_Recalc'!I103</f>
        <v>Redacted</v>
      </c>
      <c r="H108" s="109" t="str">
        <f>'4.1_Input_Sheet_Post_FD_Recalc'!J103</f>
        <v>Redacted</v>
      </c>
      <c r="I108" s="114" t="str">
        <f>'4.1_Input_Sheet_Post_FD_Recalc'!K103</f>
        <v>Redacted</v>
      </c>
      <c r="J108" s="111" t="str">
        <f t="shared" si="8"/>
        <v>Redacted</v>
      </c>
      <c r="K108" s="111" t="str">
        <f t="shared" si="9"/>
        <v>Redacted</v>
      </c>
      <c r="L108" s="111" t="str">
        <f t="shared" si="10"/>
        <v>Redacted</v>
      </c>
      <c r="M108" s="108">
        <f t="shared" si="11"/>
        <v>0</v>
      </c>
      <c r="N108" s="110"/>
      <c r="O108" s="121" t="str">
        <f t="shared" si="12"/>
        <v>Redacted</v>
      </c>
      <c r="P108" s="122"/>
      <c r="Q108" s="122"/>
      <c r="R108" s="122"/>
      <c r="S108" s="122"/>
      <c r="T108" s="122"/>
      <c r="U108" s="122"/>
      <c r="V108" s="123" t="str">
        <f t="shared" si="13"/>
        <v>Redacted</v>
      </c>
    </row>
    <row r="109" spans="1:22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3" t="str">
        <f>'4.1_Input_Sheet_Post_FD_Recalc'!H104</f>
        <v>Redacted</v>
      </c>
      <c r="G109" s="109" t="str">
        <f>'4.1_Input_Sheet_Post_FD_Recalc'!I104</f>
        <v>Redacted</v>
      </c>
      <c r="H109" s="109" t="str">
        <f>'4.1_Input_Sheet_Post_FD_Recalc'!J104</f>
        <v>Redacted</v>
      </c>
      <c r="I109" s="114" t="str">
        <f>'4.1_Input_Sheet_Post_FD_Recalc'!K104</f>
        <v>Redacted</v>
      </c>
      <c r="J109" s="111" t="str">
        <f t="shared" ref="J109:J149" si="14">F109</f>
        <v>Redacted</v>
      </c>
      <c r="K109" s="111" t="str">
        <f t="shared" ref="K109:K149" si="15">G109</f>
        <v>Redacted</v>
      </c>
      <c r="L109" s="111" t="str">
        <f t="shared" ref="L109:L149" si="16">V109</f>
        <v>Redacted</v>
      </c>
      <c r="M109" s="108">
        <f t="shared" ref="M109:M148" si="17">SUM(J109:L109)</f>
        <v>0</v>
      </c>
      <c r="N109" s="110"/>
      <c r="O109" s="121" t="str">
        <f t="shared" ref="O109:O149" si="18">H109</f>
        <v>Redacted</v>
      </c>
      <c r="P109" s="122"/>
      <c r="Q109" s="122"/>
      <c r="R109" s="122"/>
      <c r="S109" s="122"/>
      <c r="T109" s="122"/>
      <c r="U109" s="122"/>
      <c r="V109" s="123" t="str">
        <f t="shared" ref="V109:V149" si="19">INDEX($O109:$U109, 1, MATCH("Yes",$V$12:$V$18,0))</f>
        <v>Redacted</v>
      </c>
    </row>
    <row r="110" spans="1:22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3" t="str">
        <f>'4.1_Input_Sheet_Post_FD_Recalc'!H105</f>
        <v>Redacted</v>
      </c>
      <c r="G110" s="109" t="str">
        <f>'4.1_Input_Sheet_Post_FD_Recalc'!I105</f>
        <v>Redacted</v>
      </c>
      <c r="H110" s="109" t="str">
        <f>'4.1_Input_Sheet_Post_FD_Recalc'!J105</f>
        <v>Redacted</v>
      </c>
      <c r="I110" s="114" t="str">
        <f>'4.1_Input_Sheet_Post_FD_Recalc'!K105</f>
        <v>Redacted</v>
      </c>
      <c r="J110" s="111" t="str">
        <f t="shared" si="14"/>
        <v>Redacted</v>
      </c>
      <c r="K110" s="111" t="str">
        <f t="shared" si="15"/>
        <v>Redacted</v>
      </c>
      <c r="L110" s="111" t="str">
        <f t="shared" si="16"/>
        <v>Redacted</v>
      </c>
      <c r="M110" s="108">
        <f t="shared" si="17"/>
        <v>0</v>
      </c>
      <c r="N110" s="110"/>
      <c r="O110" s="121" t="str">
        <f t="shared" si="18"/>
        <v>Redacted</v>
      </c>
      <c r="P110" s="122"/>
      <c r="Q110" s="122"/>
      <c r="R110" s="122"/>
      <c r="S110" s="122"/>
      <c r="T110" s="122"/>
      <c r="U110" s="122"/>
      <c r="V110" s="123" t="str">
        <f t="shared" si="19"/>
        <v>Redacted</v>
      </c>
    </row>
    <row r="111" spans="1:22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3" t="str">
        <f>'4.1_Input_Sheet_Post_FD_Recalc'!H106</f>
        <v>Redacted</v>
      </c>
      <c r="G111" s="109" t="str">
        <f>'4.1_Input_Sheet_Post_FD_Recalc'!I106</f>
        <v>Redacted</v>
      </c>
      <c r="H111" s="109" t="str">
        <f>'4.1_Input_Sheet_Post_FD_Recalc'!J106</f>
        <v>Redacted</v>
      </c>
      <c r="I111" s="114" t="str">
        <f>'4.1_Input_Sheet_Post_FD_Recalc'!K106</f>
        <v>Redacted</v>
      </c>
      <c r="J111" s="111" t="str">
        <f t="shared" si="14"/>
        <v>Redacted</v>
      </c>
      <c r="K111" s="111" t="str">
        <f t="shared" si="15"/>
        <v>Redacted</v>
      </c>
      <c r="L111" s="111" t="str">
        <f t="shared" si="16"/>
        <v>Redacted</v>
      </c>
      <c r="M111" s="108">
        <f t="shared" si="17"/>
        <v>0</v>
      </c>
      <c r="N111" s="110"/>
      <c r="O111" s="121" t="str">
        <f t="shared" si="18"/>
        <v>Redacted</v>
      </c>
      <c r="P111" s="122"/>
      <c r="Q111" s="122"/>
      <c r="R111" s="122"/>
      <c r="S111" s="122"/>
      <c r="T111" s="122"/>
      <c r="U111" s="122"/>
      <c r="V111" s="123" t="str">
        <f t="shared" si="19"/>
        <v>Redacted</v>
      </c>
    </row>
    <row r="112" spans="1:22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3" t="str">
        <f>'4.1_Input_Sheet_Post_FD_Recalc'!H107</f>
        <v>Redacted</v>
      </c>
      <c r="G112" s="109" t="str">
        <f>'4.1_Input_Sheet_Post_FD_Recalc'!I107</f>
        <v>Redacted</v>
      </c>
      <c r="H112" s="109" t="str">
        <f>'4.1_Input_Sheet_Post_FD_Recalc'!J107</f>
        <v>Redacted</v>
      </c>
      <c r="I112" s="114" t="str">
        <f>'4.1_Input_Sheet_Post_FD_Recalc'!K107</f>
        <v>Redacted</v>
      </c>
      <c r="J112" s="111" t="str">
        <f t="shared" si="14"/>
        <v>Redacted</v>
      </c>
      <c r="K112" s="111" t="str">
        <f t="shared" si="15"/>
        <v>Redacted</v>
      </c>
      <c r="L112" s="111" t="str">
        <f t="shared" si="16"/>
        <v>Redacted</v>
      </c>
      <c r="M112" s="108">
        <f t="shared" si="17"/>
        <v>0</v>
      </c>
      <c r="N112" s="110"/>
      <c r="O112" s="121" t="str">
        <f t="shared" si="18"/>
        <v>Redacted</v>
      </c>
      <c r="P112" s="122"/>
      <c r="Q112" s="122"/>
      <c r="R112" s="122"/>
      <c r="S112" s="122"/>
      <c r="T112" s="122"/>
      <c r="U112" s="122"/>
      <c r="V112" s="123" t="str">
        <f t="shared" si="19"/>
        <v>Redacted</v>
      </c>
    </row>
    <row r="113" spans="1:22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3" t="str">
        <f>'4.1_Input_Sheet_Post_FD_Recalc'!H108</f>
        <v>Redacted</v>
      </c>
      <c r="G113" s="109" t="str">
        <f>'4.1_Input_Sheet_Post_FD_Recalc'!I108</f>
        <v>Redacted</v>
      </c>
      <c r="H113" s="109" t="str">
        <f>'4.1_Input_Sheet_Post_FD_Recalc'!J108</f>
        <v>Redacted</v>
      </c>
      <c r="I113" s="114" t="str">
        <f>'4.1_Input_Sheet_Post_FD_Recalc'!K108</f>
        <v>Redacted</v>
      </c>
      <c r="J113" s="111" t="str">
        <f t="shared" si="14"/>
        <v>Redacted</v>
      </c>
      <c r="K113" s="111" t="str">
        <f t="shared" si="15"/>
        <v>Redacted</v>
      </c>
      <c r="L113" s="111" t="str">
        <f t="shared" si="16"/>
        <v>Redacted</v>
      </c>
      <c r="M113" s="108">
        <f t="shared" si="17"/>
        <v>0</v>
      </c>
      <c r="N113" s="110"/>
      <c r="O113" s="121" t="str">
        <f t="shared" si="18"/>
        <v>Redacted</v>
      </c>
      <c r="P113" s="122"/>
      <c r="Q113" s="122"/>
      <c r="R113" s="122"/>
      <c r="S113" s="122"/>
      <c r="T113" s="122"/>
      <c r="U113" s="122"/>
      <c r="V113" s="123" t="str">
        <f t="shared" si="19"/>
        <v>Redacted</v>
      </c>
    </row>
    <row r="114" spans="1:22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3" t="str">
        <f>'4.1_Input_Sheet_Post_FD_Recalc'!H109</f>
        <v>Redacted</v>
      </c>
      <c r="G114" s="109" t="str">
        <f>'4.1_Input_Sheet_Post_FD_Recalc'!I109</f>
        <v>Redacted</v>
      </c>
      <c r="H114" s="109" t="str">
        <f>'4.1_Input_Sheet_Post_FD_Recalc'!J109</f>
        <v>Redacted</v>
      </c>
      <c r="I114" s="114" t="str">
        <f>'4.1_Input_Sheet_Post_FD_Recalc'!K109</f>
        <v>Redacted</v>
      </c>
      <c r="J114" s="111" t="str">
        <f t="shared" si="14"/>
        <v>Redacted</v>
      </c>
      <c r="K114" s="111" t="str">
        <f t="shared" si="15"/>
        <v>Redacted</v>
      </c>
      <c r="L114" s="111" t="str">
        <f t="shared" si="16"/>
        <v>Redacted</v>
      </c>
      <c r="M114" s="108">
        <f t="shared" si="17"/>
        <v>0</v>
      </c>
      <c r="N114" s="110"/>
      <c r="O114" s="121" t="str">
        <f t="shared" si="18"/>
        <v>Redacted</v>
      </c>
      <c r="P114" s="122"/>
      <c r="Q114" s="122"/>
      <c r="R114" s="122"/>
      <c r="S114" s="122"/>
      <c r="T114" s="122"/>
      <c r="U114" s="122"/>
      <c r="V114" s="123" t="str">
        <f t="shared" si="19"/>
        <v>Redacted</v>
      </c>
    </row>
    <row r="115" spans="1:22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3" t="str">
        <f>'4.1_Input_Sheet_Post_FD_Recalc'!H110</f>
        <v>Redacted</v>
      </c>
      <c r="G115" s="109" t="str">
        <f>'4.1_Input_Sheet_Post_FD_Recalc'!I110</f>
        <v>Redacted</v>
      </c>
      <c r="H115" s="109" t="str">
        <f>'4.1_Input_Sheet_Post_FD_Recalc'!J110</f>
        <v>Redacted</v>
      </c>
      <c r="I115" s="114" t="str">
        <f>'4.1_Input_Sheet_Post_FD_Recalc'!K110</f>
        <v>Redacted</v>
      </c>
      <c r="J115" s="111" t="str">
        <f t="shared" si="14"/>
        <v>Redacted</v>
      </c>
      <c r="K115" s="111" t="str">
        <f t="shared" si="15"/>
        <v>Redacted</v>
      </c>
      <c r="L115" s="111" t="str">
        <f t="shared" si="16"/>
        <v>Redacted</v>
      </c>
      <c r="M115" s="108">
        <f t="shared" si="17"/>
        <v>0</v>
      </c>
      <c r="N115" s="110"/>
      <c r="O115" s="121" t="str">
        <f t="shared" si="18"/>
        <v>Redacted</v>
      </c>
      <c r="P115" s="122"/>
      <c r="Q115" s="122"/>
      <c r="R115" s="122"/>
      <c r="S115" s="122"/>
      <c r="T115" s="122"/>
      <c r="U115" s="122"/>
      <c r="V115" s="123" t="str">
        <f t="shared" si="19"/>
        <v>Redacted</v>
      </c>
    </row>
    <row r="116" spans="1:22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3" t="str">
        <f>'4.1_Input_Sheet_Post_FD_Recalc'!H111</f>
        <v>Redacted</v>
      </c>
      <c r="G116" s="109" t="str">
        <f>'4.1_Input_Sheet_Post_FD_Recalc'!I111</f>
        <v>Redacted</v>
      </c>
      <c r="H116" s="109" t="str">
        <f>'4.1_Input_Sheet_Post_FD_Recalc'!J111</f>
        <v>Redacted</v>
      </c>
      <c r="I116" s="114" t="str">
        <f>'4.1_Input_Sheet_Post_FD_Recalc'!K111</f>
        <v>Redacted</v>
      </c>
      <c r="J116" s="111" t="str">
        <f t="shared" si="14"/>
        <v>Redacted</v>
      </c>
      <c r="K116" s="111" t="str">
        <f t="shared" si="15"/>
        <v>Redacted</v>
      </c>
      <c r="L116" s="111" t="str">
        <f t="shared" si="16"/>
        <v>Redacted</v>
      </c>
      <c r="M116" s="108">
        <f t="shared" si="17"/>
        <v>0</v>
      </c>
      <c r="N116" s="110"/>
      <c r="O116" s="121" t="str">
        <f t="shared" si="18"/>
        <v>Redacted</v>
      </c>
      <c r="P116" s="122"/>
      <c r="Q116" s="122"/>
      <c r="R116" s="122"/>
      <c r="S116" s="122"/>
      <c r="T116" s="122"/>
      <c r="U116" s="122"/>
      <c r="V116" s="123" t="str">
        <f t="shared" si="19"/>
        <v>Redacted</v>
      </c>
    </row>
    <row r="117" spans="1:22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3" t="str">
        <f>'4.1_Input_Sheet_Post_FD_Recalc'!H112</f>
        <v>Redacted</v>
      </c>
      <c r="G117" s="109" t="str">
        <f>'4.1_Input_Sheet_Post_FD_Recalc'!I112</f>
        <v>Redacted</v>
      </c>
      <c r="H117" s="109" t="str">
        <f>'4.1_Input_Sheet_Post_FD_Recalc'!J112</f>
        <v>Redacted</v>
      </c>
      <c r="I117" s="114" t="str">
        <f>'4.1_Input_Sheet_Post_FD_Recalc'!K112</f>
        <v>Redacted</v>
      </c>
      <c r="J117" s="111" t="str">
        <f t="shared" si="14"/>
        <v>Redacted</v>
      </c>
      <c r="K117" s="111" t="str">
        <f t="shared" si="15"/>
        <v>Redacted</v>
      </c>
      <c r="L117" s="111" t="str">
        <f t="shared" si="16"/>
        <v>Redacted</v>
      </c>
      <c r="M117" s="108">
        <f t="shared" si="17"/>
        <v>0</v>
      </c>
      <c r="N117" s="110"/>
      <c r="O117" s="121" t="str">
        <f t="shared" si="18"/>
        <v>Redacted</v>
      </c>
      <c r="P117" s="122"/>
      <c r="Q117" s="122"/>
      <c r="R117" s="122"/>
      <c r="S117" s="122"/>
      <c r="T117" s="122"/>
      <c r="U117" s="122"/>
      <c r="V117" s="123" t="str">
        <f t="shared" si="19"/>
        <v>Redacted</v>
      </c>
    </row>
    <row r="118" spans="1:22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3" t="str">
        <f>'4.1_Input_Sheet_Post_FD_Recalc'!H113</f>
        <v>Redacted</v>
      </c>
      <c r="G118" s="109" t="str">
        <f>'4.1_Input_Sheet_Post_FD_Recalc'!I113</f>
        <v>Redacted</v>
      </c>
      <c r="H118" s="109" t="str">
        <f>'4.1_Input_Sheet_Post_FD_Recalc'!J113</f>
        <v>Redacted</v>
      </c>
      <c r="I118" s="114" t="str">
        <f>'4.1_Input_Sheet_Post_FD_Recalc'!K113</f>
        <v>Redacted</v>
      </c>
      <c r="J118" s="111" t="str">
        <f t="shared" si="14"/>
        <v>Redacted</v>
      </c>
      <c r="K118" s="111" t="str">
        <f t="shared" si="15"/>
        <v>Redacted</v>
      </c>
      <c r="L118" s="111" t="str">
        <f t="shared" si="16"/>
        <v>Redacted</v>
      </c>
      <c r="M118" s="108">
        <f t="shared" si="17"/>
        <v>0</v>
      </c>
      <c r="N118" s="110"/>
      <c r="O118" s="121" t="str">
        <f t="shared" si="18"/>
        <v>Redacted</v>
      </c>
      <c r="P118" s="122"/>
      <c r="Q118" s="122"/>
      <c r="R118" s="122"/>
      <c r="S118" s="122"/>
      <c r="T118" s="122"/>
      <c r="U118" s="122"/>
      <c r="V118" s="123" t="str">
        <f t="shared" si="19"/>
        <v>Redacted</v>
      </c>
    </row>
    <row r="119" spans="1:22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3" t="str">
        <f>'4.1_Input_Sheet_Post_FD_Recalc'!H114</f>
        <v>Redacted</v>
      </c>
      <c r="G119" s="109" t="str">
        <f>'4.1_Input_Sheet_Post_FD_Recalc'!I114</f>
        <v>Redacted</v>
      </c>
      <c r="H119" s="109" t="str">
        <f>'4.1_Input_Sheet_Post_FD_Recalc'!J114</f>
        <v>Redacted</v>
      </c>
      <c r="I119" s="114" t="str">
        <f>'4.1_Input_Sheet_Post_FD_Recalc'!K114</f>
        <v>Redacted</v>
      </c>
      <c r="J119" s="111" t="str">
        <f t="shared" si="14"/>
        <v>Redacted</v>
      </c>
      <c r="K119" s="111" t="str">
        <f t="shared" si="15"/>
        <v>Redacted</v>
      </c>
      <c r="L119" s="111" t="str">
        <f t="shared" si="16"/>
        <v>Redacted</v>
      </c>
      <c r="M119" s="108">
        <f t="shared" si="17"/>
        <v>0</v>
      </c>
      <c r="N119" s="110"/>
      <c r="O119" s="121" t="str">
        <f t="shared" si="18"/>
        <v>Redacted</v>
      </c>
      <c r="P119" s="122"/>
      <c r="Q119" s="122"/>
      <c r="R119" s="122"/>
      <c r="S119" s="122"/>
      <c r="T119" s="122"/>
      <c r="U119" s="122"/>
      <c r="V119" s="123" t="str">
        <f t="shared" si="19"/>
        <v>Redacted</v>
      </c>
    </row>
    <row r="120" spans="1:22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3" t="str">
        <f>'4.1_Input_Sheet_Post_FD_Recalc'!H115</f>
        <v>Redacted</v>
      </c>
      <c r="G120" s="109" t="str">
        <f>'4.1_Input_Sheet_Post_FD_Recalc'!I115</f>
        <v>Redacted</v>
      </c>
      <c r="H120" s="109" t="str">
        <f>'4.1_Input_Sheet_Post_FD_Recalc'!J115</f>
        <v>Redacted</v>
      </c>
      <c r="I120" s="114" t="str">
        <f>'4.1_Input_Sheet_Post_FD_Recalc'!K115</f>
        <v>Redacted</v>
      </c>
      <c r="J120" s="111" t="str">
        <f t="shared" si="14"/>
        <v>Redacted</v>
      </c>
      <c r="K120" s="111" t="str">
        <f t="shared" si="15"/>
        <v>Redacted</v>
      </c>
      <c r="L120" s="111" t="str">
        <f t="shared" si="16"/>
        <v>Redacted</v>
      </c>
      <c r="M120" s="108">
        <f t="shared" si="17"/>
        <v>0</v>
      </c>
      <c r="N120" s="110"/>
      <c r="O120" s="121" t="str">
        <f t="shared" si="18"/>
        <v>Redacted</v>
      </c>
      <c r="P120" s="122"/>
      <c r="Q120" s="122"/>
      <c r="R120" s="122"/>
      <c r="S120" s="122"/>
      <c r="T120" s="122"/>
      <c r="U120" s="122"/>
      <c r="V120" s="123" t="str">
        <f t="shared" si="19"/>
        <v>Redacted</v>
      </c>
    </row>
    <row r="121" spans="1:22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3" t="str">
        <f>'4.1_Input_Sheet_Post_FD_Recalc'!H116</f>
        <v>Redacted</v>
      </c>
      <c r="G121" s="109" t="str">
        <f>'4.1_Input_Sheet_Post_FD_Recalc'!I116</f>
        <v>Redacted</v>
      </c>
      <c r="H121" s="109" t="str">
        <f>'4.1_Input_Sheet_Post_FD_Recalc'!J116</f>
        <v>Redacted</v>
      </c>
      <c r="I121" s="114" t="str">
        <f>'4.1_Input_Sheet_Post_FD_Recalc'!K116</f>
        <v>Redacted</v>
      </c>
      <c r="J121" s="111" t="str">
        <f t="shared" si="14"/>
        <v>Redacted</v>
      </c>
      <c r="K121" s="111" t="str">
        <f t="shared" si="15"/>
        <v>Redacted</v>
      </c>
      <c r="L121" s="111" t="str">
        <f t="shared" si="16"/>
        <v>Redacted</v>
      </c>
      <c r="M121" s="108">
        <f t="shared" si="17"/>
        <v>0</v>
      </c>
      <c r="N121" s="110"/>
      <c r="O121" s="121" t="str">
        <f t="shared" si="18"/>
        <v>Redacted</v>
      </c>
      <c r="P121" s="122"/>
      <c r="Q121" s="122"/>
      <c r="R121" s="122"/>
      <c r="S121" s="122"/>
      <c r="T121" s="122"/>
      <c r="U121" s="122"/>
      <c r="V121" s="123" t="str">
        <f t="shared" si="19"/>
        <v>Redacted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37">
        <f>'1.2_Network_Risk_Outputs'!F22</f>
        <v>8.133172515204766</v>
      </c>
      <c r="G22" s="138">
        <f>'4.1_Input_Sheet_Post_FD_Recalc'!G17</f>
        <v>8.133172515204766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37">
        <f>'1.2_Network_Risk_Outputs'!F23</f>
        <v>0.41162306109668012</v>
      </c>
      <c r="G23" s="138">
        <f>'4.1_Input_Sheet_Post_FD_Recalc'!G18</f>
        <v>0.41162306109668012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37">
        <f>'1.2_Network_Risk_Outputs'!F24</f>
        <v>0.35222077995558543</v>
      </c>
      <c r="G24" s="138">
        <f>'4.1_Input_Sheet_Post_FD_Recalc'!G19</f>
        <v>0.35222077995558543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4.5337551138406387E-2</v>
      </c>
      <c r="G25" s="138">
        <f>'4.1_Input_Sheet_Post_FD_Recalc'!G20</f>
        <v>4.5337551138406387E-2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0.83480541973679745</v>
      </c>
      <c r="G26" s="138">
        <f>'4.1_Input_Sheet_Post_FD_Recalc'!G21</f>
        <v>0.83480541973679745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2.6263530342691528</v>
      </c>
      <c r="G27" s="138">
        <f>'4.1_Input_Sheet_Post_FD_Recalc'!G22</f>
        <v>2.6263530342691528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0.17601408365438095</v>
      </c>
      <c r="G28" s="138">
        <f>'4.1_Input_Sheet_Post_FD_Recalc'!G23</f>
        <v>0.17601408365438095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0.3648577259415452</v>
      </c>
      <c r="G29" s="138">
        <f>'4.1_Input_Sheet_Post_FD_Recalc'!G24</f>
        <v>0.3648577259415452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1.0632747927410516E-2</v>
      </c>
      <c r="G30" s="138">
        <f>'4.1_Input_Sheet_Post_FD_Recalc'!G25</f>
        <v>1.0632747927410516E-2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3.371127516855555E-2</v>
      </c>
      <c r="G31" s="138">
        <f>'4.1_Input_Sheet_Post_FD_Recalc'!G26</f>
        <v>3.371127516855555E-2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37">
        <f>'1.2_Network_Risk_Outputs'!F32</f>
        <v>0.52770455518566894</v>
      </c>
      <c r="G32" s="138">
        <f>'4.1_Input_Sheet_Post_FD_Recalc'!G27</f>
        <v>0.52770455518566894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6.8398704608428187E-2</v>
      </c>
      <c r="G33" s="138">
        <f>'4.1_Input_Sheet_Post_FD_Recalc'!G28</f>
        <v>6.8398704608428187E-2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0.29278540696834854</v>
      </c>
      <c r="G34" s="138">
        <f>'4.1_Input_Sheet_Post_FD_Recalc'!G29</f>
        <v>0.29278540696834854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3.0949746479403895</v>
      </c>
      <c r="G35" s="138">
        <f>'4.1_Input_Sheet_Post_FD_Recalc'!G30</f>
        <v>3.0949746479403895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5.9020190632072381E-2</v>
      </c>
      <c r="G36" s="138">
        <f>'4.1_Input_Sheet_Post_FD_Recalc'!G31</f>
        <v>5.9020190632072381E-2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3.2859353294946103E-2</v>
      </c>
      <c r="G37" s="138">
        <f>'4.1_Input_Sheet_Post_FD_Recalc'!G32</f>
        <v>3.2859353294946103E-2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0.55175265806560891</v>
      </c>
      <c r="G38" s="138">
        <f>'4.1_Input_Sheet_Post_FD_Recalc'!G33</f>
        <v>0.55175265806560891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0.56627460302856802</v>
      </c>
      <c r="G39" s="138">
        <f>'4.1_Input_Sheet_Post_FD_Recalc'!G34</f>
        <v>0.56627460302856802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5.7990496888482284</v>
      </c>
      <c r="G40" s="138">
        <f>'4.1_Input_Sheet_Post_FD_Recalc'!G35</f>
        <v>5.7990496888482284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0.12073448581349108</v>
      </c>
      <c r="G41" s="138">
        <f>'4.1_Input_Sheet_Post_FD_Recalc'!G36</f>
        <v>0.12073448581349108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1.078359288050462E-2</v>
      </c>
      <c r="G42" s="138">
        <f>'4.1_Input_Sheet_Post_FD_Recalc'!G37</f>
        <v>1.078359288050462E-2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0.28003263952089191</v>
      </c>
      <c r="G43" s="138">
        <f>'4.1_Input_Sheet_Post_FD_Recalc'!G38</f>
        <v>0.28003263952089191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2.2685034504949457E-2</v>
      </c>
      <c r="G44" s="138">
        <f>'4.1_Input_Sheet_Post_FD_Recalc'!G39</f>
        <v>2.2685034504949457E-2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0.25172400008308626</v>
      </c>
      <c r="G45" s="138">
        <f>'4.1_Input_Sheet_Post_FD_Recalc'!G40</f>
        <v>0.25172400008308626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37">
        <f>'1.2_Network_Risk_Outputs'!F46</f>
        <v>3.0054195688884001E-4</v>
      </c>
      <c r="G46" s="138">
        <f>'4.1_Input_Sheet_Post_FD_Recalc'!G41</f>
        <v>3.0054195688884001E-4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0.1427464908899353</v>
      </c>
      <c r="G47" s="138">
        <f>'4.1_Input_Sheet_Post_FD_Recalc'!G42</f>
        <v>0.1427464908899353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37">
        <f>'1.2_Network_Risk_Outputs'!F48</f>
        <v>1.0716791061675016E-2</v>
      </c>
      <c r="G48" s="138">
        <f>'4.1_Input_Sheet_Post_FD_Recalc'!G43</f>
        <v>1.0716791061675016E-2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23.771028563837785</v>
      </c>
      <c r="G49" s="138">
        <f>'4.1_Input_Sheet_Post_FD_Recalc'!G44</f>
        <v>23.771028563837785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37">
        <f>'1.2_Network_Risk_Outputs'!F50</f>
        <v>0.59217610049613678</v>
      </c>
      <c r="G50" s="138">
        <f>'4.1_Input_Sheet_Post_FD_Recalc'!G45</f>
        <v>0.59217610049613678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1.013339526336366</v>
      </c>
      <c r="G51" s="138">
        <f>'4.1_Input_Sheet_Post_FD_Recalc'!G46</f>
        <v>1.013339526336366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8.0364532430172692E-2</v>
      </c>
      <c r="G52" s="138">
        <f>'4.1_Input_Sheet_Post_FD_Recalc'!G47</f>
        <v>8.0364532430172692E-2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4.1162992263551509E-2</v>
      </c>
      <c r="G53" s="138">
        <f>'4.1_Input_Sheet_Post_FD_Recalc'!G48</f>
        <v>4.1162992263551509E-2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1.2100699600291391E-2</v>
      </c>
      <c r="G54" s="138">
        <f>'4.1_Input_Sheet_Post_FD_Recalc'!G49</f>
        <v>1.2100699600291391E-2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37">
        <f>'1.2_Network_Risk_Outputs'!F55</f>
        <v>0.42657340490673468</v>
      </c>
      <c r="G55" s="138">
        <f>'4.1_Input_Sheet_Post_FD_Recalc'!G50</f>
        <v>0.42657340490673468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2.8556574601272993</v>
      </c>
      <c r="G56" s="138">
        <f>'4.1_Input_Sheet_Post_FD_Recalc'!G51</f>
        <v>2.8556574601272993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4.578025008923492E-2</v>
      </c>
      <c r="G57" s="138">
        <f>'4.1_Input_Sheet_Post_FD_Recalc'!G52</f>
        <v>4.578025008923492E-2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0.2402363421323479</v>
      </c>
      <c r="G58" s="138">
        <f>'4.1_Input_Sheet_Post_FD_Recalc'!G53</f>
        <v>0.2402363421323479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2.420921781222031E-2</v>
      </c>
      <c r="G59" s="138">
        <f>'4.1_Input_Sheet_Post_FD_Recalc'!G54</f>
        <v>2.420921781222031E-2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8.8558463246689637E-4</v>
      </c>
      <c r="G60" s="138">
        <f>'4.1_Input_Sheet_Post_FD_Recalc'!G55</f>
        <v>8.8558463246689637E-4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6.7114362105945721E-2</v>
      </c>
      <c r="G61" s="138">
        <f>'4.1_Input_Sheet_Post_FD_Recalc'!G56</f>
        <v>6.7114362105945721E-2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1.178205709334222E-5</v>
      </c>
      <c r="G62" s="138">
        <f>'4.1_Input_Sheet_Post_FD_Recalc'!G57</f>
        <v>1.178205709334222E-5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9.7927778411557292E-3</v>
      </c>
      <c r="G63" s="138">
        <f>'4.1_Input_Sheet_Post_FD_Recalc'!G58</f>
        <v>9.7927778411557292E-3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1.3686535659448222</v>
      </c>
      <c r="G64" s="138">
        <f>'4.1_Input_Sheet_Post_FD_Recalc'!G59</f>
        <v>1.3686535659448222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37">
        <f>'1.2_Network_Risk_Outputs'!F65</f>
        <v>6.6575083601941982E-4</v>
      </c>
      <c r="G65" s="138">
        <f>'4.1_Input_Sheet_Post_FD_Recalc'!G60</f>
        <v>6.6575083601941982E-4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37">
        <f>'1.2_Network_Risk_Outputs'!F66</f>
        <v>1.0544313816445974E-3</v>
      </c>
      <c r="G66" s="138">
        <f>'4.1_Input_Sheet_Post_FD_Recalc'!G61</f>
        <v>1.0544313816445974E-3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37">
        <f>'1.2_Network_Risk_Outputs'!F67</f>
        <v>6.6487876652365001E-5</v>
      </c>
      <c r="G67" s="138">
        <f>'4.1_Input_Sheet_Post_FD_Recalc'!G62</f>
        <v>6.6487876652365001E-5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37">
        <f>'1.2_Network_Risk_Outputs'!F68</f>
        <v>2.1627764937468252E-4</v>
      </c>
      <c r="G68" s="138">
        <f>'4.1_Input_Sheet_Post_FD_Recalc'!G63</f>
        <v>2.1627764937468252E-4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37">
        <f>'1.2_Network_Risk_Outputs'!F69</f>
        <v>1.0619533064422547E-4</v>
      </c>
      <c r="G69" s="138">
        <f>'4.1_Input_Sheet_Post_FD_Recalc'!G64</f>
        <v>1.0619533064422547E-4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37">
        <f>'1.2_Network_Risk_Outputs'!F70</f>
        <v>9.0361948883418558E-3</v>
      </c>
      <c r="G70" s="138">
        <f>'4.1_Input_Sheet_Post_FD_Recalc'!G65</f>
        <v>9.0361948883418558E-3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37">
        <f>'1.2_Network_Risk_Outputs'!F71</f>
        <v>5.1190014200807902E-3</v>
      </c>
      <c r="G71" s="138">
        <f>'4.1_Input_Sheet_Post_FD_Recalc'!G66</f>
        <v>5.1190014200807902E-3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37">
        <f>'1.2_Network_Risk_Outputs'!F72</f>
        <v>2.1057886107361437E-2</v>
      </c>
      <c r="G72" s="138">
        <f>'4.1_Input_Sheet_Post_FD_Recalc'!G67</f>
        <v>2.1057886107361437E-2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37">
        <f>'1.2_Network_Risk_Outputs'!F73</f>
        <v>9.3444835996405826E-3</v>
      </c>
      <c r="G73" s="138">
        <f>'4.1_Input_Sheet_Post_FD_Recalc'!G68</f>
        <v>9.3444835996405826E-3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37">
        <f>'1.2_Network_Risk_Outputs'!F74</f>
        <v>5.5947790211470783E-2</v>
      </c>
      <c r="G74" s="138">
        <f>'4.1_Input_Sheet_Post_FD_Recalc'!G69</f>
        <v>5.5947790211470783E-2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37">
        <f>'1.2_Network_Risk_Outputs'!F75</f>
        <v>4.5222354335817967E-3</v>
      </c>
      <c r="G75" s="138">
        <f>'4.1_Input_Sheet_Post_FD_Recalc'!G70</f>
        <v>4.5222354335817967E-3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37">
        <f>'1.2_Network_Risk_Outputs'!F76</f>
        <v>4.2486753602442359E-3</v>
      </c>
      <c r="G76" s="138">
        <f>'4.1_Input_Sheet_Post_FD_Recalc'!G72</f>
        <v>7.7148431943515353E-2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37">
        <f>'1.2_Network_Risk_Outputs'!F77</f>
        <v>7.7148431943515353E-2</v>
      </c>
      <c r="G77" s="138">
        <f>'4.1_Input_Sheet_Post_FD_Recalc'!G73</f>
        <v>0.13268024432205319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0.13268024432205319</v>
      </c>
      <c r="G78" s="138">
        <f>'4.1_Input_Sheet_Post_FD_Recalc'!G74</f>
        <v>0.15638767550254856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37">
        <f>'1.2_Network_Risk_Outputs'!F79</f>
        <v>0.15638767550254856</v>
      </c>
      <c r="G79" s="138">
        <f>'4.1_Input_Sheet_Post_FD_Recalc'!G75</f>
        <v>2.2130445844144564E-3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37">
        <f>'1.2_Network_Risk_Outputs'!F80</f>
        <v>2.2130445844144564E-3</v>
      </c>
      <c r="G80" s="138">
        <f>'4.1_Input_Sheet_Post_FD_Recalc'!G76</f>
        <v>0.53554906283159776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37">
        <f>'1.2_Network_Risk_Outputs'!F81</f>
        <v>0.53554906283159776</v>
      </c>
      <c r="G81" s="138">
        <f>'4.1_Input_Sheet_Post_FD_Recalc'!G77</f>
        <v>9.8271641690437894E-2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37">
        <f>'1.2_Network_Risk_Outputs'!F82</f>
        <v>9.8271641690437894E-2</v>
      </c>
      <c r="G82" s="138">
        <f>'4.1_Input_Sheet_Post_FD_Recalc'!G78</f>
        <v>0.12475340319823369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37">
        <f>'1.2_Network_Risk_Outputs'!F83</f>
        <v>0.12475340319823369</v>
      </c>
      <c r="G83" s="138">
        <f>'4.1_Input_Sheet_Post_FD_Recalc'!G79</f>
        <v>0.16404047257955942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37">
        <f>'1.2_Network_Risk_Outputs'!F84</f>
        <v>0.16404047257955942</v>
      </c>
      <c r="G84" s="138">
        <f>'4.1_Input_Sheet_Post_FD_Recalc'!G80</f>
        <v>1.7784789766860714E-4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37">
        <f>'1.2_Network_Risk_Outputs'!F85</f>
        <v>1.7784789766860714E-4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1.3721311834121373E-2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37">
        <f>'1.2_Network_Risk_Outputs'!F87</f>
        <v>1.3721311834121373E-2</v>
      </c>
      <c r="G87" s="138">
        <f>'4.1_Input_Sheet_Post_FD_Recalc'!G83</f>
        <v>4.4994328420167422E-2</v>
      </c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37">
        <f>'1.2_Network_Risk_Outputs'!F88</f>
        <v>4.4994328420167422E-2</v>
      </c>
      <c r="G88" s="138">
        <f>'4.1_Input_Sheet_Post_FD_Recalc'!G84</f>
        <v>1.9489292080346993E-3</v>
      </c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37">
        <f>'1.2_Network_Risk_Outputs'!F89</f>
        <v>1.9489292080346993E-3</v>
      </c>
      <c r="G89" s="138">
        <f>'4.1_Input_Sheet_Post_FD_Recalc'!G85</f>
        <v>6.0718958921828674E-4</v>
      </c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37">
        <f>'1.2_Network_Risk_Outputs'!F90</f>
        <v>6.0718958921828674E-4</v>
      </c>
      <c r="G90" s="138">
        <f>'4.1_Input_Sheet_Post_FD_Recalc'!G86</f>
        <v>5.4324731050906698E-4</v>
      </c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37">
        <f>'1.2_Network_Risk_Outputs'!F91</f>
        <v>5.4324731050906698E-4</v>
      </c>
      <c r="G91" s="138">
        <f>'4.1_Input_Sheet_Post_FD_Recalc'!G87</f>
        <v>1.278845574184393E-4</v>
      </c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37">
        <f>'1.2_Network_Risk_Outputs'!F92</f>
        <v>1.278845574184393E-4</v>
      </c>
      <c r="G92" s="138">
        <f>'4.1_Input_Sheet_Post_FD_Recalc'!G88</f>
        <v>9.3040503260954685E-2</v>
      </c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37">
        <f>'1.2_Network_Risk_Outputs'!F93</f>
        <v>9.3040503260954685E-2</v>
      </c>
      <c r="G93" s="138">
        <f>'4.1_Input_Sheet_Post_FD_Recalc'!G89</f>
        <v>4.6928635736317439</v>
      </c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37">
        <f>'1.2_Network_Risk_Outputs'!F94</f>
        <v>4.6928635736317439</v>
      </c>
      <c r="G94" s="138">
        <f>'4.1_Input_Sheet_Post_FD_Recalc'!G90</f>
        <v>2.7284116680711804E-3</v>
      </c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37">
        <f>'1.2_Network_Risk_Outputs'!F95</f>
        <v>2.7284116680711804E-3</v>
      </c>
      <c r="G95" s="138">
        <f>'4.1_Input_Sheet_Post_FD_Recalc'!G91</f>
        <v>1.4927683775305288E-2</v>
      </c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37">
        <f>'1.2_Network_Risk_Outputs'!F96</f>
        <v>1.4927683775305288E-2</v>
      </c>
      <c r="G96" s="138">
        <f>'4.1_Input_Sheet_Post_FD_Recalc'!G92</f>
        <v>2.9462939516859053E-4</v>
      </c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37">
        <f>'1.2_Network_Risk_Outputs'!F97</f>
        <v>2.9462939516859053E-4</v>
      </c>
      <c r="G97" s="138">
        <f>'4.1_Input_Sheet_Post_FD_Recalc'!G93</f>
        <v>6.348814760898225E-3</v>
      </c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37">
        <f>'1.2_Network_Risk_Outputs'!F98</f>
        <v>6.348814760898225E-3</v>
      </c>
      <c r="G98" s="138">
        <f>'4.1_Input_Sheet_Post_FD_Recalc'!G94</f>
        <v>1.4849614834955371E-3</v>
      </c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37">
        <f>'1.2_Network_Risk_Outputs'!F99</f>
        <v>1.4849614834955371E-3</v>
      </c>
      <c r="G99" s="138">
        <f>'4.1_Input_Sheet_Post_FD_Recalc'!G95</f>
        <v>1.2522002973203784E-3</v>
      </c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37">
        <f>'1.2_Network_Risk_Outputs'!F100</f>
        <v>1.2522002973203784E-3</v>
      </c>
      <c r="G100" s="138">
        <f>'4.1_Input_Sheet_Post_FD_Recalc'!G96</f>
        <v>2.0670813965981006E-4</v>
      </c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37">
        <f>'1.2_Network_Risk_Outputs'!F101</f>
        <v>2.0670813965981006E-4</v>
      </c>
      <c r="G101" s="138">
        <f>'4.1_Input_Sheet_Post_FD_Recalc'!G97</f>
        <v>3.3202814395320206E-4</v>
      </c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37">
        <f>'1.2_Network_Risk_Outputs'!F102</f>
        <v>3.3202814395320206E-4</v>
      </c>
      <c r="G102" s="138">
        <f>'4.1_Input_Sheet_Post_FD_Recalc'!G98</f>
        <v>2.0934417190846734E-4</v>
      </c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37">
        <f>'1.2_Network_Risk_Outputs'!F103</f>
        <v>2.0934417190846734E-4</v>
      </c>
      <c r="G103" s="138">
        <f>'4.1_Input_Sheet_Post_FD_Recalc'!G99</f>
        <v>2.8096668942463111E-4</v>
      </c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37">
        <f>'1.2_Network_Risk_Outputs'!F104</f>
        <v>2.8096668942463111E-4</v>
      </c>
      <c r="G104" s="138">
        <f>'4.1_Input_Sheet_Post_FD_Recalc'!G100</f>
        <v>5.8944023310109257E-4</v>
      </c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37">
        <f>'1.2_Network_Risk_Outputs'!F105</f>
        <v>5.8944023310109257E-4</v>
      </c>
      <c r="G105" s="138">
        <f>'4.1_Input_Sheet_Post_FD_Recalc'!G101</f>
        <v>3.072024943988893E-4</v>
      </c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37">
        <f>'1.2_Network_Risk_Outputs'!F106</f>
        <v>3.072024943988893E-4</v>
      </c>
      <c r="G106" s="138">
        <f>'4.1_Input_Sheet_Post_FD_Recalc'!G102</f>
        <v>3.4672954888299565E-5</v>
      </c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37">
        <f>'1.2_Network_Risk_Outputs'!F107</f>
        <v>3.4672954888299565E-5</v>
      </c>
      <c r="G107" s="138">
        <f>'4.1_Input_Sheet_Post_FD_Recalc'!G103</f>
        <v>1.5760164130441859E-2</v>
      </c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37">
        <f>'1.2_Network_Risk_Outputs'!F108</f>
        <v>1.5760164130441859E-2</v>
      </c>
      <c r="G108" s="138">
        <f>'4.1_Input_Sheet_Post_FD_Recalc'!G104</f>
        <v>3.2684014445909537E-5</v>
      </c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37">
        <f>'1.2_Network_Risk_Outputs'!F109</f>
        <v>3.2684014445909537E-5</v>
      </c>
      <c r="G109" s="138">
        <f>'4.1_Input_Sheet_Post_FD_Recalc'!G105</f>
        <v>6.934590977659913E-5</v>
      </c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37">
        <f>'1.2_Network_Risk_Outputs'!F110</f>
        <v>6.934590977659913E-5</v>
      </c>
      <c r="G110" s="138">
        <f>'4.1_Input_Sheet_Post_FD_Recalc'!G106</f>
        <v>1.9856219821403801E-4</v>
      </c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37">
        <f>'1.2_Network_Risk_Outputs'!F111</f>
        <v>1.9856219821403801E-4</v>
      </c>
      <c r="G111" s="138">
        <f>'4.1_Input_Sheet_Post_FD_Recalc'!G107</f>
        <v>1.8602042691165301E-2</v>
      </c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37">
        <f>'1.2_Network_Risk_Outputs'!F112</f>
        <v>1.8602042691165301E-2</v>
      </c>
      <c r="G112" s="138">
        <f>'4.1_Input_Sheet_Post_FD_Recalc'!G108</f>
        <v>0.71474349683153771</v>
      </c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37">
        <f>'1.2_Network_Risk_Outputs'!F113</f>
        <v>0.71474349683153771</v>
      </c>
      <c r="G113" s="138">
        <f>'4.1_Input_Sheet_Post_FD_Recalc'!G109</f>
        <v>2.9453234261011731E-2</v>
      </c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37">
        <f>'1.2_Network_Risk_Outputs'!F114</f>
        <v>2.9453234261011731E-2</v>
      </c>
      <c r="G114" s="138">
        <f>'4.1_Input_Sheet_Post_FD_Recalc'!G110</f>
        <v>0.23651512076970885</v>
      </c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37">
        <f>'1.2_Network_Risk_Outputs'!F115</f>
        <v>0.23651512076970885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100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So</v>
      </c>
      <c r="C22" s="79" t="str">
        <f>IF('1.2_Network_Risk_Outputs'!C22="","-",'1.2_Network_Risk_Outputs'!C22)</f>
        <v>SO_3.01 LTS Storage &amp; Entry_LTS Pipelines, Storage &amp; Entry_NTS Offtakes_Project/Activity Description_Other__Mappowder</v>
      </c>
      <c r="D22" s="80" t="str">
        <f>IF('1.2_Network_Risk_Outputs'!D22="","-",'1.2_Network_Risk_Outputs'!D22)</f>
        <v>A3</v>
      </c>
      <c r="E22" s="81" t="str">
        <f>IF('1.2_Network_Risk_Outputs'!E22="","-",'1.2_Network_Risk_Outputs'!E22)</f>
        <v>NET</v>
      </c>
      <c r="F22" s="112">
        <f>'1.2_Network_Risk_Outputs'!F22</f>
        <v>8.133172515204766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So</v>
      </c>
      <c r="C23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0.41162306109668012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So</v>
      </c>
      <c r="C24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4" s="80" t="str">
        <f>IF('1.2_Network_Risk_Outputs'!D24="","-",'1.2_Network_Risk_Outputs'!D24)</f>
        <v>A3</v>
      </c>
      <c r="E24" s="81" t="str">
        <f>IF('1.2_Network_Risk_Outputs'!E24="","-",'1.2_Network_Risk_Outputs'!E24)</f>
        <v>NET</v>
      </c>
      <c r="F24" s="112">
        <f>'1.2_Network_Risk_Outputs'!F24</f>
        <v>0.35222077995558543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So</v>
      </c>
      <c r="C25" s="79" t="str">
        <f>IF('1.2_Network_Risk_Outputs'!C25="","-",'1.2_Network_Risk_Outputs'!C25)</f>
        <v>SO_3.01 LTS Storage &amp; Entry_LTS Pipelines, Storage &amp; Entry_PRS_Project/Activity Description_Other__Aylesham PRS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4.5337551138406387E-2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So</v>
      </c>
      <c r="C26" s="79" t="str">
        <f>IF('1.2_Network_Risk_Outputs'!C26="","-",'1.2_Network_Risk_Outputs'!C26)</f>
        <v>SO_3.01 LTS Storage &amp; Entry_LTS Pipelines, Storage &amp; Entry_PRS_Project/Activity Description_Other__Battle PRS - System 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0.83480541973679745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So</v>
      </c>
      <c r="C27" s="79" t="str">
        <f>IF('1.2_Network_Risk_Outputs'!C27="","-",'1.2_Network_Risk_Outputs'!C27)</f>
        <v>SO_3.01 LTS Storage &amp; Entry_LTS Pipelines, Storage &amp; Entry_PRS_Project/Activity Description_Other__Battle PRS - System 2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2.6263530342691528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So</v>
      </c>
      <c r="C28" s="79" t="str">
        <f>IF('1.2_Network_Risk_Outputs'!C28="","-",'1.2_Network_Risk_Outputs'!C28)</f>
        <v>SO_3.01 LTS Storage &amp; Entry_LTS Pipelines, Storage &amp; Entry_PRS_Project/Activity Description_Other__Boxhill PRS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0.17601408365438095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So</v>
      </c>
      <c r="C29" s="79" t="str">
        <f>IF('1.2_Network_Risk_Outputs'!C29="","-",'1.2_Network_Risk_Outputs'!C29)</f>
        <v>SO_3.01 LTS Storage &amp; Entry_LTS Pipelines, Storage &amp; Entry_PRS_Project/Activity Description_Other__Braishfield C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0.3648577259415452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So</v>
      </c>
      <c r="C30" s="79" t="str">
        <f>IF('1.2_Network_Risk_Outputs'!C30="","-",'1.2_Network_Risk_Outputs'!C30)</f>
        <v>SO_3.01 LTS Storage &amp; Entry_LTS Pipelines, Storage &amp; Entry_PRS_Project/Activity Description_Other__Gillingham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1.0632747927410516E-2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So</v>
      </c>
      <c r="C31" s="79" t="str">
        <f>IF('1.2_Network_Risk_Outputs'!C31="","-",'1.2_Network_Risk_Outputs'!C31)</f>
        <v>SO_3.01 LTS Storage &amp; Entry_LTS Pipelines, Storage &amp; Entry_PRS_Project/Activity Description_Other__Godstone PRS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3.371127516855555E-2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So</v>
      </c>
      <c r="C32" s="79" t="str">
        <f>IF('1.2_Network_Risk_Outputs'!C32="","-",'1.2_Network_Risk_Outputs'!C32)</f>
        <v>SO_3.01 LTS Storage &amp; Entry_LTS Pipelines, Storage &amp; Entry_PRS_Project/Activity Description_Other__Hillside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0.52770455518566894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So</v>
      </c>
      <c r="C33" s="79" t="str">
        <f>IF('1.2_Network_Risk_Outputs'!C33="","-",'1.2_Network_Risk_Outputs'!C33)</f>
        <v>SO_3.01 LTS Storage &amp; Entry_LTS Pipelines, Storage &amp; Entry_PRS_Project/Activity Description_Other__Hurst Green PRS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6.8398704608428187E-2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So</v>
      </c>
      <c r="C34" s="79" t="str">
        <f>IF('1.2_Network_Risk_Outputs'!C34="","-",'1.2_Network_Risk_Outputs'!C34)</f>
        <v>SO_3.01 LTS Storage &amp; Entry_LTS Pipelines, Storage &amp; Entry_PRS_Project/Activity Description_Other__Reading A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0.29278540696834854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So</v>
      </c>
      <c r="C35" s="79" t="str">
        <f>IF('1.2_Network_Risk_Outputs'!C35="","-",'1.2_Network_Risk_Outputs'!C35)</f>
        <v>SO_3.01 LTS Storage &amp; Entry_LTS Pipelines, Storage &amp; Entry_PRS_Project/Activity Description_Other__Shalford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3.0949746479403895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So</v>
      </c>
      <c r="C36" s="79" t="str">
        <f>IF('1.2_Network_Risk_Outputs'!C36="","-",'1.2_Network_Risk_Outputs'!C36)</f>
        <v>SO_3.01 LTS Storage &amp; Entry_LTS Pipelines, Storage &amp; Entry_PRS_Project/Activity Description_Other__Shatterling PRS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5.9020190632072381E-2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So</v>
      </c>
      <c r="C37" s="79" t="str">
        <f>IF('1.2_Network_Risk_Outputs'!C37="","-",'1.2_Network_Risk_Outputs'!C37)</f>
        <v>SO_3.01 LTS Storage &amp; Entry_LTS Pipelines, Storage &amp; Entry_PRS_Project/Activity Description_Other__Smarden PRS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3.2859353294946103E-2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So</v>
      </c>
      <c r="C38" s="79" t="str">
        <f>IF('1.2_Network_Risk_Outputs'!C38="","-",'1.2_Network_Risk_Outputs'!C38)</f>
        <v>SO_3.01 LTS Storage &amp; Entry_LTS Pipelines, Storage &amp; Entry_PRS_Project/Activity Description_Other__Westerham PRS - System 1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0.55175265806560891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So</v>
      </c>
      <c r="C39" s="79" t="str">
        <f>IF('1.2_Network_Risk_Outputs'!C39="","-",'1.2_Network_Risk_Outputs'!C39)</f>
        <v>SO_3.01 LTS Storage &amp; Entry_LTS Pipelines, Storage &amp; Entry_PRS_Project/Activity Description_Other__Westerham PRS - System 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0.56627460302856802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So</v>
      </c>
      <c r="C40" s="79" t="str">
        <f>IF('1.2_Network_Risk_Outputs'!C40="","-",'1.2_Network_Risk_Outputs'!C40)</f>
        <v>SO_3.01 LTS Storage &amp; Entry_LTS Pipelines, Storage &amp; Entry_PRS_Project/Activity Description_Other__Woking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5.7990496888482284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So</v>
      </c>
      <c r="C41" s="79" t="str">
        <f>IF('1.2_Network_Risk_Outputs'!C41="","-",'1.2_Network_Risk_Outputs'!C41)</f>
        <v>SO_3.01 LTS Storage &amp; Entry_LTS Pipelines, Storage &amp; Entry_PRS_Project/Activity Description_Projects &lt; £0.5m__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0.12073448581349108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So</v>
      </c>
      <c r="C42" s="79" t="str">
        <f>IF('1.2_Network_Risk_Outputs'!C42="","-",'1.2_Network_Risk_Outputs'!C42)</f>
        <v>SO_3.03 Governors_Governors_District Governors_Decommission_MP Inlet__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1.078359288050462E-2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So</v>
      </c>
      <c r="C43" s="79" t="str">
        <f>IF('1.2_Network_Risk_Outputs'!C43="","-",'1.2_Network_Risk_Outputs'!C43)</f>
        <v>SO_3.03 Governors_Governors_District Governors_Full Replacement_MP Inlet__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0.28003263952089191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So</v>
      </c>
      <c r="C44" s="79" t="str">
        <f>IF('1.2_Network_Risk_Outputs'!C44="","-",'1.2_Network_Risk_Outputs'!C44)</f>
        <v>SO_3.03 Governors_Governors_District Governors_Housing Replacement Only_MP Inlet__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2.2685034504949457E-2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So</v>
      </c>
      <c r="C45" s="79" t="str">
        <f>IF('1.2_Network_Risk_Outputs'!C45="","-",'1.2_Network_Risk_Outputs'!C45)</f>
        <v>SO_3.03 Governors_Governors_Service Governor Replacement_Governor Type_Domestic__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0.25172400008308626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So</v>
      </c>
      <c r="C46" s="79" t="str">
        <f>IF('1.2_Network_Risk_Outputs'!C46="","-",'1.2_Network_Risk_Outputs'!C46)</f>
        <v>SO_3.03 Governors_Governors_Service Governor Replacement_Governor Type_Non-Domestic__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3.0054195688884001E-4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So</v>
      </c>
      <c r="C47" s="79" t="str">
        <f>IF('1.2_Network_Risk_Outputs'!C47="","-",'1.2_Network_Risk_Outputs'!C47)</f>
        <v>SO_3.03 Governors_Governors_District Governors_Full Replacement_IP Inlet__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0.1427464908899353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So</v>
      </c>
      <c r="C48" s="79" t="str">
        <f>IF('1.2_Network_Risk_Outputs'!C48="","-",'1.2_Network_Risk_Outputs'!C48)</f>
        <v>SO_3.03 Governors_Governors_District Governors_Housing Replacement Only_IP Inlet__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1.0716791061675016E-2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So</v>
      </c>
      <c r="C49" s="79" t="str">
        <f>IF('1.2_Network_Risk_Outputs'!C49="","-",'1.2_Network_Risk_Outputs'!C49)</f>
        <v>SO_4.01 Repex Mains Tier-1_Mains_Cast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23.771028563837785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So</v>
      </c>
      <c r="C50" s="79" t="str">
        <f>IF('1.2_Network_Risk_Outputs'!C50="","-",'1.2_Network_Risk_Outputs'!C50)</f>
        <v>SO_4.01 Repex Mains Tier-1_Mains_Ductile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0.59217610049613678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So</v>
      </c>
      <c r="C51" s="79" t="str">
        <f>IF('1.2_Network_Risk_Outputs'!C51="","-",'1.2_Network_Risk_Outputs'!C51)</f>
        <v>SO_4.01b Repex Mains Tier-1_Mains_Steel ?2"____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1.013339526336366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So</v>
      </c>
      <c r="C52" s="79" t="str">
        <f>IF('1.2_Network_Risk_Outputs'!C52="","-",'1.2_Network_Risk_Outputs'!C52)</f>
        <v>SO_4.02 Repex Mains Tier-2A_Mains_Cast Iron &amp; Spun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8.0364532430172692E-2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So</v>
      </c>
      <c r="C53" s="79" t="str">
        <f>IF('1.2_Network_Risk_Outputs'!C53="","-",'1.2_Network_Risk_Outputs'!C53)</f>
        <v>SO_4.02 Repex Mains Tier-2A_Mains_Cast Iron &amp; Spun Iron: Medium-Pressure____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4.1162992263551509E-2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So</v>
      </c>
      <c r="C54" s="79" t="str">
        <f>IF('1.2_Network_Risk_Outputs'!C54="","-",'1.2_Network_Risk_Outputs'!C54)</f>
        <v>SO_4.02 Repex Mains Tier-2A_Mains_Ductile Iron: Low-Pressure____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1.2100699600291391E-2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So</v>
      </c>
      <c r="C55" s="79" t="str">
        <f>IF('1.2_Network_Risk_Outputs'!C55="","-",'1.2_Network_Risk_Outputs'!C55)</f>
        <v>SO_4.03 Repex Mains Tier-2B &amp; 3_Mains_Cast Iron &amp; Spun Iron: Low-Pressure____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0.42657340490673468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So</v>
      </c>
      <c r="C56" s="79" t="str">
        <f>IF('1.2_Network_Risk_Outputs'!C56="","-",'1.2_Network_Risk_Outputs'!C56)</f>
        <v>SO_4.03 Repex Mains Tier-2B &amp; 3_Mains_Cast Iron &amp; Spun Iron: Low-Pressure____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2.8556574601272993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So</v>
      </c>
      <c r="C57" s="79" t="str">
        <f>IF('1.2_Network_Risk_Outputs'!C57="","-",'1.2_Network_Risk_Outputs'!C57)</f>
        <v>SO_4.03 Repex Mains Tier-2B &amp; 3_Mains_Cast Iron &amp; Spun Iron: Medium-Pressure____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4.578025008923492E-2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So</v>
      </c>
      <c r="C58" s="79" t="str">
        <f>IF('1.2_Network_Risk_Outputs'!C58="","-",'1.2_Network_Risk_Outputs'!C58)</f>
        <v>SO_4.03 Repex Mains Tier-2B &amp; 3_Mains_Cast Iron &amp; Spun Iron: Medium-Pressure____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0.2402363421323479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So</v>
      </c>
      <c r="C59" s="79" t="str">
        <f>IF('1.2_Network_Risk_Outputs'!C59="","-",'1.2_Network_Risk_Outputs'!C59)</f>
        <v>SO_4.03 Repex Mains Tier-2B &amp; 3_Mains_Ductile Iron: Low-Pressure____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2.420921781222031E-2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So</v>
      </c>
      <c r="C60" s="79" t="str">
        <f>IF('1.2_Network_Risk_Outputs'!C60="","-",'1.2_Network_Risk_Outputs'!C60)</f>
        <v>SO_4.03 Repex Mains Tier-2B &amp; 3_Mains_Ductile Iron: Low-Pressure____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8.8558463246689637E-4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So</v>
      </c>
      <c r="C61" s="79" t="str">
        <f>IF('1.2_Network_Risk_Outputs'!C61="","-",'1.2_Network_Risk_Outputs'!C61)</f>
        <v>SO_4.04 Repex Mains Other_Mains_Cast Iron &amp; Spun Iron: Low-Pressure &amp; Medium-Pressure____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6.7114362105945721E-2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So</v>
      </c>
      <c r="C62" s="79" t="str">
        <f>IF('1.2_Network_Risk_Outputs'!C62="","-",'1.2_Network_Risk_Outputs'!C62)</f>
        <v>SO_4.04 Repex Mains Other_Mains_Ductile Iron: Low-Pressure____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1.178205709334222E-5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So</v>
      </c>
      <c r="C63" s="79" t="str">
        <f>IF('1.2_Network_Risk_Outputs'!C63="","-",'1.2_Network_Risk_Outputs'!C63)</f>
        <v>SO_4.04 Repex Mains Other_Mains_Other Policy &amp; Condition Mains (Excl. MPDI)____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9.7927778411557292E-3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So</v>
      </c>
      <c r="C64" s="79" t="str">
        <f>IF('1.2_Network_Risk_Outputs'!C64="","-",'1.2_Network_Risk_Outputs'!C64)</f>
        <v>SO_4.04 Repex Mains Other_Mains_Steel &gt;2"____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1.3686535659448222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So</v>
      </c>
      <c r="C65" s="79" t="str">
        <f>IF('1.2_Network_Risk_Outputs'!C65="","-",'1.2_Network_Risk_Outputs'!C65)</f>
        <v>SO_4.05 Repex Mains Diversions_Mains_Diversions: Non-Rechargeable____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6.6575083601941982E-4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So</v>
      </c>
      <c r="C66" s="79" t="str">
        <f>IF('1.2_Network_Risk_Outputs'!C66="","-",'1.2_Network_Risk_Outputs'!C66)</f>
        <v>SO_4.05 Repex Mains Diversions_Mains_Diversions: Non-Rechargeable____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1.0544313816445974E-3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So</v>
      </c>
      <c r="C67" s="79" t="str">
        <f>IF('1.2_Network_Risk_Outputs'!C67="","-",'1.2_Network_Risk_Outputs'!C67)</f>
        <v>SO_4.05 Repex Mains Diversions_Mains_Diversions: Non-Rechargeable____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6.6487876652365001E-5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So</v>
      </c>
      <c r="C68" s="79" t="str">
        <f>IF('1.2_Network_Risk_Outputs'!C68="","-",'1.2_Network_Risk_Outputs'!C68)</f>
        <v>SO_4.05 Repex Mains Diversions_Mains_Diversions: Non-Rechargeable____Other Policy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2.1627764937468252E-4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So</v>
      </c>
      <c r="C69" s="79" t="str">
        <f>IF('1.2_Network_Risk_Outputs'!C69="","-",'1.2_Network_Risk_Outputs'!C69)</f>
        <v>SO_4.05 Repex Mains Diversions_Mains_Diversions: Non-Rechargeable____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1.0619533064422547E-4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So</v>
      </c>
      <c r="C70" s="79" t="str">
        <f>IF('1.2_Network_Risk_Outputs'!C70="","-",'1.2_Network_Risk_Outputs'!C70)</f>
        <v>SO_4.05 Repex Mains Diversions_Mains_Diversions: Non-Rechargeable____Steel &gt;2"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9.0361948883418558E-3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So</v>
      </c>
      <c r="C71" s="79" t="str">
        <f>IF('1.2_Network_Risk_Outputs'!C71="","-",'1.2_Network_Risk_Outputs'!C71)</f>
        <v>SO_4.05 Repex Mains Diversions_Mains_Diversions: Non-Rechargeable____Iron &gt;30m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5.1190014200807902E-3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So</v>
      </c>
      <c r="C72" s="79" t="str">
        <f>IF('1.2_Network_Risk_Outputs'!C72="","-",'1.2_Network_Risk_Outputs'!C72)</f>
        <v>SO_4.05 Repex Mains Diversions_Mains_Diversions: Rechargeable____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2.1057886107361437E-2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So</v>
      </c>
      <c r="C73" s="79" t="str">
        <f>IF('1.2_Network_Risk_Outputs'!C73="","-",'1.2_Network_Risk_Outputs'!C73)</f>
        <v>SO_4.05 Repex Mains Diversions_Mains_Diversions: Rechargeable____</v>
      </c>
      <c r="D73" s="80" t="str">
        <f>IF('1.2_Network_Risk_Outputs'!D73="","-",'1.2_Network_Risk_Outputs'!D73)</f>
        <v>A3</v>
      </c>
      <c r="E73" s="81" t="str">
        <f>IF('1.2_Network_Risk_Outputs'!E73="","-",'1.2_Network_Risk_Outputs'!E73)</f>
        <v>NET</v>
      </c>
      <c r="F73" s="112">
        <f>'1.2_Network_Risk_Outputs'!F73</f>
        <v>9.3444835996405826E-3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So</v>
      </c>
      <c r="C74" s="79" t="str">
        <f>IF('1.2_Network_Risk_Outputs'!C74="","-",'1.2_Network_Risk_Outputs'!C74)</f>
        <v>SO_4.05 Repex Mains Diversions_Mains_Diversions: Rechargeable____</v>
      </c>
      <c r="D74" s="80" t="str">
        <f>IF('1.2_Network_Risk_Outputs'!D74="","-",'1.2_Network_Risk_Outputs'!D74)</f>
        <v>A3</v>
      </c>
      <c r="E74" s="81" t="str">
        <f>IF('1.2_Network_Risk_Outputs'!E74="","-",'1.2_Network_Risk_Outputs'!E74)</f>
        <v>NET</v>
      </c>
      <c r="F74" s="112">
        <f>'1.2_Network_Risk_Outputs'!F74</f>
        <v>5.5947790211470783E-2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So</v>
      </c>
      <c r="C75" s="79" t="str">
        <f>IF('1.2_Network_Risk_Outputs'!C75="","-",'1.2_Network_Risk_Outputs'!C75)</f>
        <v>SO_4.05 Repex Mains Diversions_Mains_Diversions: Rechargeable____Other Policy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4.5222354335817967E-3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So</v>
      </c>
      <c r="C76" s="79" t="str">
        <f>IF('1.2_Network_Risk_Outputs'!C76="","-",'1.2_Network_Risk_Outputs'!C76)</f>
        <v>SO_4.05 Repex Mains Diversions_Mains_Diversions: Rechargeable____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4.2486753602442359E-3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So</v>
      </c>
      <c r="C77" s="79" t="str">
        <f>IF('1.2_Network_Risk_Outputs'!C77="","-",'1.2_Network_Risk_Outputs'!C77)</f>
        <v>SO_4.05 Repex Mains Diversions_Mains_Diversions: Rechargeable____Steel &gt;2"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7.7148431943515353E-2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So</v>
      </c>
      <c r="C78" s="79" t="str">
        <f>IF('1.2_Network_Risk_Outputs'!C78="","-",'1.2_Network_Risk_Outputs'!C78)</f>
        <v>SO_4.05 Repex Mains Diversions_Mains_Diversions: Rechargeable___Iron &gt;30m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0.13268024432205319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So</v>
      </c>
      <c r="C79" s="79" t="str">
        <f>IF('1.2_Network_Risk_Outputs'!C79="","-",'1.2_Network_Risk_Outputs'!C79)</f>
        <v>SO_4.06a Capitalised Replacement_Mains_Capitalised Replacement____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0.15638767550254856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So</v>
      </c>
      <c r="C80" s="79" t="str">
        <f>IF('1.2_Network_Risk_Outputs'!C80="","-",'1.2_Network_Risk_Outputs'!C80)</f>
        <v>SO_4.06 Capitalised Replacement_Mains_Capitalised Replacement____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2.2130445844144564E-3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So</v>
      </c>
      <c r="C81" s="79" t="str">
        <f>IF('1.2_Network_Risk_Outputs'!C81="","-",'1.2_Network_Risk_Outputs'!C81)</f>
        <v>SO_4.07 Repex Services_Services__Domestic_Commissioned_Relay: After Escape_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0.53554906283159776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So</v>
      </c>
      <c r="C82" s="79" t="str">
        <f>IF('1.2_Network_Risk_Outputs'!C82="","-",'1.2_Network_Risk_Outputs'!C82)</f>
        <v>SO_4.07 Repex Services_Services__Domestic_Commissioned_Relay: Bulk Services_</v>
      </c>
      <c r="D82" s="80" t="str">
        <f>IF('1.2_Network_Risk_Outputs'!D82="","-",'1.2_Network_Risk_Outputs'!D82)</f>
        <v>A1</v>
      </c>
      <c r="E82" s="81" t="str">
        <f>IF('1.2_Network_Risk_Outputs'!E82="","-",'1.2_Network_Risk_Outputs'!E82)</f>
        <v>NET</v>
      </c>
      <c r="F82" s="112">
        <f>'1.2_Network_Risk_Outputs'!F82</f>
        <v>9.8271641690437894E-2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So</v>
      </c>
      <c r="C83" s="79" t="str">
        <f>IF('1.2_Network_Risk_Outputs'!C83="","-",'1.2_Network_Risk_Outputs'!C83)</f>
        <v>SO_4.07 Repex Services_Services__Domestic_Commissioned_Relay: Other (Metallic)_</v>
      </c>
      <c r="D83" s="80" t="str">
        <f>IF('1.2_Network_Risk_Outputs'!D83="","-",'1.2_Network_Risk_Outputs'!D83)</f>
        <v>A1</v>
      </c>
      <c r="E83" s="81" t="str">
        <f>IF('1.2_Network_Risk_Outputs'!E83="","-",'1.2_Network_Risk_Outputs'!E83)</f>
        <v>NET</v>
      </c>
      <c r="F83" s="112">
        <f>'1.2_Network_Risk_Outputs'!F83</f>
        <v>0.12475340319823369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So</v>
      </c>
      <c r="C84" s="79" t="str">
        <f>IF('1.2_Network_Risk_Outputs'!C84="","-",'1.2_Network_Risk_Outputs'!C84)</f>
        <v>SO_4.07 Repex Services_Services__Domestic_Commissioned_Relay: Service Alts, Meter Relocations_</v>
      </c>
      <c r="D84" s="80" t="str">
        <f>IF('1.2_Network_Risk_Outputs'!D84="","-",'1.2_Network_Risk_Outputs'!D84)</f>
        <v>A1</v>
      </c>
      <c r="E84" s="81" t="str">
        <f>IF('1.2_Network_Risk_Outputs'!E84="","-",'1.2_Network_Risk_Outputs'!E84)</f>
        <v>NET</v>
      </c>
      <c r="F84" s="112">
        <f>'1.2_Network_Risk_Outputs'!F84</f>
        <v>0.16404047257955942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So</v>
      </c>
      <c r="C85" s="79" t="str">
        <f>IF('1.2_Network_Risk_Outputs'!C85="","-",'1.2_Network_Risk_Outputs'!C85)</f>
        <v>SO_4.07 Repex Services_Services__Domestic_Commissioned_Relay: Smart Metering_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1.7784789766860714E-4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So</v>
      </c>
      <c r="C86" s="79" t="str">
        <f>IF('1.2_Network_Risk_Outputs'!C86="","-",'1.2_Network_Risk_Outputs'!C86)</f>
        <v>SO_4.07 Repex Services_Services__Domestic_Commissioned_Relay: Other (Non-Metallic)_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So</v>
      </c>
      <c r="C87" s="79" t="str">
        <f>IF('1.2_Network_Risk_Outputs'!C87="","-",'1.2_Network_Risk_Outputs'!C87)</f>
        <v>SO_4.07 Repex Services_Services__Domestic_Commissioned_Relay_Other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1.3721311834121373E-2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So</v>
      </c>
      <c r="C88" s="79" t="str">
        <f>IF('1.2_Network_Risk_Outputs'!C88="","-",'1.2_Network_Risk_Outputs'!C88)</f>
        <v>SO_4.07 Repex Services_Services__Domestic_Commissioned_Relay_Steel</v>
      </c>
      <c r="D88" s="80" t="str">
        <f>IF('1.2_Network_Risk_Outputs'!D88="","-",'1.2_Network_Risk_Outputs'!D88)</f>
        <v>A1</v>
      </c>
      <c r="E88" s="81" t="str">
        <f>IF('1.2_Network_Risk_Outputs'!E88="","-",'1.2_Network_Risk_Outputs'!E88)</f>
        <v>NET</v>
      </c>
      <c r="F88" s="112">
        <f>'1.2_Network_Risk_Outputs'!F88</f>
        <v>4.4994328420167422E-2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So</v>
      </c>
      <c r="C89" s="79" t="str">
        <f>IF('1.2_Network_Risk_Outputs'!C89="","-",'1.2_Network_Risk_Outputs'!C89)</f>
        <v>SO_4.07f Repex Services_Services__Domestic_Diversions: Rechargeable_Commissioned_Relay_Other_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1.9489292080346993E-3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So</v>
      </c>
      <c r="C90" s="79" t="str">
        <f>IF('1.2_Network_Risk_Outputs'!C90="","-",'1.2_Network_Risk_Outputs'!C90)</f>
        <v>SO_4.07f Repex Services_Services__Domestic_Diversions: Rechargeable_Commissioned_Relay_Steel_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6.0718958921828674E-4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So</v>
      </c>
      <c r="C91" s="79" t="str">
        <f>IF('1.2_Network_Risk_Outputs'!C91="","-",'1.2_Network_Risk_Outputs'!C91)</f>
        <v>SO_4.07f Repex Services_Services__Domestic_Diversions: Rechargeable_Commissioned_Relay_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5.4324731050906698E-4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So</v>
      </c>
      <c r="C92" s="79" t="str">
        <f>IF('1.2_Network_Risk_Outputs'!C92="","-",'1.2_Network_Risk_Outputs'!C92)</f>
        <v>SO_4.07f Repex Services_Services__Domestic_Diversions: Rechargeable_Commissioned_Relay_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1.278845574184393E-4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So</v>
      </c>
      <c r="C93" s="79" t="str">
        <f>IF('1.2_Network_Risk_Outputs'!C93="","-",'1.2_Network_Risk_Outputs'!C93)</f>
        <v>SO_4.07 Repex Services_Services__Domestic_Commissioned_Relay_</v>
      </c>
      <c r="D93" s="80" t="str">
        <f>IF('1.2_Network_Risk_Outputs'!D93="","-",'1.2_Network_Risk_Outputs'!D93)</f>
        <v>A1</v>
      </c>
      <c r="E93" s="81" t="str">
        <f>IF('1.2_Network_Risk_Outputs'!E93="","-",'1.2_Network_Risk_Outputs'!E93)</f>
        <v>NET</v>
      </c>
      <c r="F93" s="112">
        <f>'1.2_Network_Risk_Outputs'!F93</f>
        <v>9.3040503260954685E-2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So</v>
      </c>
      <c r="C94" s="79" t="str">
        <f>IF('1.2_Network_Risk_Outputs'!C94="","-",'1.2_Network_Risk_Outputs'!C94)</f>
        <v>SO_4.07a Repex Services_Services__Domestic_Commissioned_Relay_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4.6928635736317439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So</v>
      </c>
      <c r="C95" s="79" t="str">
        <f>IF('1.2_Network_Risk_Outputs'!C95="","-",'1.2_Network_Risk_Outputs'!C95)</f>
        <v>SO_4.07b Repex Services_Services__Domestic_Commissioned_Relay_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2.7284116680711804E-3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So</v>
      </c>
      <c r="C96" s="79" t="str">
        <f>IF('1.2_Network_Risk_Outputs'!C96="","-",'1.2_Network_Risk_Outputs'!C96)</f>
        <v>SO_4.07 Repex Services_Services__Domestic_Commissioned_Relay_</v>
      </c>
      <c r="D96" s="80" t="str">
        <f>IF('1.2_Network_Risk_Outputs'!D96="","-",'1.2_Network_Risk_Outputs'!D96)</f>
        <v>A1</v>
      </c>
      <c r="E96" s="81" t="str">
        <f>IF('1.2_Network_Risk_Outputs'!E96="","-",'1.2_Network_Risk_Outputs'!E96)</f>
        <v>NET</v>
      </c>
      <c r="F96" s="112">
        <f>'1.2_Network_Risk_Outputs'!F96</f>
        <v>1.4927683775305288E-2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So</v>
      </c>
      <c r="C97" s="79" t="str">
        <f>IF('1.2_Network_Risk_Outputs'!C97="","-",'1.2_Network_Risk_Outputs'!C97)</f>
        <v>SO_4.07 Repex Services_Services__Domestic_Commissioned_Relay_</v>
      </c>
      <c r="D97" s="80" t="str">
        <f>IF('1.2_Network_Risk_Outputs'!D97="","-",'1.2_Network_Risk_Outputs'!D97)</f>
        <v>A1</v>
      </c>
      <c r="E97" s="81" t="str">
        <f>IF('1.2_Network_Risk_Outputs'!E97="","-",'1.2_Network_Risk_Outputs'!E97)</f>
        <v>NET</v>
      </c>
      <c r="F97" s="112">
        <f>'1.2_Network_Risk_Outputs'!F97</f>
        <v>2.9462939516859053E-4</v>
      </c>
      <c r="G97" s="120"/>
    </row>
    <row r="98" spans="1:7" x14ac:dyDescent="0.3">
      <c r="A98" s="79" t="str">
        <f>IF('1.2_Network_Risk_Outputs'!A98="","-",'1.2_Network_Risk_Outputs'!A98)</f>
        <v>GD</v>
      </c>
      <c r="B98" s="79" t="str">
        <f>IF('1.2_Network_Risk_Outputs'!B98="","-",'1.2_Network_Risk_Outputs'!B98)</f>
        <v>So</v>
      </c>
      <c r="C98" s="79" t="str">
        <f>IF('1.2_Network_Risk_Outputs'!C98="","-",'1.2_Network_Risk_Outputs'!C98)</f>
        <v>SO_4.07 Repex Services_Services__Non-Domestic_Commissioned_Relay: After Escape_</v>
      </c>
      <c r="D98" s="80" t="str">
        <f>IF('1.2_Network_Risk_Outputs'!D98="","-",'1.2_Network_Risk_Outputs'!D98)</f>
        <v>A1</v>
      </c>
      <c r="E98" s="81" t="str">
        <f>IF('1.2_Network_Risk_Outputs'!E98="","-",'1.2_Network_Risk_Outputs'!E98)</f>
        <v>NET</v>
      </c>
      <c r="F98" s="112">
        <f>'1.2_Network_Risk_Outputs'!F98</f>
        <v>6.348814760898225E-3</v>
      </c>
      <c r="G98" s="120"/>
    </row>
    <row r="99" spans="1:7" x14ac:dyDescent="0.3">
      <c r="A99" s="79" t="str">
        <f>IF('1.2_Network_Risk_Outputs'!A99="","-",'1.2_Network_Risk_Outputs'!A99)</f>
        <v>GD</v>
      </c>
      <c r="B99" s="79" t="str">
        <f>IF('1.2_Network_Risk_Outputs'!B99="","-",'1.2_Network_Risk_Outputs'!B99)</f>
        <v>So</v>
      </c>
      <c r="C99" s="79" t="str">
        <f>IF('1.2_Network_Risk_Outputs'!C99="","-",'1.2_Network_Risk_Outputs'!C99)</f>
        <v>SO_4.07 Repex Services_Services__Non-Domestic_Commissioned_Relay: Other (Metallic)_</v>
      </c>
      <c r="D99" s="80" t="str">
        <f>IF('1.2_Network_Risk_Outputs'!D99="","-",'1.2_Network_Risk_Outputs'!D99)</f>
        <v>A1</v>
      </c>
      <c r="E99" s="81" t="str">
        <f>IF('1.2_Network_Risk_Outputs'!E99="","-",'1.2_Network_Risk_Outputs'!E99)</f>
        <v>NET</v>
      </c>
      <c r="F99" s="112">
        <f>'1.2_Network_Risk_Outputs'!F99</f>
        <v>1.4849614834955371E-3</v>
      </c>
      <c r="G99" s="120"/>
    </row>
    <row r="100" spans="1:7" x14ac:dyDescent="0.3">
      <c r="A100" s="79" t="str">
        <f>IF('1.2_Network_Risk_Outputs'!A100="","-",'1.2_Network_Risk_Outputs'!A100)</f>
        <v>GD</v>
      </c>
      <c r="B100" s="79" t="str">
        <f>IF('1.2_Network_Risk_Outputs'!B100="","-",'1.2_Network_Risk_Outputs'!B100)</f>
        <v>So</v>
      </c>
      <c r="C100" s="79" t="str">
        <f>IF('1.2_Network_Risk_Outputs'!C100="","-",'1.2_Network_Risk_Outputs'!C100)</f>
        <v>SO_4.07 Repex Services_Services__Non-Domestic_Commissioned_Relay: Service Alts, Meter Relocations_</v>
      </c>
      <c r="D100" s="80" t="str">
        <f>IF('1.2_Network_Risk_Outputs'!D100="","-",'1.2_Network_Risk_Outputs'!D100)</f>
        <v>A1</v>
      </c>
      <c r="E100" s="81" t="str">
        <f>IF('1.2_Network_Risk_Outputs'!E100="","-",'1.2_Network_Risk_Outputs'!E100)</f>
        <v>NET</v>
      </c>
      <c r="F100" s="112">
        <f>'1.2_Network_Risk_Outputs'!F100</f>
        <v>1.2522002973203784E-3</v>
      </c>
      <c r="G100" s="120"/>
    </row>
    <row r="101" spans="1:7" x14ac:dyDescent="0.3">
      <c r="A101" s="79" t="str">
        <f>IF('1.2_Network_Risk_Outputs'!A101="","-",'1.2_Network_Risk_Outputs'!A101)</f>
        <v>GD</v>
      </c>
      <c r="B101" s="79" t="str">
        <f>IF('1.2_Network_Risk_Outputs'!B101="","-",'1.2_Network_Risk_Outputs'!B101)</f>
        <v>So</v>
      </c>
      <c r="C101" s="79" t="str">
        <f>IF('1.2_Network_Risk_Outputs'!C101="","-",'1.2_Network_Risk_Outputs'!C101)</f>
        <v>SO_4.07 Repex Services_Services__Non-Domestic_Commissioned_Relay: Other (Non-Metallic)_</v>
      </c>
      <c r="D101" s="80" t="str">
        <f>IF('1.2_Network_Risk_Outputs'!D101="","-",'1.2_Network_Risk_Outputs'!D101)</f>
        <v>A1</v>
      </c>
      <c r="E101" s="81" t="str">
        <f>IF('1.2_Network_Risk_Outputs'!E101="","-",'1.2_Network_Risk_Outputs'!E101)</f>
        <v>NET</v>
      </c>
      <c r="F101" s="112">
        <f>'1.2_Network_Risk_Outputs'!F101</f>
        <v>2.0670813965981006E-4</v>
      </c>
      <c r="G101" s="120"/>
    </row>
    <row r="102" spans="1:7" x14ac:dyDescent="0.3">
      <c r="A102" s="79" t="str">
        <f>IF('1.2_Network_Risk_Outputs'!A102="","-",'1.2_Network_Risk_Outputs'!A102)</f>
        <v>GD</v>
      </c>
      <c r="B102" s="79" t="str">
        <f>IF('1.2_Network_Risk_Outputs'!B102="","-",'1.2_Network_Risk_Outputs'!B102)</f>
        <v>So</v>
      </c>
      <c r="C102" s="79" t="str">
        <f>IF('1.2_Network_Risk_Outputs'!C102="","-",'1.2_Network_Risk_Outputs'!C102)</f>
        <v>SO_4.07f Repex Services_Services__Non-Domestic_Diversions: Non-Rechargeable_Commissioned_Relay_</v>
      </c>
      <c r="D102" s="80" t="str">
        <f>IF('1.2_Network_Risk_Outputs'!D102="","-",'1.2_Network_Risk_Outputs'!D102)</f>
        <v>A3</v>
      </c>
      <c r="E102" s="81" t="str">
        <f>IF('1.2_Network_Risk_Outputs'!E102="","-",'1.2_Network_Risk_Outputs'!E102)</f>
        <v>NET</v>
      </c>
      <c r="F102" s="112">
        <f>'1.2_Network_Risk_Outputs'!F102</f>
        <v>3.3202814395320206E-4</v>
      </c>
      <c r="G102" s="120"/>
    </row>
    <row r="103" spans="1:7" x14ac:dyDescent="0.3">
      <c r="A103" s="79" t="str">
        <f>IF('1.2_Network_Risk_Outputs'!A103="","-",'1.2_Network_Risk_Outputs'!A103)</f>
        <v>GD</v>
      </c>
      <c r="B103" s="79" t="str">
        <f>IF('1.2_Network_Risk_Outputs'!B103="","-",'1.2_Network_Risk_Outputs'!B103)</f>
        <v>So</v>
      </c>
      <c r="C103" s="79" t="str">
        <f>IF('1.2_Network_Risk_Outputs'!C103="","-",'1.2_Network_Risk_Outputs'!C103)</f>
        <v>SO_4.07 Repex Services_Services__Non-Domestic_Commissioned_Relay_Other</v>
      </c>
      <c r="D103" s="80" t="str">
        <f>IF('1.2_Network_Risk_Outputs'!D103="","-",'1.2_Network_Risk_Outputs'!D103)</f>
        <v>A1</v>
      </c>
      <c r="E103" s="81" t="str">
        <f>IF('1.2_Network_Risk_Outputs'!E103="","-",'1.2_Network_Risk_Outputs'!E103)</f>
        <v>NET</v>
      </c>
      <c r="F103" s="112">
        <f>'1.2_Network_Risk_Outputs'!F103</f>
        <v>2.0934417190846734E-4</v>
      </c>
      <c r="G103" s="120"/>
    </row>
    <row r="104" spans="1:7" x14ac:dyDescent="0.3">
      <c r="A104" s="79" t="str">
        <f>IF('1.2_Network_Risk_Outputs'!A104="","-",'1.2_Network_Risk_Outputs'!A104)</f>
        <v>GD</v>
      </c>
      <c r="B104" s="79" t="str">
        <f>IF('1.2_Network_Risk_Outputs'!B104="","-",'1.2_Network_Risk_Outputs'!B104)</f>
        <v>So</v>
      </c>
      <c r="C104" s="79" t="str">
        <f>IF('1.2_Network_Risk_Outputs'!C104="","-",'1.2_Network_Risk_Outputs'!C104)</f>
        <v>SO_4.07 Repex Services_Services__Non-Domestic_Commissioned_Relay_Steel</v>
      </c>
      <c r="D104" s="80" t="str">
        <f>IF('1.2_Network_Risk_Outputs'!D104="","-",'1.2_Network_Risk_Outputs'!D104)</f>
        <v>A1</v>
      </c>
      <c r="E104" s="81" t="str">
        <f>IF('1.2_Network_Risk_Outputs'!E104="","-",'1.2_Network_Risk_Outputs'!E104)</f>
        <v>NET</v>
      </c>
      <c r="F104" s="112">
        <f>'1.2_Network_Risk_Outputs'!F104</f>
        <v>2.8096668942463111E-4</v>
      </c>
      <c r="G104" s="120"/>
    </row>
    <row r="105" spans="1:7" x14ac:dyDescent="0.3">
      <c r="A105" s="79" t="str">
        <f>IF('1.2_Network_Risk_Outputs'!A105="","-",'1.2_Network_Risk_Outputs'!A105)</f>
        <v>GD</v>
      </c>
      <c r="B105" s="79" t="str">
        <f>IF('1.2_Network_Risk_Outputs'!B105="","-",'1.2_Network_Risk_Outputs'!B105)</f>
        <v>So</v>
      </c>
      <c r="C105" s="79" t="str">
        <f>IF('1.2_Network_Risk_Outputs'!C105="","-",'1.2_Network_Risk_Outputs'!C105)</f>
        <v>SO_4.07 Repex Services_Services__Non-Domestic_Diversions: Rechargeable_Commissioned_Relay_Other_</v>
      </c>
      <c r="D105" s="80" t="str">
        <f>IF('1.2_Network_Risk_Outputs'!D105="","-",'1.2_Network_Risk_Outputs'!D105)</f>
        <v>A1</v>
      </c>
      <c r="E105" s="81" t="str">
        <f>IF('1.2_Network_Risk_Outputs'!E105="","-",'1.2_Network_Risk_Outputs'!E105)</f>
        <v>NET</v>
      </c>
      <c r="F105" s="112">
        <f>'1.2_Network_Risk_Outputs'!F105</f>
        <v>5.8944023310109257E-4</v>
      </c>
      <c r="G105" s="120"/>
    </row>
    <row r="106" spans="1:7" x14ac:dyDescent="0.3">
      <c r="A106" s="79" t="str">
        <f>IF('1.2_Network_Risk_Outputs'!A106="","-",'1.2_Network_Risk_Outputs'!A106)</f>
        <v>GD</v>
      </c>
      <c r="B106" s="79" t="str">
        <f>IF('1.2_Network_Risk_Outputs'!B106="","-",'1.2_Network_Risk_Outputs'!B106)</f>
        <v>So</v>
      </c>
      <c r="C106" s="79" t="str">
        <f>IF('1.2_Network_Risk_Outputs'!C106="","-",'1.2_Network_Risk_Outputs'!C106)</f>
        <v>SO_4.07 Repex Services_Services__Non-Domestic_Commissioned_Relay_</v>
      </c>
      <c r="D106" s="80" t="str">
        <f>IF('1.2_Network_Risk_Outputs'!D106="","-",'1.2_Network_Risk_Outputs'!D106)</f>
        <v>A1</v>
      </c>
      <c r="E106" s="81" t="str">
        <f>IF('1.2_Network_Risk_Outputs'!E106="","-",'1.2_Network_Risk_Outputs'!E106)</f>
        <v>NET</v>
      </c>
      <c r="F106" s="112">
        <f>'1.2_Network_Risk_Outputs'!F106</f>
        <v>3.072024943988893E-4</v>
      </c>
      <c r="G106" s="120"/>
    </row>
    <row r="107" spans="1:7" x14ac:dyDescent="0.3">
      <c r="A107" s="79" t="str">
        <f>IF('1.2_Network_Risk_Outputs'!A107="","-",'1.2_Network_Risk_Outputs'!A107)</f>
        <v>GD</v>
      </c>
      <c r="B107" s="79" t="str">
        <f>IF('1.2_Network_Risk_Outputs'!B107="","-",'1.2_Network_Risk_Outputs'!B107)</f>
        <v>So</v>
      </c>
      <c r="C107" s="79" t="str">
        <f>IF('1.2_Network_Risk_Outputs'!C107="","-",'1.2_Network_Risk_Outputs'!C107)</f>
        <v>SO_4.07f Repex Services_Services__Non-Domestic_Diversions: Rechargeable_Commissioned_Relay_</v>
      </c>
      <c r="D107" s="80" t="str">
        <f>IF('1.2_Network_Risk_Outputs'!D107="","-",'1.2_Network_Risk_Outputs'!D107)</f>
        <v>A3</v>
      </c>
      <c r="E107" s="81" t="str">
        <f>IF('1.2_Network_Risk_Outputs'!E107="","-",'1.2_Network_Risk_Outputs'!E107)</f>
        <v>NET</v>
      </c>
      <c r="F107" s="112">
        <f>'1.2_Network_Risk_Outputs'!F107</f>
        <v>3.4672954888299565E-5</v>
      </c>
      <c r="G107" s="120"/>
    </row>
    <row r="108" spans="1:7" x14ac:dyDescent="0.3">
      <c r="A108" s="79" t="str">
        <f>IF('1.2_Network_Risk_Outputs'!A108="","-",'1.2_Network_Risk_Outputs'!A108)</f>
        <v>GD</v>
      </c>
      <c r="B108" s="79" t="str">
        <f>IF('1.2_Network_Risk_Outputs'!B108="","-",'1.2_Network_Risk_Outputs'!B108)</f>
        <v>So</v>
      </c>
      <c r="C108" s="79" t="str">
        <f>IF('1.2_Network_Risk_Outputs'!C108="","-",'1.2_Network_Risk_Outputs'!C108)</f>
        <v>SO_4.07a Repex Services_Services__Non-Domestic_Commissioned_Relay_</v>
      </c>
      <c r="D108" s="80" t="str">
        <f>IF('1.2_Network_Risk_Outputs'!D108="","-",'1.2_Network_Risk_Outputs'!D108)</f>
        <v>A3</v>
      </c>
      <c r="E108" s="81" t="str">
        <f>IF('1.2_Network_Risk_Outputs'!E108="","-",'1.2_Network_Risk_Outputs'!E108)</f>
        <v>NET</v>
      </c>
      <c r="F108" s="112">
        <f>'1.2_Network_Risk_Outputs'!F108</f>
        <v>1.5760164130441859E-2</v>
      </c>
      <c r="G108" s="120"/>
    </row>
    <row r="109" spans="1:7" x14ac:dyDescent="0.3">
      <c r="A109" s="79" t="str">
        <f>IF('1.2_Network_Risk_Outputs'!A109="","-",'1.2_Network_Risk_Outputs'!A109)</f>
        <v>GD</v>
      </c>
      <c r="B109" s="79" t="str">
        <f>IF('1.2_Network_Risk_Outputs'!B109="","-",'1.2_Network_Risk_Outputs'!B109)</f>
        <v>So</v>
      </c>
      <c r="C109" s="79" t="str">
        <f>IF('1.2_Network_Risk_Outputs'!C109="","-",'1.2_Network_Risk_Outputs'!C109)</f>
        <v>SO_4.07b Repex Services_Services__Non-Domestic_Commissioned_Relay_</v>
      </c>
      <c r="D109" s="80" t="str">
        <f>IF('1.2_Network_Risk_Outputs'!D109="","-",'1.2_Network_Risk_Outputs'!D109)</f>
        <v>A3</v>
      </c>
      <c r="E109" s="81" t="str">
        <f>IF('1.2_Network_Risk_Outputs'!E109="","-",'1.2_Network_Risk_Outputs'!E109)</f>
        <v>NET</v>
      </c>
      <c r="F109" s="112">
        <f>'1.2_Network_Risk_Outputs'!F109</f>
        <v>3.2684014445909537E-5</v>
      </c>
      <c r="G109" s="120"/>
    </row>
    <row r="110" spans="1:7" x14ac:dyDescent="0.3">
      <c r="A110" s="79" t="str">
        <f>IF('1.2_Network_Risk_Outputs'!A110="","-",'1.2_Network_Risk_Outputs'!A110)</f>
        <v>GD</v>
      </c>
      <c r="B110" s="79" t="str">
        <f>IF('1.2_Network_Risk_Outputs'!B110="","-",'1.2_Network_Risk_Outputs'!B110)</f>
        <v>So</v>
      </c>
      <c r="C110" s="79" t="str">
        <f>IF('1.2_Network_Risk_Outputs'!C110="","-",'1.2_Network_Risk_Outputs'!C110)</f>
        <v>SO_4.07 Repex Services_Services__Non-Domestic_Diversions: Rechargeable_Commissioned_Relay_</v>
      </c>
      <c r="D110" s="80" t="str">
        <f>IF('1.2_Network_Risk_Outputs'!D110="","-",'1.2_Network_Risk_Outputs'!D110)</f>
        <v>A1</v>
      </c>
      <c r="E110" s="81" t="str">
        <f>IF('1.2_Network_Risk_Outputs'!E110="","-",'1.2_Network_Risk_Outputs'!E110)</f>
        <v>NET</v>
      </c>
      <c r="F110" s="112">
        <f>'1.2_Network_Risk_Outputs'!F110</f>
        <v>6.934590977659913E-5</v>
      </c>
      <c r="G110" s="120"/>
    </row>
    <row r="111" spans="1:7" x14ac:dyDescent="0.3">
      <c r="A111" s="79" t="str">
        <f>IF('1.2_Network_Risk_Outputs'!A111="","-",'1.2_Network_Risk_Outputs'!A111)</f>
        <v>GD</v>
      </c>
      <c r="B111" s="79" t="str">
        <f>IF('1.2_Network_Risk_Outputs'!B111="","-",'1.2_Network_Risk_Outputs'!B111)</f>
        <v>So</v>
      </c>
      <c r="C111" s="79" t="str">
        <f>IF('1.2_Network_Risk_Outputs'!C111="","-",'1.2_Network_Risk_Outputs'!C111)</f>
        <v>SO_4.07 Repex Services_Services__Non-Domestic_Commissioned_Relay_</v>
      </c>
      <c r="D111" s="80" t="str">
        <f>IF('1.2_Network_Risk_Outputs'!D111="","-",'1.2_Network_Risk_Outputs'!D111)</f>
        <v>A1</v>
      </c>
      <c r="E111" s="81" t="str">
        <f>IF('1.2_Network_Risk_Outputs'!E111="","-",'1.2_Network_Risk_Outputs'!E111)</f>
        <v>NET</v>
      </c>
      <c r="F111" s="112">
        <f>'1.2_Network_Risk_Outputs'!F111</f>
        <v>1.9856219821403801E-4</v>
      </c>
      <c r="G111" s="120"/>
    </row>
    <row r="112" spans="1:7" x14ac:dyDescent="0.3">
      <c r="A112" s="79" t="str">
        <f>IF('1.2_Network_Risk_Outputs'!A112="","-",'1.2_Network_Risk_Outputs'!A112)</f>
        <v>GD</v>
      </c>
      <c r="B112" s="79" t="str">
        <f>IF('1.2_Network_Risk_Outputs'!B112="","-",'1.2_Network_Risk_Outputs'!B112)</f>
        <v>So</v>
      </c>
      <c r="C112" s="79" t="str">
        <f>IF('1.2_Network_Risk_Outputs'!C112="","-",'1.2_Network_Risk_Outputs'!C112)</f>
        <v>SO_4.08 Repex MOB_MOBs_Planned Refurbishment____</v>
      </c>
      <c r="D112" s="80" t="str">
        <f>IF('1.2_Network_Risk_Outputs'!D112="","-",'1.2_Network_Risk_Outputs'!D112)</f>
        <v>A1</v>
      </c>
      <c r="E112" s="81" t="str">
        <f>IF('1.2_Network_Risk_Outputs'!E112="","-",'1.2_Network_Risk_Outputs'!E112)</f>
        <v>NET</v>
      </c>
      <c r="F112" s="112">
        <f>'1.2_Network_Risk_Outputs'!F112</f>
        <v>1.8602042691165301E-2</v>
      </c>
      <c r="G112" s="120"/>
    </row>
    <row r="113" spans="1:7" x14ac:dyDescent="0.3">
      <c r="A113" s="79" t="str">
        <f>IF('1.2_Network_Risk_Outputs'!A113="","-",'1.2_Network_Risk_Outputs'!A113)</f>
        <v>GD</v>
      </c>
      <c r="B113" s="79" t="str">
        <f>IF('1.2_Network_Risk_Outputs'!B113="","-",'1.2_Network_Risk_Outputs'!B113)</f>
        <v>So</v>
      </c>
      <c r="C113" s="79" t="str">
        <f>IF('1.2_Network_Risk_Outputs'!C113="","-",'1.2_Network_Risk_Outputs'!C113)</f>
        <v>SO_4.08 Repex MOB_MOBs_Planned Replacement____</v>
      </c>
      <c r="D113" s="80" t="str">
        <f>IF('1.2_Network_Risk_Outputs'!D113="","-",'1.2_Network_Risk_Outputs'!D113)</f>
        <v>A1</v>
      </c>
      <c r="E113" s="81" t="str">
        <f>IF('1.2_Network_Risk_Outputs'!E113="","-",'1.2_Network_Risk_Outputs'!E113)</f>
        <v>NET</v>
      </c>
      <c r="F113" s="112">
        <f>'1.2_Network_Risk_Outputs'!F113</f>
        <v>0.71474349683153771</v>
      </c>
      <c r="G113" s="120"/>
    </row>
    <row r="114" spans="1:7" x14ac:dyDescent="0.3">
      <c r="A114" s="79" t="str">
        <f>IF('1.2_Network_Risk_Outputs'!A114="","-",'1.2_Network_Risk_Outputs'!A114)</f>
        <v>GD</v>
      </c>
      <c r="B114" s="79" t="str">
        <f>IF('1.2_Network_Risk_Outputs'!B114="","-",'1.2_Network_Risk_Outputs'!B114)</f>
        <v>So</v>
      </c>
      <c r="C114" s="79" t="str">
        <f>IF('1.2_Network_Risk_Outputs'!C114="","-",'1.2_Network_Risk_Outputs'!C114)</f>
        <v>SO_4.08 Repex MOB_MOBs_Refurbishment on Failure____</v>
      </c>
      <c r="D114" s="80" t="str">
        <f>IF('1.2_Network_Risk_Outputs'!D114="","-",'1.2_Network_Risk_Outputs'!D114)</f>
        <v>A1</v>
      </c>
      <c r="E114" s="81" t="str">
        <f>IF('1.2_Network_Risk_Outputs'!E114="","-",'1.2_Network_Risk_Outputs'!E114)</f>
        <v>NET</v>
      </c>
      <c r="F114" s="112">
        <f>'1.2_Network_Risk_Outputs'!F114</f>
        <v>2.9453234261011731E-2</v>
      </c>
      <c r="G114" s="120"/>
    </row>
    <row r="115" spans="1:7" x14ac:dyDescent="0.3">
      <c r="A115" s="79" t="str">
        <f>IF('1.2_Network_Risk_Outputs'!A115="","-",'1.2_Network_Risk_Outputs'!A115)</f>
        <v>GD</v>
      </c>
      <c r="B115" s="79" t="str">
        <f>IF('1.2_Network_Risk_Outputs'!B115="","-",'1.2_Network_Risk_Outputs'!B115)</f>
        <v>So</v>
      </c>
      <c r="C115" s="79" t="str">
        <f>IF('1.2_Network_Risk_Outputs'!C115="","-",'1.2_Network_Risk_Outputs'!C115)</f>
        <v>SO_4.08 Repex MOB_MOBs_Replacement on Failure____</v>
      </c>
      <c r="D115" s="80" t="str">
        <f>IF('1.2_Network_Risk_Outputs'!D115="","-",'1.2_Network_Risk_Outputs'!D115)</f>
        <v>A1</v>
      </c>
      <c r="E115" s="81" t="str">
        <f>IF('1.2_Network_Risk_Outputs'!E115="","-",'1.2_Network_Risk_Outputs'!E115)</f>
        <v>NET</v>
      </c>
      <c r="F115" s="112">
        <f>'1.2_Network_Risk_Outputs'!F115</f>
        <v>0.23651512076970885</v>
      </c>
      <c r="G115" s="120"/>
    </row>
    <row r="116" spans="1:7" x14ac:dyDescent="0.3">
      <c r="A116" s="79" t="str">
        <f>IF('1.2_Network_Risk_Outputs'!A116="","-",'1.2_Network_Risk_Outputs'!A116)</f>
        <v>GD</v>
      </c>
      <c r="B116" s="79" t="str">
        <f>IF('1.2_Network_Risk_Outputs'!B116="","-",'1.2_Network_Risk_Outputs'!B116)</f>
        <v>So</v>
      </c>
      <c r="C116" s="79" t="str">
        <f>IF('1.2_Network_Risk_Outputs'!C116="","-",'1.2_Network_Risk_Outputs'!C116)</f>
        <v>SO_4.07d Tier 2A Transfer Cost</v>
      </c>
      <c r="D116" s="80" t="str">
        <f>IF('1.2_Network_Risk_Outputs'!D116="","-",'1.2_Network_Risk_Outputs'!D116)</f>
        <v>A3</v>
      </c>
      <c r="E116" s="81" t="str">
        <f>IF('1.2_Network_Risk_Outputs'!E116="","-",'1.2_Network_Risk_Outputs'!E116)</f>
        <v>NET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GD</v>
      </c>
      <c r="B117" s="79" t="str">
        <f>IF('1.2_Network_Risk_Outputs'!B117="","-",'1.2_Network_Risk_Outputs'!B117)</f>
        <v>So</v>
      </c>
      <c r="C117" s="79" t="str">
        <f>IF('1.2_Network_Risk_Outputs'!C117="","-",'1.2_Network_Risk_Outputs'!C117)</f>
        <v>SO_4.07e Other Transfer Cost</v>
      </c>
      <c r="D117" s="80" t="str">
        <f>IF('1.2_Network_Risk_Outputs'!D117="","-",'1.2_Network_Risk_Outputs'!D117)</f>
        <v>A3</v>
      </c>
      <c r="E117" s="81" t="str">
        <f>IF('1.2_Network_Risk_Outputs'!E117="","-",'1.2_Network_Risk_Outputs'!E117)</f>
        <v>NET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GD</v>
      </c>
      <c r="B118" s="79" t="str">
        <f>IF('1.2_Network_Risk_Outputs'!B118="","-",'1.2_Network_Risk_Outputs'!B118)</f>
        <v>So</v>
      </c>
      <c r="C118" s="79" t="str">
        <f>IF('1.2_Network_Risk_Outputs'!C118="","-",'1.2_Network_Risk_Outputs'!C118)</f>
        <v>SO_4.07g Cap. Replacement Services</v>
      </c>
      <c r="D118" s="80" t="str">
        <f>IF('1.2_Network_Risk_Outputs'!D118="","-",'1.2_Network_Risk_Outputs'!D118)</f>
        <v>A3</v>
      </c>
      <c r="E118" s="81" t="str">
        <f>IF('1.2_Network_Risk_Outputs'!E118="","-",'1.2_Network_Risk_Outputs'!E118)</f>
        <v>NET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GD</v>
      </c>
      <c r="B119" s="79" t="str">
        <f>IF('1.2_Network_Risk_Outputs'!B119="","-",'1.2_Network_Risk_Outputs'!B119)</f>
        <v>So</v>
      </c>
      <c r="C119" s="79" t="str">
        <f>IF('1.2_Network_Risk_Outputs'!C119="","-",'1.2_Network_Risk_Outputs'!C119)</f>
        <v>SO_4.07c Tier 1 Transfer Cost</v>
      </c>
      <c r="D119" s="80" t="str">
        <f>IF('1.2_Network_Risk_Outputs'!D119="","-",'1.2_Network_Risk_Outputs'!D119)</f>
        <v>A3</v>
      </c>
      <c r="E119" s="81" t="str">
        <f>IF('1.2_Network_Risk_Outputs'!E119="","-",'1.2_Network_Risk_Outputs'!E119)</f>
        <v>NET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GD</v>
      </c>
      <c r="B120" s="79" t="str">
        <f>IF('1.2_Network_Risk_Outputs'!B120="","-",'1.2_Network_Risk_Outputs'!B120)</f>
        <v>So</v>
      </c>
      <c r="C120" s="79" t="str">
        <f>IF('1.2_Network_Risk_Outputs'!C120="","-",'1.2_Network_Risk_Outputs'!C120)</f>
        <v>SO_X.0 Tier 1 stubs</v>
      </c>
      <c r="D120" s="80" t="str">
        <f>IF('1.2_Network_Risk_Outputs'!D120="","-",'1.2_Network_Risk_Outputs'!D120)</f>
        <v>A3</v>
      </c>
      <c r="E120" s="81" t="str">
        <f>IF('1.2_Network_Risk_Outputs'!E120="","-",'1.2_Network_Risk_Outputs'!E120)</f>
        <v>NET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GD</v>
      </c>
      <c r="B121" s="79" t="str">
        <f>IF('1.2_Network_Risk_Outputs'!B121="","-",'1.2_Network_Risk_Outputs'!B121)</f>
        <v>So</v>
      </c>
      <c r="C121" s="79" t="str">
        <f>IF('1.2_Network_Risk_Outputs'!C121="","-",'1.2_Network_Risk_Outputs'!C121)</f>
        <v>SO_4.04a Kings Ferry</v>
      </c>
      <c r="D121" s="80" t="str">
        <f>IF('1.2_Network_Risk_Outputs'!D121="","-",'1.2_Network_Risk_Outputs'!D121)</f>
        <v>A3</v>
      </c>
      <c r="E121" s="81" t="str">
        <f>IF('1.2_Network_Risk_Outputs'!E121="","-",'1.2_Network_Risk_Outputs'!E121)</f>
        <v>NET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E31" sqref="E31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100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So</v>
      </c>
      <c r="C24" s="79" t="str">
        <f>IF('1.2_Network_Risk_Outputs'!C22="","-",'1.2_Network_Risk_Outputs'!C22)</f>
        <v>SO_3.01 LTS Storage &amp; Entry_LTS Pipelines, Storage &amp; Entry_NTS Offtakes_Project/Activity Description_Other__Mappowder</v>
      </c>
      <c r="D24" s="80" t="str">
        <f>IF('1.2_Network_Risk_Outputs'!D22="","-",'1.2_Network_Risk_Outputs'!D22)</f>
        <v>A3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So</v>
      </c>
      <c r="C25" s="79" t="str">
        <f>IF('1.2_Network_Risk_Outputs'!C23="","-",'1.2_Network_Risk_Outputs'!C23)</f>
        <v>SO_3.01 LTS Storage &amp; Entry_LTS Pipelines, Storage &amp; Entry_NTS Offtakes_Project/Activity Description_Other__Winkfield Offtake - System 1 (South East)</v>
      </c>
      <c r="D25" s="80" t="str">
        <f>IF('1.2_Network_Risk_Outputs'!D23="","-",'1.2_Network_Risk_Outputs'!D23)</f>
        <v>A3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So</v>
      </c>
      <c r="C26" s="79" t="str">
        <f>IF('1.2_Network_Risk_Outputs'!C24="","-",'1.2_Network_Risk_Outputs'!C24)</f>
        <v>SO_3.01 LTS Storage &amp; Entry_LTS Pipelines, Storage &amp; Entry_NTS Offtakes_Project/Activity Description_Other__Winkfield Offtake - System 2 (South)</v>
      </c>
      <c r="D26" s="80" t="str">
        <f>IF('1.2_Network_Risk_Outputs'!D24="","-",'1.2_Network_Risk_Outputs'!D24)</f>
        <v>A3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So</v>
      </c>
      <c r="C27" s="79" t="str">
        <f>IF('1.2_Network_Risk_Outputs'!C25="","-",'1.2_Network_Risk_Outputs'!C25)</f>
        <v>SO_3.01 LTS Storage &amp; Entry_LTS Pipelines, Storage &amp; Entry_PRS_Project/Activity Description_Other__Aylesham PRS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So</v>
      </c>
      <c r="C28" s="79" t="str">
        <f>IF('1.2_Network_Risk_Outputs'!C26="","-",'1.2_Network_Risk_Outputs'!C26)</f>
        <v>SO_3.01 LTS Storage &amp; Entry_LTS Pipelines, Storage &amp; Entry_PRS_Project/Activity Description_Other__Battle PRS - System 1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So</v>
      </c>
      <c r="C29" s="79" t="str">
        <f>IF('1.2_Network_Risk_Outputs'!C27="","-",'1.2_Network_Risk_Outputs'!C27)</f>
        <v>SO_3.01 LTS Storage &amp; Entry_LTS Pipelines, Storage &amp; Entry_PRS_Project/Activity Description_Other__Battle PRS - System 2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So</v>
      </c>
      <c r="C30" s="79" t="str">
        <f>IF('1.2_Network_Risk_Outputs'!C28="","-",'1.2_Network_Risk_Outputs'!C28)</f>
        <v>SO_3.01 LTS Storage &amp; Entry_LTS Pipelines, Storage &amp; Entry_PRS_Project/Activity Description_Other__Boxhill PRS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So</v>
      </c>
      <c r="C31" s="79" t="str">
        <f>IF('1.2_Network_Risk_Outputs'!C29="","-",'1.2_Network_Risk_Outputs'!C29)</f>
        <v>SO_3.01 LTS Storage &amp; Entry_LTS Pipelines, Storage &amp; Entry_PRS_Project/Activity Description_Other__Braishfield C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So</v>
      </c>
      <c r="C32" s="79" t="str">
        <f>IF('1.2_Network_Risk_Outputs'!C30="","-",'1.2_Network_Risk_Outputs'!C30)</f>
        <v>SO_3.01 LTS Storage &amp; Entry_LTS Pipelines, Storage &amp; Entry_PRS_Project/Activity Description_Other__Gillingham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So</v>
      </c>
      <c r="C33" s="79" t="str">
        <f>IF('1.2_Network_Risk_Outputs'!C31="","-",'1.2_Network_Risk_Outputs'!C31)</f>
        <v>SO_3.01 LTS Storage &amp; Entry_LTS Pipelines, Storage &amp; Entry_PRS_Project/Activity Description_Other__Godstone PRS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So</v>
      </c>
      <c r="C34" s="79" t="str">
        <f>IF('1.2_Network_Risk_Outputs'!C32="","-",'1.2_Network_Risk_Outputs'!C32)</f>
        <v>SO_3.01 LTS Storage &amp; Entry_LTS Pipelines, Storage &amp; Entry_PRS_Project/Activity Description_Other__Hillside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So</v>
      </c>
      <c r="C35" s="79" t="str">
        <f>IF('1.2_Network_Risk_Outputs'!C33="","-",'1.2_Network_Risk_Outputs'!C33)</f>
        <v>SO_3.01 LTS Storage &amp; Entry_LTS Pipelines, Storage &amp; Entry_PRS_Project/Activity Description_Other__Hurst Green PRS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So</v>
      </c>
      <c r="C36" s="79" t="str">
        <f>IF('1.2_Network_Risk_Outputs'!C34="","-",'1.2_Network_Risk_Outputs'!C34)</f>
        <v>SO_3.01 LTS Storage &amp; Entry_LTS Pipelines, Storage &amp; Entry_PRS_Project/Activity Description_Other__Reading A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So</v>
      </c>
      <c r="C37" s="79" t="str">
        <f>IF('1.2_Network_Risk_Outputs'!C35="","-",'1.2_Network_Risk_Outputs'!C35)</f>
        <v>SO_3.01 LTS Storage &amp; Entry_LTS Pipelines, Storage &amp; Entry_PRS_Project/Activity Description_Other__Shalford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So</v>
      </c>
      <c r="C38" s="79" t="str">
        <f>IF('1.2_Network_Risk_Outputs'!C36="","-",'1.2_Network_Risk_Outputs'!C36)</f>
        <v>SO_3.01 LTS Storage &amp; Entry_LTS Pipelines, Storage &amp; Entry_PRS_Project/Activity Description_Other__Shatterling PRS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So</v>
      </c>
      <c r="C39" s="79" t="str">
        <f>IF('1.2_Network_Risk_Outputs'!C37="","-",'1.2_Network_Risk_Outputs'!C37)</f>
        <v>SO_3.01 LTS Storage &amp; Entry_LTS Pipelines, Storage &amp; Entry_PRS_Project/Activity Description_Other__Smarden PRS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So</v>
      </c>
      <c r="C40" s="79" t="str">
        <f>IF('1.2_Network_Risk_Outputs'!C38="","-",'1.2_Network_Risk_Outputs'!C38)</f>
        <v>SO_3.01 LTS Storage &amp; Entry_LTS Pipelines, Storage &amp; Entry_PRS_Project/Activity Description_Other__Westerham PRS - System 1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So</v>
      </c>
      <c r="C41" s="79" t="str">
        <f>IF('1.2_Network_Risk_Outputs'!C39="","-",'1.2_Network_Risk_Outputs'!C39)</f>
        <v>SO_3.01 LTS Storage &amp; Entry_LTS Pipelines, Storage &amp; Entry_PRS_Project/Activity Description_Other__Westerham PRS - System 2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So</v>
      </c>
      <c r="C42" s="79" t="str">
        <f>IF('1.2_Network_Risk_Outputs'!C40="","-",'1.2_Network_Risk_Outputs'!C40)</f>
        <v>SO_3.01 LTS Storage &amp; Entry_LTS Pipelines, Storage &amp; Entry_PRS_Project/Activity Description_Other__Woking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So</v>
      </c>
      <c r="C43" s="79" t="str">
        <f>IF('1.2_Network_Risk_Outputs'!C41="","-",'1.2_Network_Risk_Outputs'!C41)</f>
        <v>SO_3.01 LTS Storage &amp; Entry_LTS Pipelines, Storage &amp; Entry_PRS_Project/Activity Description_Projects &lt; £0.5m__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So</v>
      </c>
      <c r="C44" s="79" t="str">
        <f>IF('1.2_Network_Risk_Outputs'!C42="","-",'1.2_Network_Risk_Outputs'!C42)</f>
        <v>SO_3.03 Governors_Governors_District Governors_Decommission_MP Inlet__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So</v>
      </c>
      <c r="C45" s="79" t="str">
        <f>IF('1.2_Network_Risk_Outputs'!C43="","-",'1.2_Network_Risk_Outputs'!C43)</f>
        <v>SO_3.03 Governors_Governors_District Governors_Full Replacement_MP Inlet__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So</v>
      </c>
      <c r="C46" s="79" t="str">
        <f>IF('1.2_Network_Risk_Outputs'!C44="","-",'1.2_Network_Risk_Outputs'!C44)</f>
        <v>SO_3.03 Governors_Governors_District Governors_Housing Replacement Only_MP Inlet__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So</v>
      </c>
      <c r="C47" s="79" t="str">
        <f>IF('1.2_Network_Risk_Outputs'!C45="","-",'1.2_Network_Risk_Outputs'!C45)</f>
        <v>SO_3.03 Governors_Governors_Service Governor Replacement_Governor Type_Domestic__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So</v>
      </c>
      <c r="C48" s="79" t="str">
        <f>IF('1.2_Network_Risk_Outputs'!C46="","-",'1.2_Network_Risk_Outputs'!C46)</f>
        <v>SO_3.03 Governors_Governors_Service Governor Replacement_Governor Type_Non-Domestic__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So</v>
      </c>
      <c r="C49" s="79" t="str">
        <f>IF('1.2_Network_Risk_Outputs'!C47="","-",'1.2_Network_Risk_Outputs'!C47)</f>
        <v>SO_3.03 Governors_Governors_District Governors_Full Replacement_IP Inlet__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So</v>
      </c>
      <c r="C50" s="79" t="str">
        <f>IF('1.2_Network_Risk_Outputs'!C48="","-",'1.2_Network_Risk_Outputs'!C48)</f>
        <v>SO_3.03 Governors_Governors_District Governors_Housing Replacement Only_IP Inlet__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So</v>
      </c>
      <c r="C51" s="79" t="str">
        <f>IF('1.2_Network_Risk_Outputs'!C49="","-",'1.2_Network_Risk_Outputs'!C49)</f>
        <v>SO_4.01 Repex Mains Tier-1_Mains_Cast Iron &amp; Spun Iron: Medium-Pressure____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So</v>
      </c>
      <c r="C52" s="79" t="str">
        <f>IF('1.2_Network_Risk_Outputs'!C50="","-",'1.2_Network_Risk_Outputs'!C50)</f>
        <v>SO_4.01 Repex Mains Tier-1_Mains_Ductile Iron: Low-Pressure____</v>
      </c>
      <c r="D52" s="80" t="str">
        <f>IF('1.2_Network_Risk_Outputs'!D50="","-",'1.2_Network_Risk_Outputs'!D50)</f>
        <v>A3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So</v>
      </c>
      <c r="C53" s="79" t="str">
        <f>IF('1.2_Network_Risk_Outputs'!C51="","-",'1.2_Network_Risk_Outputs'!C51)</f>
        <v>SO_4.01b Repex Mains Tier-1_Mains_Steel ?2"____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So</v>
      </c>
      <c r="C54" s="79" t="str">
        <f>IF('1.2_Network_Risk_Outputs'!C52="","-",'1.2_Network_Risk_Outputs'!C52)</f>
        <v>SO_4.02 Repex Mains Tier-2A_Mains_Cast Iron &amp; Spun Iron: Low-Pressure____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So</v>
      </c>
      <c r="C55" s="79" t="str">
        <f>IF('1.2_Network_Risk_Outputs'!C53="","-",'1.2_Network_Risk_Outputs'!C53)</f>
        <v>SO_4.02 Repex Mains Tier-2A_Mains_Cast Iron &amp; Spun Iron: Medium-Pressure____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So</v>
      </c>
      <c r="C56" s="79" t="str">
        <f>IF('1.2_Network_Risk_Outputs'!C54="","-",'1.2_Network_Risk_Outputs'!C54)</f>
        <v>SO_4.02 Repex Mains Tier-2A_Mains_Ductile Iron: Low-Pressure____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So</v>
      </c>
      <c r="C57" s="79" t="str">
        <f>IF('1.2_Network_Risk_Outputs'!C55="","-",'1.2_Network_Risk_Outputs'!C55)</f>
        <v>SO_4.03 Repex Mains Tier-2B &amp; 3_Mains_Cast Iron &amp; Spun Iron: Low-Pressure____</v>
      </c>
      <c r="D57" s="80" t="str">
        <f>IF('1.2_Network_Risk_Outputs'!D55="","-",'1.2_Network_Risk_Outputs'!D55)</f>
        <v>A1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So</v>
      </c>
      <c r="C58" s="79" t="str">
        <f>IF('1.2_Network_Risk_Outputs'!C56="","-",'1.2_Network_Risk_Outputs'!C56)</f>
        <v>SO_4.03 Repex Mains Tier-2B &amp; 3_Mains_Cast Iron &amp; Spun Iron: Low-Pressure____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So</v>
      </c>
      <c r="C59" s="79" t="str">
        <f>IF('1.2_Network_Risk_Outputs'!C57="","-",'1.2_Network_Risk_Outputs'!C57)</f>
        <v>SO_4.03 Repex Mains Tier-2B &amp; 3_Mains_Cast Iron &amp; Spun Iron: Medium-Pressure____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So</v>
      </c>
      <c r="C60" s="79" t="str">
        <f>IF('1.2_Network_Risk_Outputs'!C58="","-",'1.2_Network_Risk_Outputs'!C58)</f>
        <v>SO_4.03 Repex Mains Tier-2B &amp; 3_Mains_Cast Iron &amp; Spun Iron: Medium-Pressure____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So</v>
      </c>
      <c r="C61" s="79" t="str">
        <f>IF('1.2_Network_Risk_Outputs'!C59="","-",'1.2_Network_Risk_Outputs'!C59)</f>
        <v>SO_4.03 Repex Mains Tier-2B &amp; 3_Mains_Ductile Iron: Low-Pressure____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So</v>
      </c>
      <c r="C62" s="79" t="str">
        <f>IF('1.2_Network_Risk_Outputs'!C60="","-",'1.2_Network_Risk_Outputs'!C60)</f>
        <v>SO_4.03 Repex Mains Tier-2B &amp; 3_Mains_Ductile Iron: Low-Pressure____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So</v>
      </c>
      <c r="C63" s="79" t="str">
        <f>IF('1.2_Network_Risk_Outputs'!C61="","-",'1.2_Network_Risk_Outputs'!C61)</f>
        <v>SO_4.04 Repex Mains Other_Mains_Cast Iron &amp; Spun Iron: Low-Pressure &amp; Medium-Pressure____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So</v>
      </c>
      <c r="C64" s="79" t="str">
        <f>IF('1.2_Network_Risk_Outputs'!C62="","-",'1.2_Network_Risk_Outputs'!C62)</f>
        <v>SO_4.04 Repex Mains Other_Mains_Ductile Iron: Low-Pressure____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So</v>
      </c>
      <c r="C65" s="79" t="str">
        <f>IF('1.2_Network_Risk_Outputs'!C63="","-",'1.2_Network_Risk_Outputs'!C63)</f>
        <v>SO_4.04 Repex Mains Other_Mains_Other Policy &amp; Condition Mains (Excl. MPDI)____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So</v>
      </c>
      <c r="C66" s="79" t="str">
        <f>IF('1.2_Network_Risk_Outputs'!C64="","-",'1.2_Network_Risk_Outputs'!C64)</f>
        <v>SO_4.04 Repex Mains Other_Mains_Steel &gt;2"____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So</v>
      </c>
      <c r="C67" s="79" t="str">
        <f>IF('1.2_Network_Risk_Outputs'!C65="","-",'1.2_Network_Risk_Outputs'!C65)</f>
        <v>SO_4.05 Repex Mains Diversions_Mains_Diversions: Non-Rechargeable____</v>
      </c>
      <c r="D67" s="80" t="str">
        <f>IF('1.2_Network_Risk_Outputs'!D65="","-",'1.2_Network_Risk_Outputs'!D65)</f>
        <v>A3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So</v>
      </c>
      <c r="C68" s="79" t="str">
        <f>IF('1.2_Network_Risk_Outputs'!C66="","-",'1.2_Network_Risk_Outputs'!C66)</f>
        <v>SO_4.05 Repex Mains Diversions_Mains_Diversions: Non-Rechargeable____</v>
      </c>
      <c r="D68" s="80" t="str">
        <f>IF('1.2_Network_Risk_Outputs'!D66="","-",'1.2_Network_Risk_Outputs'!D66)</f>
        <v>A3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So</v>
      </c>
      <c r="C69" s="79" t="str">
        <f>IF('1.2_Network_Risk_Outputs'!C67="","-",'1.2_Network_Risk_Outputs'!C67)</f>
        <v>SO_4.05 Repex Mains Diversions_Mains_Diversions: Non-Rechargeable____</v>
      </c>
      <c r="D69" s="80" t="str">
        <f>IF('1.2_Network_Risk_Outputs'!D67="","-",'1.2_Network_Risk_Outputs'!D67)</f>
        <v>A3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So</v>
      </c>
      <c r="C70" s="79" t="str">
        <f>IF('1.2_Network_Risk_Outputs'!C68="","-",'1.2_Network_Risk_Outputs'!C68)</f>
        <v>SO_4.05 Repex Mains Diversions_Mains_Diversions: Non-Rechargeable____Other Policy</v>
      </c>
      <c r="D70" s="80" t="str">
        <f>IF('1.2_Network_Risk_Outputs'!D68="","-",'1.2_Network_Risk_Outputs'!D68)</f>
        <v>A3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So</v>
      </c>
      <c r="C71" s="79" t="str">
        <f>IF('1.2_Network_Risk_Outputs'!C69="","-",'1.2_Network_Risk_Outputs'!C69)</f>
        <v>SO_4.05 Repex Mains Diversions_Mains_Diversions: Non-Rechargeable____</v>
      </c>
      <c r="D71" s="80" t="str">
        <f>IF('1.2_Network_Risk_Outputs'!D69="","-",'1.2_Network_Risk_Outputs'!D69)</f>
        <v>A3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So</v>
      </c>
      <c r="C72" s="79" t="str">
        <f>IF('1.2_Network_Risk_Outputs'!C70="","-",'1.2_Network_Risk_Outputs'!C70)</f>
        <v>SO_4.05 Repex Mains Diversions_Mains_Diversions: Non-Rechargeable____Steel &gt;2"</v>
      </c>
      <c r="D72" s="80" t="str">
        <f>IF('1.2_Network_Risk_Outputs'!D70="","-",'1.2_Network_Risk_Outputs'!D70)</f>
        <v>A3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So</v>
      </c>
      <c r="C73" s="79" t="str">
        <f>IF('1.2_Network_Risk_Outputs'!C71="","-",'1.2_Network_Risk_Outputs'!C71)</f>
        <v>SO_4.05 Repex Mains Diversions_Mains_Diversions: Non-Rechargeable____Iron &gt;30m</v>
      </c>
      <c r="D73" s="80" t="str">
        <f>IF('1.2_Network_Risk_Outputs'!D71="","-",'1.2_Network_Risk_Outputs'!D71)</f>
        <v>A3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So</v>
      </c>
      <c r="C74" s="79" t="str">
        <f>IF('1.2_Network_Risk_Outputs'!C72="","-",'1.2_Network_Risk_Outputs'!C72)</f>
        <v>SO_4.05 Repex Mains Diversions_Mains_Diversions: Rechargeable____</v>
      </c>
      <c r="D74" s="80" t="str">
        <f>IF('1.2_Network_Risk_Outputs'!D72="","-",'1.2_Network_Risk_Outputs'!D72)</f>
        <v>A3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So</v>
      </c>
      <c r="C75" s="79" t="str">
        <f>IF('1.2_Network_Risk_Outputs'!C73="","-",'1.2_Network_Risk_Outputs'!C73)</f>
        <v>SO_4.05 Repex Mains Diversions_Mains_Diversions: Rechargeable____</v>
      </c>
      <c r="D75" s="80" t="str">
        <f>IF('1.2_Network_Risk_Outputs'!D73="","-",'1.2_Network_Risk_Outputs'!D73)</f>
        <v>A3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So</v>
      </c>
      <c r="C76" s="79" t="str">
        <f>IF('1.2_Network_Risk_Outputs'!C74="","-",'1.2_Network_Risk_Outputs'!C74)</f>
        <v>SO_4.05 Repex Mains Diversions_Mains_Diversions: Rechargeable____</v>
      </c>
      <c r="D76" s="80" t="str">
        <f>IF('1.2_Network_Risk_Outputs'!D74="","-",'1.2_Network_Risk_Outputs'!D74)</f>
        <v>A3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So</v>
      </c>
      <c r="C77" s="79" t="str">
        <f>IF('1.2_Network_Risk_Outputs'!C75="","-",'1.2_Network_Risk_Outputs'!C75)</f>
        <v>SO_4.05 Repex Mains Diversions_Mains_Diversions: Rechargeable____Other Policy</v>
      </c>
      <c r="D77" s="80" t="str">
        <f>IF('1.2_Network_Risk_Outputs'!D75="","-",'1.2_Network_Risk_Outputs'!D75)</f>
        <v>A3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So</v>
      </c>
      <c r="C78" s="79" t="str">
        <f>IF('1.2_Network_Risk_Outputs'!C76="","-",'1.2_Network_Risk_Outputs'!C76)</f>
        <v>SO_4.05 Repex Mains Diversions_Mains_Diversions: Rechargeable____</v>
      </c>
      <c r="D78" s="80" t="str">
        <f>IF('1.2_Network_Risk_Outputs'!D76="","-",'1.2_Network_Risk_Outputs'!D76)</f>
        <v>A3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So</v>
      </c>
      <c r="C79" s="79" t="str">
        <f>IF('1.2_Network_Risk_Outputs'!C77="","-",'1.2_Network_Risk_Outputs'!C77)</f>
        <v>SO_4.05 Repex Mains Diversions_Mains_Diversions: Rechargeable____Steel &gt;2"</v>
      </c>
      <c r="D79" s="80" t="str">
        <f>IF('1.2_Network_Risk_Outputs'!D77="","-",'1.2_Network_Risk_Outputs'!D77)</f>
        <v>A3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So</v>
      </c>
      <c r="C80" s="79" t="str">
        <f>IF('1.2_Network_Risk_Outputs'!C78="","-",'1.2_Network_Risk_Outputs'!C78)</f>
        <v>SO_4.05 Repex Mains Diversions_Mains_Diversions: Rechargeable___Iron &gt;30m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So</v>
      </c>
      <c r="C81" s="79" t="str">
        <f>IF('1.2_Network_Risk_Outputs'!C79="","-",'1.2_Network_Risk_Outputs'!C79)</f>
        <v>SO_4.06a Capitalised Replacement_Mains_Capitalised Replacement____</v>
      </c>
      <c r="D81" s="80" t="str">
        <f>IF('1.2_Network_Risk_Outputs'!D79="","-",'1.2_Network_Risk_Outputs'!D79)</f>
        <v>A3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So</v>
      </c>
      <c r="C82" s="79" t="str">
        <f>IF('1.2_Network_Risk_Outputs'!C80="","-",'1.2_Network_Risk_Outputs'!C80)</f>
        <v>SO_4.06 Capitalised Replacement_Mains_Capitalised Replacement____</v>
      </c>
      <c r="D82" s="80" t="str">
        <f>IF('1.2_Network_Risk_Outputs'!D80="","-",'1.2_Network_Risk_Outputs'!D80)</f>
        <v>A1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So</v>
      </c>
      <c r="C83" s="79" t="str">
        <f>IF('1.2_Network_Risk_Outputs'!C81="","-",'1.2_Network_Risk_Outputs'!C81)</f>
        <v>SO_4.07 Repex Services_Services__Domestic_Commissioned_Relay: After Escape_</v>
      </c>
      <c r="D83" s="80" t="str">
        <f>IF('1.2_Network_Risk_Outputs'!D81="","-",'1.2_Network_Risk_Outputs'!D81)</f>
        <v>A1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So</v>
      </c>
      <c r="C84" s="79" t="str">
        <f>IF('1.2_Network_Risk_Outputs'!C82="","-",'1.2_Network_Risk_Outputs'!C82)</f>
        <v>SO_4.07 Repex Services_Services__Domestic_Commissioned_Relay: Bulk Services_</v>
      </c>
      <c r="D84" s="80" t="str">
        <f>IF('1.2_Network_Risk_Outputs'!D82="","-",'1.2_Network_Risk_Outputs'!D82)</f>
        <v>A1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So</v>
      </c>
      <c r="C85" s="79" t="str">
        <f>IF('1.2_Network_Risk_Outputs'!C83="","-",'1.2_Network_Risk_Outputs'!C83)</f>
        <v>SO_4.07 Repex Services_Services__Domestic_Commissioned_Relay: Other (Metallic)_</v>
      </c>
      <c r="D85" s="80" t="str">
        <f>IF('1.2_Network_Risk_Outputs'!D83="","-",'1.2_Network_Risk_Outputs'!D83)</f>
        <v>A1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So</v>
      </c>
      <c r="C86" s="79" t="str">
        <f>IF('1.2_Network_Risk_Outputs'!C84="","-",'1.2_Network_Risk_Outputs'!C84)</f>
        <v>SO_4.07 Repex Services_Services__Domestic_Commissioned_Relay: Service Alts, Meter Relocations_</v>
      </c>
      <c r="D86" s="80" t="str">
        <f>IF('1.2_Network_Risk_Outputs'!D84="","-",'1.2_Network_Risk_Outputs'!D84)</f>
        <v>A1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So</v>
      </c>
      <c r="C87" s="79" t="str">
        <f>IF('1.2_Network_Risk_Outputs'!C85="","-",'1.2_Network_Risk_Outputs'!C85)</f>
        <v>SO_4.07 Repex Services_Services__Domestic_Commissioned_Relay: Smart Metering_</v>
      </c>
      <c r="D87" s="80" t="str">
        <f>IF('1.2_Network_Risk_Outputs'!D85="","-",'1.2_Network_Risk_Outputs'!D85)</f>
        <v>A1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So</v>
      </c>
      <c r="C88" s="79" t="str">
        <f>IF('1.2_Network_Risk_Outputs'!C86="","-",'1.2_Network_Risk_Outputs'!C86)</f>
        <v>SO_4.07 Repex Services_Services__Domestic_Commissioned_Relay: Other (Non-Metallic)_</v>
      </c>
      <c r="D88" s="80" t="str">
        <f>IF('1.2_Network_Risk_Outputs'!D86="","-",'1.2_Network_Risk_Outputs'!D86)</f>
        <v>A1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So</v>
      </c>
      <c r="C89" s="79" t="str">
        <f>IF('1.2_Network_Risk_Outputs'!C87="","-",'1.2_Network_Risk_Outputs'!C87)</f>
        <v>SO_4.07 Repex Services_Services__Domestic_Commissioned_Relay_Other</v>
      </c>
      <c r="D89" s="80" t="str">
        <f>IF('1.2_Network_Risk_Outputs'!D87="","-",'1.2_Network_Risk_Outputs'!D87)</f>
        <v>A1</v>
      </c>
      <c r="E89" s="81" t="str">
        <f>IF('1.2_Network_Risk_Outputs'!E87="","-",'1.2_Network_Risk_Outputs'!E87)</f>
        <v>NET</v>
      </c>
      <c r="F89" s="127" t="str">
        <f>'4.1_Input_Sheet_Post_FD_Recalc'!L83</f>
        <v>Redacted</v>
      </c>
      <c r="G89" s="128" t="str">
        <f>'4.1_Input_Sheet_Post_FD_Recalc'!M83</f>
        <v>Redacted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GD</v>
      </c>
      <c r="B90" s="79" t="str">
        <f>IF('1.2_Network_Risk_Outputs'!B88="","-",'1.2_Network_Risk_Outputs'!B88)</f>
        <v>So</v>
      </c>
      <c r="C90" s="79" t="str">
        <f>IF('1.2_Network_Risk_Outputs'!C88="","-",'1.2_Network_Risk_Outputs'!C88)</f>
        <v>SO_4.07 Repex Services_Services__Domestic_Commissioned_Relay_Steel</v>
      </c>
      <c r="D90" s="80" t="str">
        <f>IF('1.2_Network_Risk_Outputs'!D88="","-",'1.2_Network_Risk_Outputs'!D88)</f>
        <v>A1</v>
      </c>
      <c r="E90" s="81" t="str">
        <f>IF('1.2_Network_Risk_Outputs'!E88="","-",'1.2_Network_Risk_Outputs'!E88)</f>
        <v>NET</v>
      </c>
      <c r="F90" s="127" t="str">
        <f>'4.1_Input_Sheet_Post_FD_Recalc'!L84</f>
        <v>Redacted</v>
      </c>
      <c r="G90" s="128" t="str">
        <f>'4.1_Input_Sheet_Post_FD_Recalc'!M84</f>
        <v>Redacted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GD</v>
      </c>
      <c r="B91" s="79" t="str">
        <f>IF('1.2_Network_Risk_Outputs'!B89="","-",'1.2_Network_Risk_Outputs'!B89)</f>
        <v>So</v>
      </c>
      <c r="C91" s="79" t="str">
        <f>IF('1.2_Network_Risk_Outputs'!C89="","-",'1.2_Network_Risk_Outputs'!C89)</f>
        <v>SO_4.07f Repex Services_Services__Domestic_Diversions: Rechargeable_Commissioned_Relay_Other_</v>
      </c>
      <c r="D91" s="80" t="str">
        <f>IF('1.2_Network_Risk_Outputs'!D89="","-",'1.2_Network_Risk_Outputs'!D89)</f>
        <v>A3</v>
      </c>
      <c r="E91" s="81" t="str">
        <f>IF('1.2_Network_Risk_Outputs'!E89="","-",'1.2_Network_Risk_Outputs'!E89)</f>
        <v>NET</v>
      </c>
      <c r="F91" s="127" t="str">
        <f>'4.1_Input_Sheet_Post_FD_Recalc'!L85</f>
        <v>Redacted</v>
      </c>
      <c r="G91" s="128" t="str">
        <f>'4.1_Input_Sheet_Post_FD_Recalc'!M85</f>
        <v>Redacted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GD</v>
      </c>
      <c r="B92" s="79" t="str">
        <f>IF('1.2_Network_Risk_Outputs'!B90="","-",'1.2_Network_Risk_Outputs'!B90)</f>
        <v>So</v>
      </c>
      <c r="C92" s="79" t="str">
        <f>IF('1.2_Network_Risk_Outputs'!C90="","-",'1.2_Network_Risk_Outputs'!C90)</f>
        <v>SO_4.07f Repex Services_Services__Domestic_Diversions: Rechargeable_Commissioned_Relay_Steel_</v>
      </c>
      <c r="D92" s="80" t="str">
        <f>IF('1.2_Network_Risk_Outputs'!D90="","-",'1.2_Network_Risk_Outputs'!D90)</f>
        <v>A3</v>
      </c>
      <c r="E92" s="81" t="str">
        <f>IF('1.2_Network_Risk_Outputs'!E90="","-",'1.2_Network_Risk_Outputs'!E90)</f>
        <v>NET</v>
      </c>
      <c r="F92" s="127" t="str">
        <f>'4.1_Input_Sheet_Post_FD_Recalc'!L86</f>
        <v>Redacted</v>
      </c>
      <c r="G92" s="128" t="str">
        <f>'4.1_Input_Sheet_Post_FD_Recalc'!M86</f>
        <v>Redacted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GD</v>
      </c>
      <c r="B93" s="79" t="str">
        <f>IF('1.2_Network_Risk_Outputs'!B91="","-",'1.2_Network_Risk_Outputs'!B91)</f>
        <v>So</v>
      </c>
      <c r="C93" s="79" t="str">
        <f>IF('1.2_Network_Risk_Outputs'!C91="","-",'1.2_Network_Risk_Outputs'!C91)</f>
        <v>SO_4.07f Repex Services_Services__Domestic_Diversions: Rechargeable_Commissioned_Relay_</v>
      </c>
      <c r="D93" s="80" t="str">
        <f>IF('1.2_Network_Risk_Outputs'!D91="","-",'1.2_Network_Risk_Outputs'!D91)</f>
        <v>A3</v>
      </c>
      <c r="E93" s="81" t="str">
        <f>IF('1.2_Network_Risk_Outputs'!E91="","-",'1.2_Network_Risk_Outputs'!E91)</f>
        <v>NET</v>
      </c>
      <c r="F93" s="127" t="str">
        <f>'4.1_Input_Sheet_Post_FD_Recalc'!L87</f>
        <v>Redacted</v>
      </c>
      <c r="G93" s="128" t="str">
        <f>'4.1_Input_Sheet_Post_FD_Recalc'!M87</f>
        <v>Redacted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GD</v>
      </c>
      <c r="B94" s="79" t="str">
        <f>IF('1.2_Network_Risk_Outputs'!B92="","-",'1.2_Network_Risk_Outputs'!B92)</f>
        <v>So</v>
      </c>
      <c r="C94" s="79" t="str">
        <f>IF('1.2_Network_Risk_Outputs'!C92="","-",'1.2_Network_Risk_Outputs'!C92)</f>
        <v>SO_4.07f Repex Services_Services__Domestic_Diversions: Rechargeable_Commissioned_Relay_</v>
      </c>
      <c r="D94" s="80" t="str">
        <f>IF('1.2_Network_Risk_Outputs'!D92="","-",'1.2_Network_Risk_Outputs'!D92)</f>
        <v>A3</v>
      </c>
      <c r="E94" s="81" t="str">
        <f>IF('1.2_Network_Risk_Outputs'!E92="","-",'1.2_Network_Risk_Outputs'!E92)</f>
        <v>NET</v>
      </c>
      <c r="F94" s="127" t="str">
        <f>'4.1_Input_Sheet_Post_FD_Recalc'!L88</f>
        <v>Redacted</v>
      </c>
      <c r="G94" s="128" t="str">
        <f>'4.1_Input_Sheet_Post_FD_Recalc'!M88</f>
        <v>Redacted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GD</v>
      </c>
      <c r="B95" s="79" t="str">
        <f>IF('1.2_Network_Risk_Outputs'!B93="","-",'1.2_Network_Risk_Outputs'!B93)</f>
        <v>So</v>
      </c>
      <c r="C95" s="79" t="str">
        <f>IF('1.2_Network_Risk_Outputs'!C93="","-",'1.2_Network_Risk_Outputs'!C93)</f>
        <v>SO_4.07 Repex Services_Services__Domestic_Commissioned_Relay_</v>
      </c>
      <c r="D95" s="80" t="str">
        <f>IF('1.2_Network_Risk_Outputs'!D93="","-",'1.2_Network_Risk_Outputs'!D93)</f>
        <v>A1</v>
      </c>
      <c r="E95" s="81" t="str">
        <f>IF('1.2_Network_Risk_Outputs'!E93="","-",'1.2_Network_Risk_Outputs'!E93)</f>
        <v>NET</v>
      </c>
      <c r="F95" s="127" t="str">
        <f>'4.1_Input_Sheet_Post_FD_Recalc'!L89</f>
        <v>Redacted</v>
      </c>
      <c r="G95" s="128" t="str">
        <f>'4.1_Input_Sheet_Post_FD_Recalc'!M89</f>
        <v>Redacted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GD</v>
      </c>
      <c r="B96" s="79" t="str">
        <f>IF('1.2_Network_Risk_Outputs'!B94="","-",'1.2_Network_Risk_Outputs'!B94)</f>
        <v>So</v>
      </c>
      <c r="C96" s="79" t="str">
        <f>IF('1.2_Network_Risk_Outputs'!C94="","-",'1.2_Network_Risk_Outputs'!C94)</f>
        <v>SO_4.07a Repex Services_Services__Domestic_Commissioned_Relay_</v>
      </c>
      <c r="D96" s="80" t="str">
        <f>IF('1.2_Network_Risk_Outputs'!D94="","-",'1.2_Network_Risk_Outputs'!D94)</f>
        <v>A3</v>
      </c>
      <c r="E96" s="81" t="str">
        <f>IF('1.2_Network_Risk_Outputs'!E94="","-",'1.2_Network_Risk_Outputs'!E94)</f>
        <v>NET</v>
      </c>
      <c r="F96" s="127" t="str">
        <f>'4.1_Input_Sheet_Post_FD_Recalc'!L90</f>
        <v>Redacted</v>
      </c>
      <c r="G96" s="128" t="str">
        <f>'4.1_Input_Sheet_Post_FD_Recalc'!M90</f>
        <v>Redacted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GD</v>
      </c>
      <c r="B97" s="79" t="str">
        <f>IF('1.2_Network_Risk_Outputs'!B95="","-",'1.2_Network_Risk_Outputs'!B95)</f>
        <v>So</v>
      </c>
      <c r="C97" s="79" t="str">
        <f>IF('1.2_Network_Risk_Outputs'!C95="","-",'1.2_Network_Risk_Outputs'!C95)</f>
        <v>SO_4.07b Repex Services_Services__Domestic_Commissioned_Relay_</v>
      </c>
      <c r="D97" s="80" t="str">
        <f>IF('1.2_Network_Risk_Outputs'!D95="","-",'1.2_Network_Risk_Outputs'!D95)</f>
        <v>A3</v>
      </c>
      <c r="E97" s="81" t="str">
        <f>IF('1.2_Network_Risk_Outputs'!E95="","-",'1.2_Network_Risk_Outputs'!E95)</f>
        <v>NET</v>
      </c>
      <c r="F97" s="127" t="str">
        <f>'4.1_Input_Sheet_Post_FD_Recalc'!L91</f>
        <v>Redacted</v>
      </c>
      <c r="G97" s="128" t="str">
        <f>'4.1_Input_Sheet_Post_FD_Recalc'!M91</f>
        <v>Redacted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GD</v>
      </c>
      <c r="B98" s="79" t="str">
        <f>IF('1.2_Network_Risk_Outputs'!B96="","-",'1.2_Network_Risk_Outputs'!B96)</f>
        <v>So</v>
      </c>
      <c r="C98" s="79" t="str">
        <f>IF('1.2_Network_Risk_Outputs'!C96="","-",'1.2_Network_Risk_Outputs'!C96)</f>
        <v>SO_4.07 Repex Services_Services__Domestic_Commissioned_Relay_</v>
      </c>
      <c r="D98" s="80" t="str">
        <f>IF('1.2_Network_Risk_Outputs'!D96="","-",'1.2_Network_Risk_Outputs'!D96)</f>
        <v>A1</v>
      </c>
      <c r="E98" s="81" t="str">
        <f>IF('1.2_Network_Risk_Outputs'!E96="","-",'1.2_Network_Risk_Outputs'!E96)</f>
        <v>NET</v>
      </c>
      <c r="F98" s="127" t="str">
        <f>'4.1_Input_Sheet_Post_FD_Recalc'!L92</f>
        <v>Redacted</v>
      </c>
      <c r="G98" s="128" t="str">
        <f>'4.1_Input_Sheet_Post_FD_Recalc'!M92</f>
        <v>Redacted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GD</v>
      </c>
      <c r="B99" s="79" t="str">
        <f>IF('1.2_Network_Risk_Outputs'!B97="","-",'1.2_Network_Risk_Outputs'!B97)</f>
        <v>So</v>
      </c>
      <c r="C99" s="79" t="str">
        <f>IF('1.2_Network_Risk_Outputs'!C97="","-",'1.2_Network_Risk_Outputs'!C97)</f>
        <v>SO_4.07 Repex Services_Services__Domestic_Commissioned_Relay_</v>
      </c>
      <c r="D99" s="80" t="str">
        <f>IF('1.2_Network_Risk_Outputs'!D97="","-",'1.2_Network_Risk_Outputs'!D97)</f>
        <v>A1</v>
      </c>
      <c r="E99" s="81" t="str">
        <f>IF('1.2_Network_Risk_Outputs'!E97="","-",'1.2_Network_Risk_Outputs'!E97)</f>
        <v>NET</v>
      </c>
      <c r="F99" s="127" t="str">
        <f>'4.1_Input_Sheet_Post_FD_Recalc'!L93</f>
        <v>Redacted</v>
      </c>
      <c r="G99" s="128" t="str">
        <f>'4.1_Input_Sheet_Post_FD_Recalc'!M93</f>
        <v>Redacted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GD</v>
      </c>
      <c r="B100" s="79" t="str">
        <f>IF('1.2_Network_Risk_Outputs'!B98="","-",'1.2_Network_Risk_Outputs'!B98)</f>
        <v>So</v>
      </c>
      <c r="C100" s="79" t="str">
        <f>IF('1.2_Network_Risk_Outputs'!C98="","-",'1.2_Network_Risk_Outputs'!C98)</f>
        <v>SO_4.07 Repex Services_Services__Non-Domestic_Commissioned_Relay: After Escape_</v>
      </c>
      <c r="D100" s="80" t="str">
        <f>IF('1.2_Network_Risk_Outputs'!D98="","-",'1.2_Network_Risk_Outputs'!D98)</f>
        <v>A1</v>
      </c>
      <c r="E100" s="81" t="str">
        <f>IF('1.2_Network_Risk_Outputs'!E98="","-",'1.2_Network_Risk_Outputs'!E98)</f>
        <v>NET</v>
      </c>
      <c r="F100" s="127" t="str">
        <f>'4.1_Input_Sheet_Post_FD_Recalc'!L94</f>
        <v>Redacted</v>
      </c>
      <c r="G100" s="128" t="str">
        <f>'4.1_Input_Sheet_Post_FD_Recalc'!M94</f>
        <v>Redacted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GD</v>
      </c>
      <c r="B101" s="79" t="str">
        <f>IF('1.2_Network_Risk_Outputs'!B99="","-",'1.2_Network_Risk_Outputs'!B99)</f>
        <v>So</v>
      </c>
      <c r="C101" s="79" t="str">
        <f>IF('1.2_Network_Risk_Outputs'!C99="","-",'1.2_Network_Risk_Outputs'!C99)</f>
        <v>SO_4.07 Repex Services_Services__Non-Domestic_Commissioned_Relay: Other (Metallic)_</v>
      </c>
      <c r="D101" s="80" t="str">
        <f>IF('1.2_Network_Risk_Outputs'!D99="","-",'1.2_Network_Risk_Outputs'!D99)</f>
        <v>A1</v>
      </c>
      <c r="E101" s="81" t="str">
        <f>IF('1.2_Network_Risk_Outputs'!E99="","-",'1.2_Network_Risk_Outputs'!E99)</f>
        <v>NET</v>
      </c>
      <c r="F101" s="127" t="str">
        <f>'4.1_Input_Sheet_Post_FD_Recalc'!L95</f>
        <v>Redacted</v>
      </c>
      <c r="G101" s="128" t="str">
        <f>'4.1_Input_Sheet_Post_FD_Recalc'!M95</f>
        <v>Redacted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GD</v>
      </c>
      <c r="B102" s="79" t="str">
        <f>IF('1.2_Network_Risk_Outputs'!B100="","-",'1.2_Network_Risk_Outputs'!B100)</f>
        <v>So</v>
      </c>
      <c r="C102" s="79" t="str">
        <f>IF('1.2_Network_Risk_Outputs'!C100="","-",'1.2_Network_Risk_Outputs'!C100)</f>
        <v>SO_4.07 Repex Services_Services__Non-Domestic_Commissioned_Relay: Service Alts, Meter Relocations_</v>
      </c>
      <c r="D102" s="80" t="str">
        <f>IF('1.2_Network_Risk_Outputs'!D100="","-",'1.2_Network_Risk_Outputs'!D100)</f>
        <v>A1</v>
      </c>
      <c r="E102" s="81" t="str">
        <f>IF('1.2_Network_Risk_Outputs'!E100="","-",'1.2_Network_Risk_Outputs'!E100)</f>
        <v>NET</v>
      </c>
      <c r="F102" s="127" t="str">
        <f>'4.1_Input_Sheet_Post_FD_Recalc'!L96</f>
        <v>Redacted</v>
      </c>
      <c r="G102" s="128" t="str">
        <f>'4.1_Input_Sheet_Post_FD_Recalc'!M96</f>
        <v>Redacted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GD</v>
      </c>
      <c r="B103" s="79" t="str">
        <f>IF('1.2_Network_Risk_Outputs'!B101="","-",'1.2_Network_Risk_Outputs'!B101)</f>
        <v>So</v>
      </c>
      <c r="C103" s="79" t="str">
        <f>IF('1.2_Network_Risk_Outputs'!C101="","-",'1.2_Network_Risk_Outputs'!C101)</f>
        <v>SO_4.07 Repex Services_Services__Non-Domestic_Commissioned_Relay: Other (Non-Metallic)_</v>
      </c>
      <c r="D103" s="80" t="str">
        <f>IF('1.2_Network_Risk_Outputs'!D101="","-",'1.2_Network_Risk_Outputs'!D101)</f>
        <v>A1</v>
      </c>
      <c r="E103" s="81" t="str">
        <f>IF('1.2_Network_Risk_Outputs'!E101="","-",'1.2_Network_Risk_Outputs'!E101)</f>
        <v>NET</v>
      </c>
      <c r="F103" s="127" t="str">
        <f>'4.1_Input_Sheet_Post_FD_Recalc'!L97</f>
        <v>Redacted</v>
      </c>
      <c r="G103" s="128" t="str">
        <f>'4.1_Input_Sheet_Post_FD_Recalc'!M97</f>
        <v>Redacted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GD</v>
      </c>
      <c r="B104" s="79" t="str">
        <f>IF('1.2_Network_Risk_Outputs'!B102="","-",'1.2_Network_Risk_Outputs'!B102)</f>
        <v>So</v>
      </c>
      <c r="C104" s="79" t="str">
        <f>IF('1.2_Network_Risk_Outputs'!C102="","-",'1.2_Network_Risk_Outputs'!C102)</f>
        <v>SO_4.07f Repex Services_Services__Non-Domestic_Diversions: Non-Rechargeable_Commissioned_Relay_</v>
      </c>
      <c r="D104" s="80" t="str">
        <f>IF('1.2_Network_Risk_Outputs'!D102="","-",'1.2_Network_Risk_Outputs'!D102)</f>
        <v>A3</v>
      </c>
      <c r="E104" s="81" t="str">
        <f>IF('1.2_Network_Risk_Outputs'!E102="","-",'1.2_Network_Risk_Outputs'!E102)</f>
        <v>NET</v>
      </c>
      <c r="F104" s="127" t="str">
        <f>'4.1_Input_Sheet_Post_FD_Recalc'!L98</f>
        <v>Redacted</v>
      </c>
      <c r="G104" s="128" t="str">
        <f>'4.1_Input_Sheet_Post_FD_Recalc'!M98</f>
        <v>Redacted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GD</v>
      </c>
      <c r="B105" s="79" t="str">
        <f>IF('1.2_Network_Risk_Outputs'!B103="","-",'1.2_Network_Risk_Outputs'!B103)</f>
        <v>So</v>
      </c>
      <c r="C105" s="79" t="str">
        <f>IF('1.2_Network_Risk_Outputs'!C103="","-",'1.2_Network_Risk_Outputs'!C103)</f>
        <v>SO_4.07 Repex Services_Services__Non-Domestic_Commissioned_Relay_Other</v>
      </c>
      <c r="D105" s="80" t="str">
        <f>IF('1.2_Network_Risk_Outputs'!D103="","-",'1.2_Network_Risk_Outputs'!D103)</f>
        <v>A1</v>
      </c>
      <c r="E105" s="81" t="str">
        <f>IF('1.2_Network_Risk_Outputs'!E103="","-",'1.2_Network_Risk_Outputs'!E103)</f>
        <v>NET</v>
      </c>
      <c r="F105" s="127" t="str">
        <f>'4.1_Input_Sheet_Post_FD_Recalc'!L99</f>
        <v>Redacted</v>
      </c>
      <c r="G105" s="128" t="str">
        <f>'4.1_Input_Sheet_Post_FD_Recalc'!M99</f>
        <v>Redacted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GD</v>
      </c>
      <c r="B106" s="79" t="str">
        <f>IF('1.2_Network_Risk_Outputs'!B104="","-",'1.2_Network_Risk_Outputs'!B104)</f>
        <v>So</v>
      </c>
      <c r="C106" s="79" t="str">
        <f>IF('1.2_Network_Risk_Outputs'!C104="","-",'1.2_Network_Risk_Outputs'!C104)</f>
        <v>SO_4.07 Repex Services_Services__Non-Domestic_Commissioned_Relay_Steel</v>
      </c>
      <c r="D106" s="80" t="str">
        <f>IF('1.2_Network_Risk_Outputs'!D104="","-",'1.2_Network_Risk_Outputs'!D104)</f>
        <v>A1</v>
      </c>
      <c r="E106" s="81" t="str">
        <f>IF('1.2_Network_Risk_Outputs'!E104="","-",'1.2_Network_Risk_Outputs'!E104)</f>
        <v>NET</v>
      </c>
      <c r="F106" s="127" t="str">
        <f>'4.1_Input_Sheet_Post_FD_Recalc'!L100</f>
        <v>Redacted</v>
      </c>
      <c r="G106" s="128" t="str">
        <f>'4.1_Input_Sheet_Post_FD_Recalc'!M100</f>
        <v>Redacted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GD</v>
      </c>
      <c r="B107" s="79" t="str">
        <f>IF('1.2_Network_Risk_Outputs'!B105="","-",'1.2_Network_Risk_Outputs'!B105)</f>
        <v>So</v>
      </c>
      <c r="C107" s="79" t="str">
        <f>IF('1.2_Network_Risk_Outputs'!C105="","-",'1.2_Network_Risk_Outputs'!C105)</f>
        <v>SO_4.07 Repex Services_Services__Non-Domestic_Diversions: Rechargeable_Commissioned_Relay_Other_</v>
      </c>
      <c r="D107" s="80" t="str">
        <f>IF('1.2_Network_Risk_Outputs'!D105="","-",'1.2_Network_Risk_Outputs'!D105)</f>
        <v>A1</v>
      </c>
      <c r="E107" s="81" t="str">
        <f>IF('1.2_Network_Risk_Outputs'!E105="","-",'1.2_Network_Risk_Outputs'!E105)</f>
        <v>NET</v>
      </c>
      <c r="F107" s="127" t="str">
        <f>'4.1_Input_Sheet_Post_FD_Recalc'!L101</f>
        <v>Redacted</v>
      </c>
      <c r="G107" s="128" t="str">
        <f>'4.1_Input_Sheet_Post_FD_Recalc'!M101</f>
        <v>Redacted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GD</v>
      </c>
      <c r="B108" s="79" t="str">
        <f>IF('1.2_Network_Risk_Outputs'!B106="","-",'1.2_Network_Risk_Outputs'!B106)</f>
        <v>So</v>
      </c>
      <c r="C108" s="79" t="str">
        <f>IF('1.2_Network_Risk_Outputs'!C106="","-",'1.2_Network_Risk_Outputs'!C106)</f>
        <v>SO_4.07 Repex Services_Services__Non-Domestic_Commissioned_Relay_</v>
      </c>
      <c r="D108" s="80" t="str">
        <f>IF('1.2_Network_Risk_Outputs'!D106="","-",'1.2_Network_Risk_Outputs'!D106)</f>
        <v>A1</v>
      </c>
      <c r="E108" s="81" t="str">
        <f>IF('1.2_Network_Risk_Outputs'!E106="","-",'1.2_Network_Risk_Outputs'!E106)</f>
        <v>NET</v>
      </c>
      <c r="F108" s="127" t="str">
        <f>'4.1_Input_Sheet_Post_FD_Recalc'!L102</f>
        <v>Redacted</v>
      </c>
      <c r="G108" s="128" t="str">
        <f>'4.1_Input_Sheet_Post_FD_Recalc'!M102</f>
        <v>Redacted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GD</v>
      </c>
      <c r="B109" s="79" t="str">
        <f>IF('1.2_Network_Risk_Outputs'!B107="","-",'1.2_Network_Risk_Outputs'!B107)</f>
        <v>So</v>
      </c>
      <c r="C109" s="79" t="str">
        <f>IF('1.2_Network_Risk_Outputs'!C107="","-",'1.2_Network_Risk_Outputs'!C107)</f>
        <v>SO_4.07f Repex Services_Services__Non-Domestic_Diversions: Rechargeable_Commissioned_Relay_</v>
      </c>
      <c r="D109" s="80" t="str">
        <f>IF('1.2_Network_Risk_Outputs'!D107="","-",'1.2_Network_Risk_Outputs'!D107)</f>
        <v>A3</v>
      </c>
      <c r="E109" s="81" t="str">
        <f>IF('1.2_Network_Risk_Outputs'!E107="","-",'1.2_Network_Risk_Outputs'!E107)</f>
        <v>NET</v>
      </c>
      <c r="F109" s="127" t="str">
        <f>'4.1_Input_Sheet_Post_FD_Recalc'!L103</f>
        <v>Redacted</v>
      </c>
      <c r="G109" s="128" t="str">
        <f>'4.1_Input_Sheet_Post_FD_Recalc'!M103</f>
        <v>Redacted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GD</v>
      </c>
      <c r="B110" s="79" t="str">
        <f>IF('1.2_Network_Risk_Outputs'!B108="","-",'1.2_Network_Risk_Outputs'!B108)</f>
        <v>So</v>
      </c>
      <c r="C110" s="79" t="str">
        <f>IF('1.2_Network_Risk_Outputs'!C108="","-",'1.2_Network_Risk_Outputs'!C108)</f>
        <v>SO_4.07a Repex Services_Services__Non-Domestic_Commissioned_Relay_</v>
      </c>
      <c r="D110" s="80" t="str">
        <f>IF('1.2_Network_Risk_Outputs'!D108="","-",'1.2_Network_Risk_Outputs'!D108)</f>
        <v>A3</v>
      </c>
      <c r="E110" s="81" t="str">
        <f>IF('1.2_Network_Risk_Outputs'!E108="","-",'1.2_Network_Risk_Outputs'!E108)</f>
        <v>NET</v>
      </c>
      <c r="F110" s="127" t="str">
        <f>'4.1_Input_Sheet_Post_FD_Recalc'!L104</f>
        <v>Redacted</v>
      </c>
      <c r="G110" s="128" t="str">
        <f>'4.1_Input_Sheet_Post_FD_Recalc'!M104</f>
        <v>Redacted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GD</v>
      </c>
      <c r="B111" s="79" t="str">
        <f>IF('1.2_Network_Risk_Outputs'!B109="","-",'1.2_Network_Risk_Outputs'!B109)</f>
        <v>So</v>
      </c>
      <c r="C111" s="79" t="str">
        <f>IF('1.2_Network_Risk_Outputs'!C109="","-",'1.2_Network_Risk_Outputs'!C109)</f>
        <v>SO_4.07b Repex Services_Services__Non-Domestic_Commissioned_Relay_</v>
      </c>
      <c r="D111" s="80" t="str">
        <f>IF('1.2_Network_Risk_Outputs'!D109="","-",'1.2_Network_Risk_Outputs'!D109)</f>
        <v>A3</v>
      </c>
      <c r="E111" s="81" t="str">
        <f>IF('1.2_Network_Risk_Outputs'!E109="","-",'1.2_Network_Risk_Outputs'!E109)</f>
        <v>NET</v>
      </c>
      <c r="F111" s="127" t="str">
        <f>'4.1_Input_Sheet_Post_FD_Recalc'!L105</f>
        <v>Redacted</v>
      </c>
      <c r="G111" s="128" t="str">
        <f>'4.1_Input_Sheet_Post_FD_Recalc'!M105</f>
        <v>Redacted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GD</v>
      </c>
      <c r="B112" s="79" t="str">
        <f>IF('1.2_Network_Risk_Outputs'!B110="","-",'1.2_Network_Risk_Outputs'!B110)</f>
        <v>So</v>
      </c>
      <c r="C112" s="79" t="str">
        <f>IF('1.2_Network_Risk_Outputs'!C110="","-",'1.2_Network_Risk_Outputs'!C110)</f>
        <v>SO_4.07 Repex Services_Services__Non-Domestic_Diversions: Rechargeable_Commissioned_Relay_</v>
      </c>
      <c r="D112" s="80" t="str">
        <f>IF('1.2_Network_Risk_Outputs'!D110="","-",'1.2_Network_Risk_Outputs'!D110)</f>
        <v>A1</v>
      </c>
      <c r="E112" s="81" t="str">
        <f>IF('1.2_Network_Risk_Outputs'!E110="","-",'1.2_Network_Risk_Outputs'!E110)</f>
        <v>NET</v>
      </c>
      <c r="F112" s="127" t="str">
        <f>'4.1_Input_Sheet_Post_FD_Recalc'!L106</f>
        <v>Redacted</v>
      </c>
      <c r="G112" s="128" t="str">
        <f>'4.1_Input_Sheet_Post_FD_Recalc'!M106</f>
        <v>Redacted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GD</v>
      </c>
      <c r="B113" s="79" t="str">
        <f>IF('1.2_Network_Risk_Outputs'!B111="","-",'1.2_Network_Risk_Outputs'!B111)</f>
        <v>So</v>
      </c>
      <c r="C113" s="79" t="str">
        <f>IF('1.2_Network_Risk_Outputs'!C111="","-",'1.2_Network_Risk_Outputs'!C111)</f>
        <v>SO_4.07 Repex Services_Services__Non-Domestic_Commissioned_Relay_</v>
      </c>
      <c r="D113" s="80" t="str">
        <f>IF('1.2_Network_Risk_Outputs'!D111="","-",'1.2_Network_Risk_Outputs'!D111)</f>
        <v>A1</v>
      </c>
      <c r="E113" s="81" t="str">
        <f>IF('1.2_Network_Risk_Outputs'!E111="","-",'1.2_Network_Risk_Outputs'!E111)</f>
        <v>NET</v>
      </c>
      <c r="F113" s="127" t="str">
        <f>'4.1_Input_Sheet_Post_FD_Recalc'!L107</f>
        <v>Redacted</v>
      </c>
      <c r="G113" s="128" t="str">
        <f>'4.1_Input_Sheet_Post_FD_Recalc'!M107</f>
        <v>Redacted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GD</v>
      </c>
      <c r="B114" s="79" t="str">
        <f>IF('1.2_Network_Risk_Outputs'!B112="","-",'1.2_Network_Risk_Outputs'!B112)</f>
        <v>So</v>
      </c>
      <c r="C114" s="79" t="str">
        <f>IF('1.2_Network_Risk_Outputs'!C112="","-",'1.2_Network_Risk_Outputs'!C112)</f>
        <v>SO_4.08 Repex MOB_MOBs_Planned Refurbishment____</v>
      </c>
      <c r="D114" s="80" t="str">
        <f>IF('1.2_Network_Risk_Outputs'!D112="","-",'1.2_Network_Risk_Outputs'!D112)</f>
        <v>A1</v>
      </c>
      <c r="E114" s="81" t="str">
        <f>IF('1.2_Network_Risk_Outputs'!E112="","-",'1.2_Network_Risk_Outputs'!E112)</f>
        <v>NET</v>
      </c>
      <c r="F114" s="127" t="str">
        <f>'4.1_Input_Sheet_Post_FD_Recalc'!L108</f>
        <v>Redacted</v>
      </c>
      <c r="G114" s="128" t="str">
        <f>'4.1_Input_Sheet_Post_FD_Recalc'!M108</f>
        <v>Redacted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GD</v>
      </c>
      <c r="B115" s="79" t="str">
        <f>IF('1.2_Network_Risk_Outputs'!B113="","-",'1.2_Network_Risk_Outputs'!B113)</f>
        <v>So</v>
      </c>
      <c r="C115" s="79" t="str">
        <f>IF('1.2_Network_Risk_Outputs'!C113="","-",'1.2_Network_Risk_Outputs'!C113)</f>
        <v>SO_4.08 Repex MOB_MOBs_Planned Replacement____</v>
      </c>
      <c r="D115" s="80" t="str">
        <f>IF('1.2_Network_Risk_Outputs'!D113="","-",'1.2_Network_Risk_Outputs'!D113)</f>
        <v>A1</v>
      </c>
      <c r="E115" s="81" t="str">
        <f>IF('1.2_Network_Risk_Outputs'!E113="","-",'1.2_Network_Risk_Outputs'!E113)</f>
        <v>NET</v>
      </c>
      <c r="F115" s="127" t="str">
        <f>'4.1_Input_Sheet_Post_FD_Recalc'!L109</f>
        <v>Redacted</v>
      </c>
      <c r="G115" s="128" t="str">
        <f>'4.1_Input_Sheet_Post_FD_Recalc'!M109</f>
        <v>Redacted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GD</v>
      </c>
      <c r="B116" s="79" t="str">
        <f>IF('1.2_Network_Risk_Outputs'!B114="","-",'1.2_Network_Risk_Outputs'!B114)</f>
        <v>So</v>
      </c>
      <c r="C116" s="79" t="str">
        <f>IF('1.2_Network_Risk_Outputs'!C114="","-",'1.2_Network_Risk_Outputs'!C114)</f>
        <v>SO_4.08 Repex MOB_MOBs_Refurbishment on Failure____</v>
      </c>
      <c r="D116" s="80" t="str">
        <f>IF('1.2_Network_Risk_Outputs'!D114="","-",'1.2_Network_Risk_Outputs'!D114)</f>
        <v>A1</v>
      </c>
      <c r="E116" s="81" t="str">
        <f>IF('1.2_Network_Risk_Outputs'!E114="","-",'1.2_Network_Risk_Outputs'!E114)</f>
        <v>NET</v>
      </c>
      <c r="F116" s="127" t="str">
        <f>'4.1_Input_Sheet_Post_FD_Recalc'!L110</f>
        <v>Redacted</v>
      </c>
      <c r="G116" s="128" t="str">
        <f>'4.1_Input_Sheet_Post_FD_Recalc'!M110</f>
        <v>Redacted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GD</v>
      </c>
      <c r="B117" s="79" t="str">
        <f>IF('1.2_Network_Risk_Outputs'!B115="","-",'1.2_Network_Risk_Outputs'!B115)</f>
        <v>So</v>
      </c>
      <c r="C117" s="79" t="str">
        <f>IF('1.2_Network_Risk_Outputs'!C115="","-",'1.2_Network_Risk_Outputs'!C115)</f>
        <v>SO_4.08 Repex MOB_MOBs_Replacement on Failure____</v>
      </c>
      <c r="D117" s="80" t="str">
        <f>IF('1.2_Network_Risk_Outputs'!D115="","-",'1.2_Network_Risk_Outputs'!D115)</f>
        <v>A1</v>
      </c>
      <c r="E117" s="81" t="str">
        <f>IF('1.2_Network_Risk_Outputs'!E115="","-",'1.2_Network_Risk_Outputs'!E115)</f>
        <v>NET</v>
      </c>
      <c r="F117" s="127" t="str">
        <f>'4.1_Input_Sheet_Post_FD_Recalc'!L111</f>
        <v>Redacted</v>
      </c>
      <c r="G117" s="128" t="str">
        <f>'4.1_Input_Sheet_Post_FD_Recalc'!M111</f>
        <v>Redacted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GD</v>
      </c>
      <c r="B118" s="79" t="str">
        <f>IF('1.2_Network_Risk_Outputs'!B116="","-",'1.2_Network_Risk_Outputs'!B116)</f>
        <v>So</v>
      </c>
      <c r="C118" s="79" t="str">
        <f>IF('1.2_Network_Risk_Outputs'!C116="","-",'1.2_Network_Risk_Outputs'!C116)</f>
        <v>SO_4.07d Tier 2A Transfer Cost</v>
      </c>
      <c r="D118" s="80" t="str">
        <f>IF('1.2_Network_Risk_Outputs'!D116="","-",'1.2_Network_Risk_Outputs'!D116)</f>
        <v>A3</v>
      </c>
      <c r="E118" s="81" t="str">
        <f>IF('1.2_Network_Risk_Outputs'!E116="","-",'1.2_Network_Risk_Outputs'!E116)</f>
        <v>NET</v>
      </c>
      <c r="F118" s="127" t="str">
        <f>'4.1_Input_Sheet_Post_FD_Recalc'!L112</f>
        <v>Redacted</v>
      </c>
      <c r="G118" s="128" t="str">
        <f>'4.1_Input_Sheet_Post_FD_Recalc'!M112</f>
        <v>Redacted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GD</v>
      </c>
      <c r="B119" s="79" t="str">
        <f>IF('1.2_Network_Risk_Outputs'!B117="","-",'1.2_Network_Risk_Outputs'!B117)</f>
        <v>So</v>
      </c>
      <c r="C119" s="79" t="str">
        <f>IF('1.2_Network_Risk_Outputs'!C117="","-",'1.2_Network_Risk_Outputs'!C117)</f>
        <v>SO_4.07e Other Transfer Cost</v>
      </c>
      <c r="D119" s="80" t="str">
        <f>IF('1.2_Network_Risk_Outputs'!D117="","-",'1.2_Network_Risk_Outputs'!D117)</f>
        <v>A3</v>
      </c>
      <c r="E119" s="81" t="str">
        <f>IF('1.2_Network_Risk_Outputs'!E117="","-",'1.2_Network_Risk_Outputs'!E117)</f>
        <v>NET</v>
      </c>
      <c r="F119" s="127" t="str">
        <f>'4.1_Input_Sheet_Post_FD_Recalc'!L113</f>
        <v>Redacted</v>
      </c>
      <c r="G119" s="128" t="str">
        <f>'4.1_Input_Sheet_Post_FD_Recalc'!M113</f>
        <v>Redacted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GD</v>
      </c>
      <c r="B120" s="79" t="str">
        <f>IF('1.2_Network_Risk_Outputs'!B118="","-",'1.2_Network_Risk_Outputs'!B118)</f>
        <v>So</v>
      </c>
      <c r="C120" s="79" t="str">
        <f>IF('1.2_Network_Risk_Outputs'!C118="","-",'1.2_Network_Risk_Outputs'!C118)</f>
        <v>SO_4.07g Cap. Replacement Services</v>
      </c>
      <c r="D120" s="80" t="str">
        <f>IF('1.2_Network_Risk_Outputs'!D118="","-",'1.2_Network_Risk_Outputs'!D118)</f>
        <v>A3</v>
      </c>
      <c r="E120" s="81" t="str">
        <f>IF('1.2_Network_Risk_Outputs'!E118="","-",'1.2_Network_Risk_Outputs'!E118)</f>
        <v>NET</v>
      </c>
      <c r="F120" s="127" t="str">
        <f>'4.1_Input_Sheet_Post_FD_Recalc'!L114</f>
        <v>Redacted</v>
      </c>
      <c r="G120" s="128" t="str">
        <f>'4.1_Input_Sheet_Post_FD_Recalc'!M114</f>
        <v>Redacted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GD</v>
      </c>
      <c r="B121" s="79" t="str">
        <f>IF('1.2_Network_Risk_Outputs'!B119="","-",'1.2_Network_Risk_Outputs'!B119)</f>
        <v>So</v>
      </c>
      <c r="C121" s="79" t="str">
        <f>IF('1.2_Network_Risk_Outputs'!C119="","-",'1.2_Network_Risk_Outputs'!C119)</f>
        <v>SO_4.07c Tier 1 Transfer Cost</v>
      </c>
      <c r="D121" s="80" t="str">
        <f>IF('1.2_Network_Risk_Outputs'!D119="","-",'1.2_Network_Risk_Outputs'!D119)</f>
        <v>A3</v>
      </c>
      <c r="E121" s="81" t="str">
        <f>IF('1.2_Network_Risk_Outputs'!E119="","-",'1.2_Network_Risk_Outputs'!E119)</f>
        <v>NET</v>
      </c>
      <c r="F121" s="127" t="str">
        <f>'4.1_Input_Sheet_Post_FD_Recalc'!L115</f>
        <v>Redacted</v>
      </c>
      <c r="G121" s="128" t="str">
        <f>'4.1_Input_Sheet_Post_FD_Recalc'!M115</f>
        <v>Redacted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GD</v>
      </c>
      <c r="B122" s="79" t="str">
        <f>IF('1.2_Network_Risk_Outputs'!B120="","-",'1.2_Network_Risk_Outputs'!B120)</f>
        <v>So</v>
      </c>
      <c r="C122" s="79" t="str">
        <f>IF('1.2_Network_Risk_Outputs'!C120="","-",'1.2_Network_Risk_Outputs'!C120)</f>
        <v>SO_X.0 Tier 1 stubs</v>
      </c>
      <c r="D122" s="80" t="str">
        <f>IF('1.2_Network_Risk_Outputs'!D120="","-",'1.2_Network_Risk_Outputs'!D120)</f>
        <v>A3</v>
      </c>
      <c r="E122" s="81" t="str">
        <f>IF('1.2_Network_Risk_Outputs'!E120="","-",'1.2_Network_Risk_Outputs'!E120)</f>
        <v>NET</v>
      </c>
      <c r="F122" s="127" t="str">
        <f>'4.1_Input_Sheet_Post_FD_Recalc'!L116</f>
        <v>Redacted</v>
      </c>
      <c r="G122" s="128" t="str">
        <f>'4.1_Input_Sheet_Post_FD_Recalc'!M116</f>
        <v>Redacted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GD</v>
      </c>
      <c r="B123" s="79" t="str">
        <f>IF('1.2_Network_Risk_Outputs'!B121="","-",'1.2_Network_Risk_Outputs'!B121)</f>
        <v>So</v>
      </c>
      <c r="C123" s="79" t="str">
        <f>IF('1.2_Network_Risk_Outputs'!C121="","-",'1.2_Network_Risk_Outputs'!C121)</f>
        <v>SO_4.04a Kings Ferry</v>
      </c>
      <c r="D123" s="80" t="str">
        <f>IF('1.2_Network_Risk_Outputs'!D121="","-",'1.2_Network_Risk_Outputs'!D121)</f>
        <v>A3</v>
      </c>
      <c r="E123" s="81" t="str">
        <f>IF('1.2_Network_Risk_Outputs'!E121="","-",'1.2_Network_Risk_Outputs'!E121)</f>
        <v>NET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67" workbookViewId="0">
      <selection activeCell="M80" sqref="M80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So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25</v>
      </c>
      <c r="C17" s="195" t="s">
        <v>238</v>
      </c>
      <c r="D17" s="196" t="s">
        <v>44</v>
      </c>
      <c r="E17" s="197" t="s">
        <v>186</v>
      </c>
      <c r="F17" s="198">
        <v>5.81528724788948E-2</v>
      </c>
      <c r="G17" s="199" t="s">
        <v>436</v>
      </c>
      <c r="H17" s="200" t="s">
        <v>436</v>
      </c>
      <c r="I17" s="200" t="s">
        <v>436</v>
      </c>
      <c r="J17" s="201" t="s">
        <v>436</v>
      </c>
      <c r="K17" s="202" t="s">
        <v>436</v>
      </c>
      <c r="L17" s="203" t="s">
        <v>436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25</v>
      </c>
      <c r="C18" s="195" t="s">
        <v>239</v>
      </c>
      <c r="D18" s="196" t="s">
        <v>44</v>
      </c>
      <c r="E18" s="197" t="s">
        <v>186</v>
      </c>
      <c r="F18" s="198">
        <v>1.0707753705188441</v>
      </c>
      <c r="G18" s="199" t="s">
        <v>436</v>
      </c>
      <c r="H18" s="200" t="s">
        <v>436</v>
      </c>
      <c r="I18" s="200" t="s">
        <v>436</v>
      </c>
      <c r="J18" s="201" t="s">
        <v>436</v>
      </c>
      <c r="K18" s="202" t="s">
        <v>436</v>
      </c>
      <c r="L18" s="203" t="s">
        <v>436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25</v>
      </c>
      <c r="C19" s="195" t="s">
        <v>240</v>
      </c>
      <c r="D19" s="196" t="s">
        <v>44</v>
      </c>
      <c r="E19" s="197" t="s">
        <v>186</v>
      </c>
      <c r="F19" s="198">
        <v>1.1229100179915523</v>
      </c>
      <c r="G19" s="199" t="s">
        <v>436</v>
      </c>
      <c r="H19" s="200" t="s">
        <v>436</v>
      </c>
      <c r="I19" s="200" t="s">
        <v>436</v>
      </c>
      <c r="J19" s="201" t="s">
        <v>436</v>
      </c>
      <c r="K19" s="202" t="s">
        <v>436</v>
      </c>
      <c r="L19" s="203" t="s">
        <v>436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25</v>
      </c>
      <c r="C20" s="195" t="s">
        <v>241</v>
      </c>
      <c r="D20" s="196" t="s">
        <v>44</v>
      </c>
      <c r="E20" s="197" t="s">
        <v>186</v>
      </c>
      <c r="F20" s="198">
        <v>0.22576703646818322</v>
      </c>
      <c r="G20" s="199" t="s">
        <v>436</v>
      </c>
      <c r="H20" s="200" t="s">
        <v>436</v>
      </c>
      <c r="I20" s="200" t="s">
        <v>436</v>
      </c>
      <c r="J20" s="201" t="s">
        <v>436</v>
      </c>
      <c r="K20" s="202" t="s">
        <v>436</v>
      </c>
      <c r="L20" s="203" t="s">
        <v>436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25</v>
      </c>
      <c r="C21" s="195" t="s">
        <v>242</v>
      </c>
      <c r="D21" s="196" t="s">
        <v>44</v>
      </c>
      <c r="E21" s="197" t="s">
        <v>186</v>
      </c>
      <c r="F21" s="198">
        <v>0.46799009379323042</v>
      </c>
      <c r="G21" s="199" t="s">
        <v>436</v>
      </c>
      <c r="H21" s="200" t="s">
        <v>436</v>
      </c>
      <c r="I21" s="200" t="s">
        <v>436</v>
      </c>
      <c r="J21" s="201" t="s">
        <v>436</v>
      </c>
      <c r="K21" s="202" t="s">
        <v>436</v>
      </c>
      <c r="L21" s="203" t="s">
        <v>436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25</v>
      </c>
      <c r="C22" s="195" t="s">
        <v>243</v>
      </c>
      <c r="D22" s="196" t="s">
        <v>44</v>
      </c>
      <c r="E22" s="197" t="s">
        <v>186</v>
      </c>
      <c r="F22" s="198">
        <v>0.16147084394325711</v>
      </c>
      <c r="G22" s="199" t="s">
        <v>436</v>
      </c>
      <c r="H22" s="200" t="s">
        <v>436</v>
      </c>
      <c r="I22" s="200" t="s">
        <v>436</v>
      </c>
      <c r="J22" s="201" t="s">
        <v>436</v>
      </c>
      <c r="K22" s="202" t="s">
        <v>436</v>
      </c>
      <c r="L22" s="203" t="s">
        <v>436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25</v>
      </c>
      <c r="C23" s="195" t="s">
        <v>244</v>
      </c>
      <c r="D23" s="196" t="s">
        <v>44</v>
      </c>
      <c r="E23" s="197" t="s">
        <v>186</v>
      </c>
      <c r="F23" s="198">
        <v>4.3240259713040276E-2</v>
      </c>
      <c r="G23" s="199" t="s">
        <v>436</v>
      </c>
      <c r="H23" s="200" t="s">
        <v>436</v>
      </c>
      <c r="I23" s="200" t="s">
        <v>436</v>
      </c>
      <c r="J23" s="201" t="s">
        <v>436</v>
      </c>
      <c r="K23" s="202" t="s">
        <v>436</v>
      </c>
      <c r="L23" s="203" t="s">
        <v>436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25</v>
      </c>
      <c r="C24" s="195" t="s">
        <v>245</v>
      </c>
      <c r="D24" s="196" t="s">
        <v>44</v>
      </c>
      <c r="E24" s="197" t="s">
        <v>186</v>
      </c>
      <c r="F24" s="198">
        <v>0.33843398257802221</v>
      </c>
      <c r="G24" s="199" t="s">
        <v>436</v>
      </c>
      <c r="H24" s="200" t="s">
        <v>436</v>
      </c>
      <c r="I24" s="200" t="s">
        <v>436</v>
      </c>
      <c r="J24" s="201" t="s">
        <v>436</v>
      </c>
      <c r="K24" s="202" t="s">
        <v>436</v>
      </c>
      <c r="L24" s="203" t="s">
        <v>436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25</v>
      </c>
      <c r="C25" s="195" t="s">
        <v>246</v>
      </c>
      <c r="D25" s="196" t="s">
        <v>44</v>
      </c>
      <c r="E25" s="197" t="s">
        <v>186</v>
      </c>
      <c r="F25" s="198">
        <v>8.773259796658972E-2</v>
      </c>
      <c r="G25" s="199" t="s">
        <v>436</v>
      </c>
      <c r="H25" s="200" t="s">
        <v>436</v>
      </c>
      <c r="I25" s="200" t="s">
        <v>436</v>
      </c>
      <c r="J25" s="201" t="s">
        <v>436</v>
      </c>
      <c r="K25" s="202" t="s">
        <v>436</v>
      </c>
      <c r="L25" s="203" t="s">
        <v>436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25</v>
      </c>
      <c r="C26" s="195" t="s">
        <v>247</v>
      </c>
      <c r="D26" s="196" t="s">
        <v>44</v>
      </c>
      <c r="E26" s="197" t="s">
        <v>186</v>
      </c>
      <c r="F26" s="198">
        <v>0.18777274228412782</v>
      </c>
      <c r="G26" s="199" t="s">
        <v>436</v>
      </c>
      <c r="H26" s="200" t="s">
        <v>436</v>
      </c>
      <c r="I26" s="200" t="s">
        <v>436</v>
      </c>
      <c r="J26" s="201" t="s">
        <v>436</v>
      </c>
      <c r="K26" s="202" t="s">
        <v>436</v>
      </c>
      <c r="L26" s="203" t="s">
        <v>436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25</v>
      </c>
      <c r="C27" s="195" t="s">
        <v>248</v>
      </c>
      <c r="D27" s="196" t="s">
        <v>44</v>
      </c>
      <c r="E27" s="197" t="s">
        <v>186</v>
      </c>
      <c r="F27" s="198">
        <v>1.3232714870829998</v>
      </c>
      <c r="G27" s="199" t="s">
        <v>436</v>
      </c>
      <c r="H27" s="200" t="s">
        <v>436</v>
      </c>
      <c r="I27" s="200" t="s">
        <v>436</v>
      </c>
      <c r="J27" s="201" t="s">
        <v>436</v>
      </c>
      <c r="K27" s="202" t="s">
        <v>436</v>
      </c>
      <c r="L27" s="203" t="s">
        <v>436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25</v>
      </c>
      <c r="C28" s="195" t="s">
        <v>249</v>
      </c>
      <c r="D28" s="196" t="s">
        <v>44</v>
      </c>
      <c r="E28" s="197" t="s">
        <v>186</v>
      </c>
      <c r="F28" s="198">
        <v>7.5703109967919693E-2</v>
      </c>
      <c r="G28" s="199" t="s">
        <v>436</v>
      </c>
      <c r="H28" s="200" t="s">
        <v>436</v>
      </c>
      <c r="I28" s="200" t="s">
        <v>436</v>
      </c>
      <c r="J28" s="201" t="s">
        <v>436</v>
      </c>
      <c r="K28" s="202" t="s">
        <v>436</v>
      </c>
      <c r="L28" s="203" t="s">
        <v>436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25</v>
      </c>
      <c r="C29" s="195" t="s">
        <v>250</v>
      </c>
      <c r="D29" s="196" t="s">
        <v>44</v>
      </c>
      <c r="E29" s="197" t="s">
        <v>186</v>
      </c>
      <c r="F29" s="198">
        <v>4.2147529672841438E-2</v>
      </c>
      <c r="G29" s="199" t="s">
        <v>436</v>
      </c>
      <c r="H29" s="200" t="s">
        <v>436</v>
      </c>
      <c r="I29" s="200" t="s">
        <v>436</v>
      </c>
      <c r="J29" s="201" t="s">
        <v>436</v>
      </c>
      <c r="K29" s="202" t="s">
        <v>436</v>
      </c>
      <c r="L29" s="203" t="s">
        <v>436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25</v>
      </c>
      <c r="C30" s="195" t="s">
        <v>251</v>
      </c>
      <c r="D30" s="196" t="s">
        <v>44</v>
      </c>
      <c r="E30" s="197" t="s">
        <v>186</v>
      </c>
      <c r="F30" s="198">
        <v>0.2359045373441753</v>
      </c>
      <c r="G30" s="199" t="s">
        <v>436</v>
      </c>
      <c r="H30" s="200" t="s">
        <v>436</v>
      </c>
      <c r="I30" s="200" t="s">
        <v>436</v>
      </c>
      <c r="J30" s="201" t="s">
        <v>436</v>
      </c>
      <c r="K30" s="202" t="s">
        <v>436</v>
      </c>
      <c r="L30" s="203" t="s">
        <v>436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25</v>
      </c>
      <c r="C31" s="195" t="s">
        <v>252</v>
      </c>
      <c r="D31" s="196" t="s">
        <v>44</v>
      </c>
      <c r="E31" s="197" t="s">
        <v>186</v>
      </c>
      <c r="F31" s="198">
        <v>0.24211346352685986</v>
      </c>
      <c r="G31" s="199" t="s">
        <v>436</v>
      </c>
      <c r="H31" s="200" t="s">
        <v>436</v>
      </c>
      <c r="I31" s="200" t="s">
        <v>436</v>
      </c>
      <c r="J31" s="201" t="s">
        <v>436</v>
      </c>
      <c r="K31" s="202" t="s">
        <v>436</v>
      </c>
      <c r="L31" s="203" t="s">
        <v>436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25</v>
      </c>
      <c r="C32" s="195" t="s">
        <v>253</v>
      </c>
      <c r="D32" s="196" t="s">
        <v>44</v>
      </c>
      <c r="E32" s="197" t="s">
        <v>186</v>
      </c>
      <c r="F32" s="198">
        <v>3.7191179120467459</v>
      </c>
      <c r="G32" s="199" t="s">
        <v>436</v>
      </c>
      <c r="H32" s="200" t="s">
        <v>436</v>
      </c>
      <c r="I32" s="200" t="s">
        <v>436</v>
      </c>
      <c r="J32" s="201" t="s">
        <v>436</v>
      </c>
      <c r="K32" s="202" t="s">
        <v>436</v>
      </c>
      <c r="L32" s="203" t="s">
        <v>436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25</v>
      </c>
      <c r="C33" s="195" t="s">
        <v>254</v>
      </c>
      <c r="D33" s="196" t="s">
        <v>44</v>
      </c>
      <c r="E33" s="197" t="s">
        <v>186</v>
      </c>
      <c r="F33" s="198">
        <v>0</v>
      </c>
      <c r="G33" s="199" t="s">
        <v>436</v>
      </c>
      <c r="H33" s="200" t="s">
        <v>436</v>
      </c>
      <c r="I33" s="200" t="s">
        <v>436</v>
      </c>
      <c r="J33" s="201" t="s">
        <v>436</v>
      </c>
      <c r="K33" s="202" t="s">
        <v>436</v>
      </c>
      <c r="L33" s="203" t="s">
        <v>436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25</v>
      </c>
      <c r="C34" s="195" t="s">
        <v>255</v>
      </c>
      <c r="D34" s="196" t="s">
        <v>44</v>
      </c>
      <c r="E34" s="197" t="s">
        <v>186</v>
      </c>
      <c r="F34" s="198">
        <v>1.3831732987295687E-2</v>
      </c>
      <c r="G34" s="199" t="s">
        <v>436</v>
      </c>
      <c r="H34" s="200" t="s">
        <v>436</v>
      </c>
      <c r="I34" s="200" t="s">
        <v>436</v>
      </c>
      <c r="J34" s="201" t="s">
        <v>436</v>
      </c>
      <c r="K34" s="202" t="s">
        <v>436</v>
      </c>
      <c r="L34" s="203" t="s">
        <v>436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25</v>
      </c>
      <c r="C35" s="195" t="s">
        <v>256</v>
      </c>
      <c r="D35" s="196" t="s">
        <v>44</v>
      </c>
      <c r="E35" s="197" t="s">
        <v>186</v>
      </c>
      <c r="F35" s="198">
        <v>0.16299691447529202</v>
      </c>
      <c r="G35" s="199" t="s">
        <v>436</v>
      </c>
      <c r="H35" s="200" t="s">
        <v>436</v>
      </c>
      <c r="I35" s="200" t="s">
        <v>436</v>
      </c>
      <c r="J35" s="201" t="s">
        <v>436</v>
      </c>
      <c r="K35" s="202" t="s">
        <v>436</v>
      </c>
      <c r="L35" s="203" t="s">
        <v>436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25</v>
      </c>
      <c r="C36" s="195" t="s">
        <v>257</v>
      </c>
      <c r="D36" s="196" t="s">
        <v>44</v>
      </c>
      <c r="E36" s="197" t="s">
        <v>186</v>
      </c>
      <c r="F36" s="198">
        <v>0.36590304051444611</v>
      </c>
      <c r="G36" s="199" t="s">
        <v>436</v>
      </c>
      <c r="H36" s="200" t="s">
        <v>436</v>
      </c>
      <c r="I36" s="200" t="s">
        <v>436</v>
      </c>
      <c r="J36" s="201" t="s">
        <v>436</v>
      </c>
      <c r="K36" s="202" t="s">
        <v>436</v>
      </c>
      <c r="L36" s="203" t="s">
        <v>436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25</v>
      </c>
      <c r="C37" s="195" t="s">
        <v>258</v>
      </c>
      <c r="D37" s="196" t="s">
        <v>44</v>
      </c>
      <c r="E37" s="197" t="s">
        <v>186</v>
      </c>
      <c r="F37" s="198">
        <v>2.9097291000971741E-2</v>
      </c>
      <c r="G37" s="199" t="s">
        <v>436</v>
      </c>
      <c r="H37" s="200" t="s">
        <v>436</v>
      </c>
      <c r="I37" s="200" t="s">
        <v>436</v>
      </c>
      <c r="J37" s="201" t="s">
        <v>436</v>
      </c>
      <c r="K37" s="202" t="s">
        <v>436</v>
      </c>
      <c r="L37" s="203" t="s">
        <v>436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25</v>
      </c>
      <c r="C38" s="195" t="s">
        <v>259</v>
      </c>
      <c r="D38" s="196" t="s">
        <v>44</v>
      </c>
      <c r="E38" s="197" t="s">
        <v>186</v>
      </c>
      <c r="F38" s="198">
        <v>0.32287746711375459</v>
      </c>
      <c r="G38" s="199" t="s">
        <v>436</v>
      </c>
      <c r="H38" s="200" t="s">
        <v>436</v>
      </c>
      <c r="I38" s="200" t="s">
        <v>436</v>
      </c>
      <c r="J38" s="201" t="s">
        <v>436</v>
      </c>
      <c r="K38" s="202" t="s">
        <v>436</v>
      </c>
      <c r="L38" s="203" t="s">
        <v>436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25</v>
      </c>
      <c r="C39" s="195" t="s">
        <v>260</v>
      </c>
      <c r="D39" s="196" t="s">
        <v>44</v>
      </c>
      <c r="E39" s="197" t="s">
        <v>186</v>
      </c>
      <c r="F39" s="198">
        <v>3.8549453278012607E-4</v>
      </c>
      <c r="G39" s="199" t="s">
        <v>436</v>
      </c>
      <c r="H39" s="200" t="s">
        <v>436</v>
      </c>
      <c r="I39" s="200" t="s">
        <v>436</v>
      </c>
      <c r="J39" s="201" t="s">
        <v>436</v>
      </c>
      <c r="K39" s="202" t="s">
        <v>436</v>
      </c>
      <c r="L39" s="203" t="s">
        <v>436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25</v>
      </c>
      <c r="C40" s="195" t="s">
        <v>261</v>
      </c>
      <c r="D40" s="196" t="s">
        <v>44</v>
      </c>
      <c r="E40" s="197" t="s">
        <v>186</v>
      </c>
      <c r="F40" s="198">
        <v>3.5336816643529136</v>
      </c>
      <c r="G40" s="199" t="s">
        <v>436</v>
      </c>
      <c r="H40" s="200" t="s">
        <v>436</v>
      </c>
      <c r="I40" s="200" t="s">
        <v>436</v>
      </c>
      <c r="J40" s="201" t="s">
        <v>436</v>
      </c>
      <c r="K40" s="202" t="s">
        <v>436</v>
      </c>
      <c r="L40" s="203" t="s">
        <v>436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25</v>
      </c>
      <c r="C41" s="195" t="s">
        <v>261</v>
      </c>
      <c r="D41" s="196" t="s">
        <v>44</v>
      </c>
      <c r="E41" s="197" t="s">
        <v>186</v>
      </c>
      <c r="F41" s="198">
        <v>1.4380601944462792</v>
      </c>
      <c r="G41" s="199" t="s">
        <v>436</v>
      </c>
      <c r="H41" s="200" t="s">
        <v>436</v>
      </c>
      <c r="I41" s="200" t="s">
        <v>436</v>
      </c>
      <c r="J41" s="201" t="s">
        <v>436</v>
      </c>
      <c r="K41" s="202" t="s">
        <v>436</v>
      </c>
      <c r="L41" s="203" t="s">
        <v>436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25</v>
      </c>
      <c r="C42" s="195" t="s">
        <v>262</v>
      </c>
      <c r="D42" s="196" t="s">
        <v>44</v>
      </c>
      <c r="E42" s="197" t="s">
        <v>186</v>
      </c>
      <c r="F42" s="198">
        <v>0.59825381368339947</v>
      </c>
      <c r="G42" s="199" t="s">
        <v>436</v>
      </c>
      <c r="H42" s="200" t="s">
        <v>436</v>
      </c>
      <c r="I42" s="200" t="s">
        <v>436</v>
      </c>
      <c r="J42" s="201" t="s">
        <v>436</v>
      </c>
      <c r="K42" s="202" t="s">
        <v>436</v>
      </c>
      <c r="L42" s="203" t="s">
        <v>436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25</v>
      </c>
      <c r="C43" s="195" t="s">
        <v>262</v>
      </c>
      <c r="D43" s="196" t="s">
        <v>44</v>
      </c>
      <c r="E43" s="197" t="s">
        <v>186</v>
      </c>
      <c r="F43" s="198">
        <v>0.21350930533629528</v>
      </c>
      <c r="G43" s="199" t="s">
        <v>436</v>
      </c>
      <c r="H43" s="200" t="s">
        <v>436</v>
      </c>
      <c r="I43" s="200" t="s">
        <v>436</v>
      </c>
      <c r="J43" s="201" t="s">
        <v>436</v>
      </c>
      <c r="K43" s="202" t="s">
        <v>436</v>
      </c>
      <c r="L43" s="203" t="s">
        <v>436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25</v>
      </c>
      <c r="C44" s="195" t="s">
        <v>263</v>
      </c>
      <c r="D44" s="196" t="s">
        <v>44</v>
      </c>
      <c r="E44" s="197" t="s">
        <v>186</v>
      </c>
      <c r="F44" s="198">
        <v>0</v>
      </c>
      <c r="G44" s="199" t="s">
        <v>436</v>
      </c>
      <c r="H44" s="200" t="s">
        <v>436</v>
      </c>
      <c r="I44" s="200" t="s">
        <v>436</v>
      </c>
      <c r="J44" s="201" t="s">
        <v>436</v>
      </c>
      <c r="K44" s="202" t="s">
        <v>436</v>
      </c>
      <c r="L44" s="203" t="s">
        <v>436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25</v>
      </c>
      <c r="C45" s="195" t="s">
        <v>263</v>
      </c>
      <c r="D45" s="196" t="s">
        <v>44</v>
      </c>
      <c r="E45" s="197" t="s">
        <v>186</v>
      </c>
      <c r="F45" s="198">
        <v>8.9959563639070803E-2</v>
      </c>
      <c r="G45" s="199" t="s">
        <v>436</v>
      </c>
      <c r="H45" s="200" t="s">
        <v>436</v>
      </c>
      <c r="I45" s="200" t="s">
        <v>436</v>
      </c>
      <c r="J45" s="201" t="s">
        <v>436</v>
      </c>
      <c r="K45" s="202" t="s">
        <v>436</v>
      </c>
      <c r="L45" s="203" t="s">
        <v>436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25</v>
      </c>
      <c r="C46" s="195" t="s">
        <v>264</v>
      </c>
      <c r="D46" s="196" t="s">
        <v>44</v>
      </c>
      <c r="E46" s="197" t="s">
        <v>186</v>
      </c>
      <c r="F46" s="198">
        <v>0.27117490720160359</v>
      </c>
      <c r="G46" s="199" t="s">
        <v>436</v>
      </c>
      <c r="H46" s="200" t="s">
        <v>436</v>
      </c>
      <c r="I46" s="200" t="s">
        <v>436</v>
      </c>
      <c r="J46" s="201" t="s">
        <v>436</v>
      </c>
      <c r="K46" s="202" t="s">
        <v>436</v>
      </c>
      <c r="L46" s="203" t="s">
        <v>436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25</v>
      </c>
      <c r="C47" s="195" t="s">
        <v>265</v>
      </c>
      <c r="D47" s="196" t="s">
        <v>44</v>
      </c>
      <c r="E47" s="197" t="s">
        <v>186</v>
      </c>
      <c r="F47" s="198">
        <v>0</v>
      </c>
      <c r="G47" s="199" t="s">
        <v>436</v>
      </c>
      <c r="H47" s="200" t="s">
        <v>436</v>
      </c>
      <c r="I47" s="200" t="s">
        <v>436</v>
      </c>
      <c r="J47" s="201" t="s">
        <v>436</v>
      </c>
      <c r="K47" s="202" t="s">
        <v>436</v>
      </c>
      <c r="L47" s="203" t="s">
        <v>436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25</v>
      </c>
      <c r="C48" s="195" t="s">
        <v>266</v>
      </c>
      <c r="D48" s="196" t="s">
        <v>44</v>
      </c>
      <c r="E48" s="197" t="s">
        <v>186</v>
      </c>
      <c r="F48" s="198">
        <v>4.1548495146889387E-2</v>
      </c>
      <c r="G48" s="199" t="s">
        <v>436</v>
      </c>
      <c r="H48" s="200" t="s">
        <v>436</v>
      </c>
      <c r="I48" s="200" t="s">
        <v>436</v>
      </c>
      <c r="J48" s="201" t="s">
        <v>436</v>
      </c>
      <c r="K48" s="202" t="s">
        <v>436</v>
      </c>
      <c r="L48" s="203" t="s">
        <v>436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25</v>
      </c>
      <c r="C49" s="195" t="s">
        <v>267</v>
      </c>
      <c r="D49" s="196" t="s">
        <v>44</v>
      </c>
      <c r="E49" s="197" t="s">
        <v>186</v>
      </c>
      <c r="F49" s="198">
        <v>3.424511863490701</v>
      </c>
      <c r="G49" s="199" t="s">
        <v>436</v>
      </c>
      <c r="H49" s="200" t="s">
        <v>436</v>
      </c>
      <c r="I49" s="200" t="s">
        <v>436</v>
      </c>
      <c r="J49" s="201" t="s">
        <v>436</v>
      </c>
      <c r="K49" s="202" t="s">
        <v>436</v>
      </c>
      <c r="L49" s="203" t="s">
        <v>436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25</v>
      </c>
      <c r="C50" s="195" t="s">
        <v>268</v>
      </c>
      <c r="D50" s="196" t="s">
        <v>44</v>
      </c>
      <c r="E50" s="197" t="s">
        <v>186</v>
      </c>
      <c r="F50" s="198">
        <v>0</v>
      </c>
      <c r="G50" s="199" t="s">
        <v>436</v>
      </c>
      <c r="H50" s="200" t="s">
        <v>436</v>
      </c>
      <c r="I50" s="200" t="s">
        <v>436</v>
      </c>
      <c r="J50" s="201" t="s">
        <v>436</v>
      </c>
      <c r="K50" s="202" t="s">
        <v>436</v>
      </c>
      <c r="L50" s="203" t="s">
        <v>436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25</v>
      </c>
      <c r="C51" s="195" t="s">
        <v>268</v>
      </c>
      <c r="D51" s="196" t="s">
        <v>44</v>
      </c>
      <c r="E51" s="197" t="s">
        <v>186</v>
      </c>
      <c r="F51" s="198">
        <v>0</v>
      </c>
      <c r="G51" s="199" t="s">
        <v>436</v>
      </c>
      <c r="H51" s="200" t="s">
        <v>436</v>
      </c>
      <c r="I51" s="200" t="s">
        <v>436</v>
      </c>
      <c r="J51" s="201" t="s">
        <v>436</v>
      </c>
      <c r="K51" s="202" t="s">
        <v>436</v>
      </c>
      <c r="L51" s="203" t="s">
        <v>436</v>
      </c>
      <c r="M51" s="204">
        <v>0</v>
      </c>
      <c r="N51" s="205">
        <v>0</v>
      </c>
      <c r="O51" s="205">
        <v>0</v>
      </c>
      <c r="P51" s="205">
        <v>0</v>
      </c>
      <c r="Q51" s="205">
        <v>0</v>
      </c>
      <c r="R51" s="205">
        <v>0</v>
      </c>
      <c r="S51" s="206">
        <v>0</v>
      </c>
      <c r="T51" s="204">
        <v>0</v>
      </c>
      <c r="U51" s="205">
        <v>0</v>
      </c>
      <c r="V51" s="205">
        <v>0</v>
      </c>
      <c r="W51" s="205">
        <v>0</v>
      </c>
      <c r="X51" s="205">
        <v>0</v>
      </c>
      <c r="Y51" s="205">
        <v>0</v>
      </c>
      <c r="Z51" s="206">
        <v>0</v>
      </c>
      <c r="AA51" s="204">
        <v>0</v>
      </c>
      <c r="AB51" s="205">
        <v>0</v>
      </c>
      <c r="AC51" s="205">
        <v>0</v>
      </c>
      <c r="AD51" s="205">
        <v>0</v>
      </c>
      <c r="AE51" s="205">
        <v>0</v>
      </c>
      <c r="AF51" s="205">
        <v>0</v>
      </c>
      <c r="AG51" s="206">
        <v>0</v>
      </c>
      <c r="AH51" s="204">
        <v>0</v>
      </c>
      <c r="AI51" s="205">
        <v>0</v>
      </c>
      <c r="AJ51" s="205">
        <v>0</v>
      </c>
      <c r="AK51" s="205">
        <v>0</v>
      </c>
      <c r="AL51" s="205">
        <v>0</v>
      </c>
      <c r="AM51" s="205">
        <v>0</v>
      </c>
      <c r="AN51" s="206">
        <v>0</v>
      </c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25</v>
      </c>
      <c r="C52" s="195" t="s">
        <v>268</v>
      </c>
      <c r="D52" s="196" t="s">
        <v>44</v>
      </c>
      <c r="E52" s="197" t="s">
        <v>186</v>
      </c>
      <c r="F52" s="198">
        <v>1.3047746516183982E-3</v>
      </c>
      <c r="G52" s="199" t="s">
        <v>436</v>
      </c>
      <c r="H52" s="200" t="s">
        <v>436</v>
      </c>
      <c r="I52" s="200" t="s">
        <v>436</v>
      </c>
      <c r="J52" s="201" t="s">
        <v>436</v>
      </c>
      <c r="K52" s="202" t="s">
        <v>436</v>
      </c>
      <c r="L52" s="203" t="s">
        <v>436</v>
      </c>
      <c r="M52" s="204">
        <v>0</v>
      </c>
      <c r="N52" s="205">
        <v>0</v>
      </c>
      <c r="O52" s="205">
        <v>0</v>
      </c>
      <c r="P52" s="205">
        <v>0</v>
      </c>
      <c r="Q52" s="205">
        <v>0</v>
      </c>
      <c r="R52" s="205">
        <v>0</v>
      </c>
      <c r="S52" s="206">
        <v>0</v>
      </c>
      <c r="T52" s="204">
        <v>0</v>
      </c>
      <c r="U52" s="205">
        <v>0</v>
      </c>
      <c r="V52" s="205">
        <v>0</v>
      </c>
      <c r="W52" s="205">
        <v>0</v>
      </c>
      <c r="X52" s="205">
        <v>0</v>
      </c>
      <c r="Y52" s="205">
        <v>0</v>
      </c>
      <c r="Z52" s="206">
        <v>0</v>
      </c>
      <c r="AA52" s="204">
        <v>0</v>
      </c>
      <c r="AB52" s="205">
        <v>0</v>
      </c>
      <c r="AC52" s="205">
        <v>0</v>
      </c>
      <c r="AD52" s="205">
        <v>0</v>
      </c>
      <c r="AE52" s="205">
        <v>0</v>
      </c>
      <c r="AF52" s="205">
        <v>0</v>
      </c>
      <c r="AG52" s="206">
        <v>0</v>
      </c>
      <c r="AH52" s="204">
        <v>0</v>
      </c>
      <c r="AI52" s="205">
        <v>0</v>
      </c>
      <c r="AJ52" s="205">
        <v>0</v>
      </c>
      <c r="AK52" s="205">
        <v>0</v>
      </c>
      <c r="AL52" s="205">
        <v>0</v>
      </c>
      <c r="AM52" s="205">
        <v>0</v>
      </c>
      <c r="AN52" s="206">
        <v>0</v>
      </c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25</v>
      </c>
      <c r="C53" s="195" t="s">
        <v>268</v>
      </c>
      <c r="D53" s="196" t="s">
        <v>44</v>
      </c>
      <c r="E53" s="197" t="s">
        <v>186</v>
      </c>
      <c r="F53" s="198">
        <v>2.3437813799749473E-2</v>
      </c>
      <c r="G53" s="199" t="s">
        <v>436</v>
      </c>
      <c r="H53" s="200" t="s">
        <v>436</v>
      </c>
      <c r="I53" s="200" t="s">
        <v>436</v>
      </c>
      <c r="J53" s="201" t="s">
        <v>436</v>
      </c>
      <c r="K53" s="202" t="s">
        <v>436</v>
      </c>
      <c r="L53" s="203" t="s">
        <v>436</v>
      </c>
      <c r="M53" s="204">
        <v>0</v>
      </c>
      <c r="N53" s="205">
        <v>0</v>
      </c>
      <c r="O53" s="205">
        <v>0</v>
      </c>
      <c r="P53" s="205">
        <v>0</v>
      </c>
      <c r="Q53" s="205">
        <v>0</v>
      </c>
      <c r="R53" s="205">
        <v>0</v>
      </c>
      <c r="S53" s="206">
        <v>0</v>
      </c>
      <c r="T53" s="204">
        <v>0</v>
      </c>
      <c r="U53" s="205">
        <v>0</v>
      </c>
      <c r="V53" s="205">
        <v>0</v>
      </c>
      <c r="W53" s="205">
        <v>0</v>
      </c>
      <c r="X53" s="205">
        <v>0</v>
      </c>
      <c r="Y53" s="205">
        <v>0</v>
      </c>
      <c r="Z53" s="206">
        <v>0</v>
      </c>
      <c r="AA53" s="204">
        <v>0</v>
      </c>
      <c r="AB53" s="205">
        <v>0</v>
      </c>
      <c r="AC53" s="205">
        <v>0</v>
      </c>
      <c r="AD53" s="205">
        <v>0</v>
      </c>
      <c r="AE53" s="205">
        <v>0</v>
      </c>
      <c r="AF53" s="205">
        <v>0</v>
      </c>
      <c r="AG53" s="206">
        <v>0</v>
      </c>
      <c r="AH53" s="204">
        <v>0</v>
      </c>
      <c r="AI53" s="205">
        <v>0</v>
      </c>
      <c r="AJ53" s="205">
        <v>0</v>
      </c>
      <c r="AK53" s="205">
        <v>0</v>
      </c>
      <c r="AL53" s="205">
        <v>0</v>
      </c>
      <c r="AM53" s="205">
        <v>0</v>
      </c>
      <c r="AN53" s="206">
        <v>0</v>
      </c>
      <c r="AO53" s="204">
        <v>0</v>
      </c>
      <c r="AP53" s="205">
        <v>0</v>
      </c>
      <c r="AQ53" s="205">
        <v>0</v>
      </c>
      <c r="AR53" s="205">
        <v>0</v>
      </c>
      <c r="AS53" s="205">
        <v>0</v>
      </c>
      <c r="AT53" s="205">
        <v>0</v>
      </c>
      <c r="AU53" s="206">
        <v>0</v>
      </c>
      <c r="AV53" s="204">
        <v>0</v>
      </c>
      <c r="AW53" s="205">
        <v>0</v>
      </c>
      <c r="AX53" s="205">
        <v>0</v>
      </c>
      <c r="AY53" s="205">
        <v>0</v>
      </c>
      <c r="AZ53" s="205">
        <v>0</v>
      </c>
      <c r="BA53" s="205">
        <v>0</v>
      </c>
      <c r="BB53" s="206">
        <v>0</v>
      </c>
    </row>
    <row r="54" spans="1:54" x14ac:dyDescent="0.3">
      <c r="A54" s="195" t="s">
        <v>24</v>
      </c>
      <c r="B54" s="195" t="s">
        <v>25</v>
      </c>
      <c r="C54" s="195" t="s">
        <v>268</v>
      </c>
      <c r="D54" s="196" t="s">
        <v>44</v>
      </c>
      <c r="E54" s="197" t="s">
        <v>186</v>
      </c>
      <c r="F54" s="198">
        <v>0</v>
      </c>
      <c r="G54" s="199" t="s">
        <v>436</v>
      </c>
      <c r="H54" s="200" t="s">
        <v>436</v>
      </c>
      <c r="I54" s="200" t="s">
        <v>436</v>
      </c>
      <c r="J54" s="201" t="s">
        <v>436</v>
      </c>
      <c r="K54" s="202" t="s">
        <v>436</v>
      </c>
      <c r="L54" s="203" t="s">
        <v>436</v>
      </c>
      <c r="M54" s="204">
        <v>0</v>
      </c>
      <c r="N54" s="205">
        <v>0</v>
      </c>
      <c r="O54" s="205">
        <v>0</v>
      </c>
      <c r="P54" s="205">
        <v>0</v>
      </c>
      <c r="Q54" s="205">
        <v>0</v>
      </c>
      <c r="R54" s="205">
        <v>0</v>
      </c>
      <c r="S54" s="206">
        <v>0</v>
      </c>
      <c r="T54" s="204">
        <v>0</v>
      </c>
      <c r="U54" s="205">
        <v>0</v>
      </c>
      <c r="V54" s="205">
        <v>0</v>
      </c>
      <c r="W54" s="205">
        <v>0</v>
      </c>
      <c r="X54" s="205">
        <v>0</v>
      </c>
      <c r="Y54" s="205">
        <v>0</v>
      </c>
      <c r="Z54" s="206">
        <v>0</v>
      </c>
      <c r="AA54" s="204">
        <v>0</v>
      </c>
      <c r="AB54" s="205">
        <v>0</v>
      </c>
      <c r="AC54" s="205">
        <v>0</v>
      </c>
      <c r="AD54" s="205">
        <v>0</v>
      </c>
      <c r="AE54" s="205">
        <v>0</v>
      </c>
      <c r="AF54" s="205">
        <v>0</v>
      </c>
      <c r="AG54" s="206">
        <v>0</v>
      </c>
      <c r="AH54" s="204">
        <v>0</v>
      </c>
      <c r="AI54" s="205">
        <v>0</v>
      </c>
      <c r="AJ54" s="205">
        <v>0</v>
      </c>
      <c r="AK54" s="205">
        <v>0</v>
      </c>
      <c r="AL54" s="205">
        <v>0</v>
      </c>
      <c r="AM54" s="205">
        <v>0</v>
      </c>
      <c r="AN54" s="206">
        <v>0</v>
      </c>
      <c r="AO54" s="204">
        <v>0</v>
      </c>
      <c r="AP54" s="205">
        <v>0</v>
      </c>
      <c r="AQ54" s="205">
        <v>0</v>
      </c>
      <c r="AR54" s="205">
        <v>0</v>
      </c>
      <c r="AS54" s="205">
        <v>0</v>
      </c>
      <c r="AT54" s="205">
        <v>0</v>
      </c>
      <c r="AU54" s="206">
        <v>0</v>
      </c>
      <c r="AV54" s="204">
        <v>0</v>
      </c>
      <c r="AW54" s="205">
        <v>0</v>
      </c>
      <c r="AX54" s="205">
        <v>0</v>
      </c>
      <c r="AY54" s="205">
        <v>0</v>
      </c>
      <c r="AZ54" s="205">
        <v>0</v>
      </c>
      <c r="BA54" s="205">
        <v>0</v>
      </c>
      <c r="BB54" s="206">
        <v>0</v>
      </c>
    </row>
    <row r="55" spans="1:54" x14ac:dyDescent="0.3">
      <c r="A55" s="195" t="s">
        <v>24</v>
      </c>
      <c r="B55" s="195" t="s">
        <v>25</v>
      </c>
      <c r="C55" s="195" t="s">
        <v>269</v>
      </c>
      <c r="D55" s="196" t="s">
        <v>44</v>
      </c>
      <c r="E55" s="197" t="s">
        <v>186</v>
      </c>
      <c r="F55" s="198">
        <v>0.10301160415938755</v>
      </c>
      <c r="G55" s="199" t="s">
        <v>436</v>
      </c>
      <c r="H55" s="200" t="s">
        <v>436</v>
      </c>
      <c r="I55" s="200" t="s">
        <v>436</v>
      </c>
      <c r="J55" s="201" t="s">
        <v>436</v>
      </c>
      <c r="K55" s="202" t="s">
        <v>436</v>
      </c>
      <c r="L55" s="203" t="s">
        <v>436</v>
      </c>
      <c r="M55" s="204">
        <v>0</v>
      </c>
      <c r="N55" s="205">
        <v>0</v>
      </c>
      <c r="O55" s="205">
        <v>0</v>
      </c>
      <c r="P55" s="205">
        <v>0</v>
      </c>
      <c r="Q55" s="205">
        <v>0</v>
      </c>
      <c r="R55" s="205">
        <v>0</v>
      </c>
      <c r="S55" s="206">
        <v>0</v>
      </c>
      <c r="T55" s="204">
        <v>0</v>
      </c>
      <c r="U55" s="205">
        <v>0</v>
      </c>
      <c r="V55" s="205">
        <v>0</v>
      </c>
      <c r="W55" s="205">
        <v>0</v>
      </c>
      <c r="X55" s="205">
        <v>0</v>
      </c>
      <c r="Y55" s="205">
        <v>0</v>
      </c>
      <c r="Z55" s="206">
        <v>0</v>
      </c>
      <c r="AA55" s="204">
        <v>0</v>
      </c>
      <c r="AB55" s="205">
        <v>0</v>
      </c>
      <c r="AC55" s="205">
        <v>0</v>
      </c>
      <c r="AD55" s="205">
        <v>0</v>
      </c>
      <c r="AE55" s="205">
        <v>0</v>
      </c>
      <c r="AF55" s="205">
        <v>0</v>
      </c>
      <c r="AG55" s="206">
        <v>0</v>
      </c>
      <c r="AH55" s="204">
        <v>0</v>
      </c>
      <c r="AI55" s="205">
        <v>0</v>
      </c>
      <c r="AJ55" s="205">
        <v>0</v>
      </c>
      <c r="AK55" s="205">
        <v>0</v>
      </c>
      <c r="AL55" s="205">
        <v>0</v>
      </c>
      <c r="AM55" s="205">
        <v>0</v>
      </c>
      <c r="AN55" s="206">
        <v>0</v>
      </c>
      <c r="AO55" s="204">
        <v>0</v>
      </c>
      <c r="AP55" s="205">
        <v>0</v>
      </c>
      <c r="AQ55" s="205">
        <v>0</v>
      </c>
      <c r="AR55" s="205">
        <v>0</v>
      </c>
      <c r="AS55" s="205">
        <v>0</v>
      </c>
      <c r="AT55" s="205">
        <v>0</v>
      </c>
      <c r="AU55" s="206">
        <v>0</v>
      </c>
      <c r="AV55" s="204">
        <v>0</v>
      </c>
      <c r="AW55" s="205">
        <v>0</v>
      </c>
      <c r="AX55" s="205">
        <v>0</v>
      </c>
      <c r="AY55" s="205">
        <v>0</v>
      </c>
      <c r="AZ55" s="205">
        <v>0</v>
      </c>
      <c r="BA55" s="205">
        <v>0</v>
      </c>
      <c r="BB55" s="206">
        <v>0</v>
      </c>
    </row>
    <row r="56" spans="1:54" x14ac:dyDescent="0.3">
      <c r="A56" s="195" t="s">
        <v>24</v>
      </c>
      <c r="B56" s="195" t="s">
        <v>25</v>
      </c>
      <c r="C56" s="195" t="s">
        <v>269</v>
      </c>
      <c r="D56" s="196" t="s">
        <v>44</v>
      </c>
      <c r="E56" s="197" t="s">
        <v>186</v>
      </c>
      <c r="F56" s="198">
        <v>3.9138323808972801E-2</v>
      </c>
      <c r="G56" s="199" t="s">
        <v>436</v>
      </c>
      <c r="H56" s="200" t="s">
        <v>436</v>
      </c>
      <c r="I56" s="200" t="s">
        <v>436</v>
      </c>
      <c r="J56" s="201" t="s">
        <v>436</v>
      </c>
      <c r="K56" s="202" t="s">
        <v>436</v>
      </c>
      <c r="L56" s="203" t="s">
        <v>436</v>
      </c>
      <c r="M56" s="204">
        <v>0</v>
      </c>
      <c r="N56" s="205">
        <v>0</v>
      </c>
      <c r="O56" s="205">
        <v>0</v>
      </c>
      <c r="P56" s="205">
        <v>0</v>
      </c>
      <c r="Q56" s="205">
        <v>0</v>
      </c>
      <c r="R56" s="205">
        <v>0</v>
      </c>
      <c r="S56" s="206">
        <v>0</v>
      </c>
      <c r="T56" s="204">
        <v>0</v>
      </c>
      <c r="U56" s="205">
        <v>0</v>
      </c>
      <c r="V56" s="205">
        <v>0</v>
      </c>
      <c r="W56" s="205">
        <v>0</v>
      </c>
      <c r="X56" s="205">
        <v>0</v>
      </c>
      <c r="Y56" s="205">
        <v>0</v>
      </c>
      <c r="Z56" s="206">
        <v>0</v>
      </c>
      <c r="AA56" s="204">
        <v>0</v>
      </c>
      <c r="AB56" s="205">
        <v>0</v>
      </c>
      <c r="AC56" s="205">
        <v>0</v>
      </c>
      <c r="AD56" s="205">
        <v>0</v>
      </c>
      <c r="AE56" s="205">
        <v>0</v>
      </c>
      <c r="AF56" s="205">
        <v>0</v>
      </c>
      <c r="AG56" s="206">
        <v>0</v>
      </c>
      <c r="AH56" s="204">
        <v>0</v>
      </c>
      <c r="AI56" s="205">
        <v>0</v>
      </c>
      <c r="AJ56" s="205">
        <v>0</v>
      </c>
      <c r="AK56" s="205">
        <v>0</v>
      </c>
      <c r="AL56" s="205">
        <v>0</v>
      </c>
      <c r="AM56" s="205">
        <v>0</v>
      </c>
      <c r="AN56" s="206">
        <v>0</v>
      </c>
      <c r="AO56" s="204">
        <v>0</v>
      </c>
      <c r="AP56" s="205">
        <v>0</v>
      </c>
      <c r="AQ56" s="205">
        <v>0</v>
      </c>
      <c r="AR56" s="205">
        <v>0</v>
      </c>
      <c r="AS56" s="205">
        <v>0</v>
      </c>
      <c r="AT56" s="205">
        <v>0</v>
      </c>
      <c r="AU56" s="206">
        <v>0</v>
      </c>
      <c r="AV56" s="204">
        <v>0</v>
      </c>
      <c r="AW56" s="205">
        <v>0</v>
      </c>
      <c r="AX56" s="205">
        <v>0</v>
      </c>
      <c r="AY56" s="205">
        <v>0</v>
      </c>
      <c r="AZ56" s="205">
        <v>0</v>
      </c>
      <c r="BA56" s="205">
        <v>0</v>
      </c>
      <c r="BB56" s="206">
        <v>0</v>
      </c>
    </row>
    <row r="57" spans="1:54" x14ac:dyDescent="0.3">
      <c r="A57" s="195" t="s">
        <v>24</v>
      </c>
      <c r="B57" s="195" t="s">
        <v>25</v>
      </c>
      <c r="C57" s="195" t="s">
        <v>269</v>
      </c>
      <c r="D57" s="196" t="s">
        <v>44</v>
      </c>
      <c r="E57" s="197" t="s">
        <v>186</v>
      </c>
      <c r="F57" s="198">
        <v>0.22517855662864927</v>
      </c>
      <c r="G57" s="199" t="s">
        <v>436</v>
      </c>
      <c r="H57" s="200" t="s">
        <v>436</v>
      </c>
      <c r="I57" s="200" t="s">
        <v>436</v>
      </c>
      <c r="J57" s="201" t="s">
        <v>436</v>
      </c>
      <c r="K57" s="202" t="s">
        <v>436</v>
      </c>
      <c r="L57" s="203" t="s">
        <v>436</v>
      </c>
      <c r="M57" s="204">
        <v>0</v>
      </c>
      <c r="N57" s="205">
        <v>0</v>
      </c>
      <c r="O57" s="205">
        <v>0</v>
      </c>
      <c r="P57" s="205">
        <v>0</v>
      </c>
      <c r="Q57" s="205">
        <v>0</v>
      </c>
      <c r="R57" s="205">
        <v>0</v>
      </c>
      <c r="S57" s="206">
        <v>0</v>
      </c>
      <c r="T57" s="204">
        <v>0</v>
      </c>
      <c r="U57" s="205">
        <v>0</v>
      </c>
      <c r="V57" s="205">
        <v>0</v>
      </c>
      <c r="W57" s="205">
        <v>0</v>
      </c>
      <c r="X57" s="205">
        <v>0</v>
      </c>
      <c r="Y57" s="205">
        <v>0</v>
      </c>
      <c r="Z57" s="206">
        <v>0</v>
      </c>
      <c r="AA57" s="204">
        <v>0</v>
      </c>
      <c r="AB57" s="205">
        <v>0</v>
      </c>
      <c r="AC57" s="205">
        <v>0</v>
      </c>
      <c r="AD57" s="205">
        <v>0</v>
      </c>
      <c r="AE57" s="205">
        <v>0</v>
      </c>
      <c r="AF57" s="205">
        <v>0</v>
      </c>
      <c r="AG57" s="206">
        <v>0</v>
      </c>
      <c r="AH57" s="204">
        <v>0</v>
      </c>
      <c r="AI57" s="205">
        <v>0</v>
      </c>
      <c r="AJ57" s="205">
        <v>0</v>
      </c>
      <c r="AK57" s="205">
        <v>0</v>
      </c>
      <c r="AL57" s="205">
        <v>0</v>
      </c>
      <c r="AM57" s="205">
        <v>0</v>
      </c>
      <c r="AN57" s="206">
        <v>0</v>
      </c>
      <c r="AO57" s="204">
        <v>0</v>
      </c>
      <c r="AP57" s="205">
        <v>0</v>
      </c>
      <c r="AQ57" s="205">
        <v>0</v>
      </c>
      <c r="AR57" s="205">
        <v>0</v>
      </c>
      <c r="AS57" s="205">
        <v>0</v>
      </c>
      <c r="AT57" s="205">
        <v>0</v>
      </c>
      <c r="AU57" s="206">
        <v>0</v>
      </c>
      <c r="AV57" s="204">
        <v>0</v>
      </c>
      <c r="AW57" s="205">
        <v>0</v>
      </c>
      <c r="AX57" s="205">
        <v>0</v>
      </c>
      <c r="AY57" s="205">
        <v>0</v>
      </c>
      <c r="AZ57" s="205">
        <v>0</v>
      </c>
      <c r="BA57" s="205">
        <v>0</v>
      </c>
      <c r="BB57" s="206">
        <v>0</v>
      </c>
    </row>
    <row r="58" spans="1:54" x14ac:dyDescent="0.3">
      <c r="A58" s="195" t="s">
        <v>24</v>
      </c>
      <c r="B58" s="195" t="s">
        <v>25</v>
      </c>
      <c r="C58" s="195" t="s">
        <v>269</v>
      </c>
      <c r="D58" s="196" t="s">
        <v>44</v>
      </c>
      <c r="E58" s="197" t="s">
        <v>186</v>
      </c>
      <c r="F58" s="198">
        <v>3.4809516536886083E-2</v>
      </c>
      <c r="G58" s="199" t="s">
        <v>436</v>
      </c>
      <c r="H58" s="200" t="s">
        <v>436</v>
      </c>
      <c r="I58" s="200" t="s">
        <v>436</v>
      </c>
      <c r="J58" s="201" t="s">
        <v>436</v>
      </c>
      <c r="K58" s="202" t="s">
        <v>436</v>
      </c>
      <c r="L58" s="203" t="s">
        <v>436</v>
      </c>
      <c r="M58" s="204">
        <v>0</v>
      </c>
      <c r="N58" s="205">
        <v>0</v>
      </c>
      <c r="O58" s="205">
        <v>0</v>
      </c>
      <c r="P58" s="205">
        <v>0</v>
      </c>
      <c r="Q58" s="205">
        <v>0</v>
      </c>
      <c r="R58" s="205">
        <v>0</v>
      </c>
      <c r="S58" s="206">
        <v>0</v>
      </c>
      <c r="T58" s="204">
        <v>0</v>
      </c>
      <c r="U58" s="205">
        <v>0</v>
      </c>
      <c r="V58" s="205">
        <v>0</v>
      </c>
      <c r="W58" s="205">
        <v>0</v>
      </c>
      <c r="X58" s="205">
        <v>0</v>
      </c>
      <c r="Y58" s="205">
        <v>0</v>
      </c>
      <c r="Z58" s="206">
        <v>0</v>
      </c>
      <c r="AA58" s="204">
        <v>0</v>
      </c>
      <c r="AB58" s="205">
        <v>0</v>
      </c>
      <c r="AC58" s="205">
        <v>0</v>
      </c>
      <c r="AD58" s="205">
        <v>0</v>
      </c>
      <c r="AE58" s="205">
        <v>0</v>
      </c>
      <c r="AF58" s="205">
        <v>0</v>
      </c>
      <c r="AG58" s="206">
        <v>0</v>
      </c>
      <c r="AH58" s="204">
        <v>0</v>
      </c>
      <c r="AI58" s="205">
        <v>0</v>
      </c>
      <c r="AJ58" s="205">
        <v>0</v>
      </c>
      <c r="AK58" s="205">
        <v>0</v>
      </c>
      <c r="AL58" s="205">
        <v>0</v>
      </c>
      <c r="AM58" s="205">
        <v>0</v>
      </c>
      <c r="AN58" s="206">
        <v>0</v>
      </c>
      <c r="AO58" s="204">
        <v>0</v>
      </c>
      <c r="AP58" s="205">
        <v>0</v>
      </c>
      <c r="AQ58" s="205">
        <v>0</v>
      </c>
      <c r="AR58" s="205">
        <v>0</v>
      </c>
      <c r="AS58" s="205">
        <v>0</v>
      </c>
      <c r="AT58" s="205">
        <v>0</v>
      </c>
      <c r="AU58" s="206">
        <v>0</v>
      </c>
      <c r="AV58" s="204">
        <v>0</v>
      </c>
      <c r="AW58" s="205">
        <v>0</v>
      </c>
      <c r="AX58" s="205">
        <v>0</v>
      </c>
      <c r="AY58" s="205">
        <v>0</v>
      </c>
      <c r="AZ58" s="205">
        <v>0</v>
      </c>
      <c r="BA58" s="205">
        <v>0</v>
      </c>
      <c r="BB58" s="206">
        <v>0</v>
      </c>
    </row>
    <row r="59" spans="1:54" x14ac:dyDescent="0.3">
      <c r="A59" s="195" t="s">
        <v>24</v>
      </c>
      <c r="B59" s="195" t="s">
        <v>25</v>
      </c>
      <c r="C59" s="195" t="s">
        <v>269</v>
      </c>
      <c r="D59" s="196" t="s">
        <v>44</v>
      </c>
      <c r="E59" s="197" t="s">
        <v>186</v>
      </c>
      <c r="F59" s="198">
        <v>0</v>
      </c>
      <c r="G59" s="199" t="s">
        <v>436</v>
      </c>
      <c r="H59" s="200" t="s">
        <v>436</v>
      </c>
      <c r="I59" s="200" t="s">
        <v>436</v>
      </c>
      <c r="J59" s="201" t="s">
        <v>436</v>
      </c>
      <c r="K59" s="202" t="s">
        <v>436</v>
      </c>
      <c r="L59" s="203" t="s">
        <v>436</v>
      </c>
      <c r="M59" s="204">
        <v>0</v>
      </c>
      <c r="N59" s="205">
        <v>0</v>
      </c>
      <c r="O59" s="205">
        <v>0</v>
      </c>
      <c r="P59" s="205">
        <v>0</v>
      </c>
      <c r="Q59" s="205">
        <v>0</v>
      </c>
      <c r="R59" s="205">
        <v>0</v>
      </c>
      <c r="S59" s="206">
        <v>0</v>
      </c>
      <c r="T59" s="204">
        <v>0</v>
      </c>
      <c r="U59" s="205">
        <v>0</v>
      </c>
      <c r="V59" s="205">
        <v>0</v>
      </c>
      <c r="W59" s="205">
        <v>0</v>
      </c>
      <c r="X59" s="205">
        <v>0</v>
      </c>
      <c r="Y59" s="205">
        <v>0</v>
      </c>
      <c r="Z59" s="206">
        <v>0</v>
      </c>
      <c r="AA59" s="204">
        <v>0</v>
      </c>
      <c r="AB59" s="205">
        <v>0</v>
      </c>
      <c r="AC59" s="205">
        <v>0</v>
      </c>
      <c r="AD59" s="205">
        <v>0</v>
      </c>
      <c r="AE59" s="205">
        <v>0</v>
      </c>
      <c r="AF59" s="205">
        <v>0</v>
      </c>
      <c r="AG59" s="206">
        <v>0</v>
      </c>
      <c r="AH59" s="204">
        <v>0</v>
      </c>
      <c r="AI59" s="205">
        <v>0</v>
      </c>
      <c r="AJ59" s="205">
        <v>0</v>
      </c>
      <c r="AK59" s="205">
        <v>0</v>
      </c>
      <c r="AL59" s="205">
        <v>0</v>
      </c>
      <c r="AM59" s="205">
        <v>0</v>
      </c>
      <c r="AN59" s="206">
        <v>0</v>
      </c>
      <c r="AO59" s="204">
        <v>0</v>
      </c>
      <c r="AP59" s="205">
        <v>0</v>
      </c>
      <c r="AQ59" s="205">
        <v>0</v>
      </c>
      <c r="AR59" s="205">
        <v>0</v>
      </c>
      <c r="AS59" s="205">
        <v>0</v>
      </c>
      <c r="AT59" s="205">
        <v>0</v>
      </c>
      <c r="AU59" s="206">
        <v>0</v>
      </c>
      <c r="AV59" s="204">
        <v>0</v>
      </c>
      <c r="AW59" s="205">
        <v>0</v>
      </c>
      <c r="AX59" s="205">
        <v>0</v>
      </c>
      <c r="AY59" s="205">
        <v>0</v>
      </c>
      <c r="AZ59" s="205">
        <v>0</v>
      </c>
      <c r="BA59" s="205">
        <v>0</v>
      </c>
      <c r="BB59" s="206">
        <v>0</v>
      </c>
    </row>
    <row r="60" spans="1:54" x14ac:dyDescent="0.3">
      <c r="A60" s="195" t="s">
        <v>24</v>
      </c>
      <c r="B60" s="195" t="s">
        <v>25</v>
      </c>
      <c r="C60" s="195" t="s">
        <v>269</v>
      </c>
      <c r="D60" s="196" t="s">
        <v>44</v>
      </c>
      <c r="E60" s="197" t="s">
        <v>186</v>
      </c>
      <c r="F60" s="198">
        <v>0.67702609434040384</v>
      </c>
      <c r="G60" s="199" t="s">
        <v>436</v>
      </c>
      <c r="H60" s="200" t="s">
        <v>436</v>
      </c>
      <c r="I60" s="200" t="s">
        <v>436</v>
      </c>
      <c r="J60" s="201" t="s">
        <v>436</v>
      </c>
      <c r="K60" s="202" t="s">
        <v>436</v>
      </c>
      <c r="L60" s="203" t="s">
        <v>436</v>
      </c>
      <c r="M60" s="204">
        <v>0</v>
      </c>
      <c r="N60" s="205">
        <v>0</v>
      </c>
      <c r="O60" s="205">
        <v>0</v>
      </c>
      <c r="P60" s="205">
        <v>0</v>
      </c>
      <c r="Q60" s="205">
        <v>0</v>
      </c>
      <c r="R60" s="205">
        <v>0</v>
      </c>
      <c r="S60" s="206">
        <v>0</v>
      </c>
      <c r="T60" s="204">
        <v>0</v>
      </c>
      <c r="U60" s="205">
        <v>0</v>
      </c>
      <c r="V60" s="205">
        <v>0</v>
      </c>
      <c r="W60" s="205">
        <v>0</v>
      </c>
      <c r="X60" s="205">
        <v>0</v>
      </c>
      <c r="Y60" s="205">
        <v>0</v>
      </c>
      <c r="Z60" s="206">
        <v>0</v>
      </c>
      <c r="AA60" s="204">
        <v>0</v>
      </c>
      <c r="AB60" s="205">
        <v>0</v>
      </c>
      <c r="AC60" s="205">
        <v>0</v>
      </c>
      <c r="AD60" s="205">
        <v>0</v>
      </c>
      <c r="AE60" s="205">
        <v>0</v>
      </c>
      <c r="AF60" s="205">
        <v>0</v>
      </c>
      <c r="AG60" s="206">
        <v>0</v>
      </c>
      <c r="AH60" s="204">
        <v>0</v>
      </c>
      <c r="AI60" s="205">
        <v>0</v>
      </c>
      <c r="AJ60" s="205">
        <v>0</v>
      </c>
      <c r="AK60" s="205">
        <v>0</v>
      </c>
      <c r="AL60" s="205">
        <v>0</v>
      </c>
      <c r="AM60" s="205">
        <v>0</v>
      </c>
      <c r="AN60" s="206">
        <v>0</v>
      </c>
      <c r="AO60" s="204">
        <v>0</v>
      </c>
      <c r="AP60" s="205">
        <v>0</v>
      </c>
      <c r="AQ60" s="205">
        <v>0</v>
      </c>
      <c r="AR60" s="205">
        <v>0</v>
      </c>
      <c r="AS60" s="205">
        <v>0</v>
      </c>
      <c r="AT60" s="205">
        <v>0</v>
      </c>
      <c r="AU60" s="206">
        <v>0</v>
      </c>
      <c r="AV60" s="204">
        <v>0</v>
      </c>
      <c r="AW60" s="205">
        <v>0</v>
      </c>
      <c r="AX60" s="205">
        <v>0</v>
      </c>
      <c r="AY60" s="205">
        <v>0</v>
      </c>
      <c r="AZ60" s="205">
        <v>0</v>
      </c>
      <c r="BA60" s="205">
        <v>0</v>
      </c>
      <c r="BB60" s="206">
        <v>0</v>
      </c>
    </row>
    <row r="61" spans="1:54" x14ac:dyDescent="0.3">
      <c r="A61" s="195" t="s">
        <v>24</v>
      </c>
      <c r="B61" s="195" t="s">
        <v>25</v>
      </c>
      <c r="C61" s="195" t="s">
        <v>270</v>
      </c>
      <c r="D61" s="196" t="s">
        <v>44</v>
      </c>
      <c r="E61" s="197" t="s">
        <v>186</v>
      </c>
      <c r="F61" s="198">
        <v>0</v>
      </c>
      <c r="G61" s="199" t="s">
        <v>436</v>
      </c>
      <c r="H61" s="200" t="s">
        <v>436</v>
      </c>
      <c r="I61" s="200" t="s">
        <v>436</v>
      </c>
      <c r="J61" s="201" t="s">
        <v>436</v>
      </c>
      <c r="K61" s="202" t="s">
        <v>436</v>
      </c>
      <c r="L61" s="203" t="s">
        <v>436</v>
      </c>
      <c r="M61" s="204">
        <v>0</v>
      </c>
      <c r="N61" s="205">
        <v>0</v>
      </c>
      <c r="O61" s="205">
        <v>0</v>
      </c>
      <c r="P61" s="205">
        <v>0</v>
      </c>
      <c r="Q61" s="205">
        <v>0</v>
      </c>
      <c r="R61" s="205">
        <v>0</v>
      </c>
      <c r="S61" s="206">
        <v>0</v>
      </c>
      <c r="T61" s="204">
        <v>0</v>
      </c>
      <c r="U61" s="205">
        <v>0</v>
      </c>
      <c r="V61" s="205">
        <v>0</v>
      </c>
      <c r="W61" s="205">
        <v>0</v>
      </c>
      <c r="X61" s="205">
        <v>0</v>
      </c>
      <c r="Y61" s="205">
        <v>0</v>
      </c>
      <c r="Z61" s="206">
        <v>0</v>
      </c>
      <c r="AA61" s="204">
        <v>0</v>
      </c>
      <c r="AB61" s="205">
        <v>0</v>
      </c>
      <c r="AC61" s="205">
        <v>0</v>
      </c>
      <c r="AD61" s="205">
        <v>0</v>
      </c>
      <c r="AE61" s="205">
        <v>0</v>
      </c>
      <c r="AF61" s="205">
        <v>0</v>
      </c>
      <c r="AG61" s="206">
        <v>0</v>
      </c>
      <c r="AH61" s="204">
        <v>0</v>
      </c>
      <c r="AI61" s="205">
        <v>0</v>
      </c>
      <c r="AJ61" s="205">
        <v>0</v>
      </c>
      <c r="AK61" s="205">
        <v>0</v>
      </c>
      <c r="AL61" s="205">
        <v>0</v>
      </c>
      <c r="AM61" s="205">
        <v>0</v>
      </c>
      <c r="AN61" s="206">
        <v>0</v>
      </c>
      <c r="AO61" s="204">
        <v>0</v>
      </c>
      <c r="AP61" s="205">
        <v>0</v>
      </c>
      <c r="AQ61" s="205">
        <v>0</v>
      </c>
      <c r="AR61" s="205">
        <v>0</v>
      </c>
      <c r="AS61" s="205">
        <v>0</v>
      </c>
      <c r="AT61" s="205">
        <v>0</v>
      </c>
      <c r="AU61" s="206">
        <v>0</v>
      </c>
      <c r="AV61" s="204">
        <v>0</v>
      </c>
      <c r="AW61" s="205">
        <v>0</v>
      </c>
      <c r="AX61" s="205">
        <v>0</v>
      </c>
      <c r="AY61" s="205">
        <v>0</v>
      </c>
      <c r="AZ61" s="205">
        <v>0</v>
      </c>
      <c r="BA61" s="205">
        <v>0</v>
      </c>
      <c r="BB61" s="206">
        <v>0</v>
      </c>
    </row>
    <row r="62" spans="1:54" x14ac:dyDescent="0.3">
      <c r="A62" s="195" t="s">
        <v>24</v>
      </c>
      <c r="B62" s="195" t="s">
        <v>25</v>
      </c>
      <c r="C62" s="195" t="s">
        <v>271</v>
      </c>
      <c r="D62" s="196" t="s">
        <v>44</v>
      </c>
      <c r="E62" s="197" t="s">
        <v>186</v>
      </c>
      <c r="F62" s="198">
        <v>0.67599263319102898</v>
      </c>
      <c r="G62" s="199" t="s">
        <v>436</v>
      </c>
      <c r="H62" s="200" t="s">
        <v>436</v>
      </c>
      <c r="I62" s="200" t="s">
        <v>436</v>
      </c>
      <c r="J62" s="201" t="s">
        <v>436</v>
      </c>
      <c r="K62" s="202" t="s">
        <v>436</v>
      </c>
      <c r="L62" s="203" t="s">
        <v>436</v>
      </c>
      <c r="M62" s="204">
        <v>0</v>
      </c>
      <c r="N62" s="205">
        <v>0</v>
      </c>
      <c r="O62" s="205">
        <v>0</v>
      </c>
      <c r="P62" s="205">
        <v>0</v>
      </c>
      <c r="Q62" s="205">
        <v>0</v>
      </c>
      <c r="R62" s="205">
        <v>0</v>
      </c>
      <c r="S62" s="206">
        <v>0</v>
      </c>
      <c r="T62" s="204">
        <v>0</v>
      </c>
      <c r="U62" s="205">
        <v>0</v>
      </c>
      <c r="V62" s="205">
        <v>0</v>
      </c>
      <c r="W62" s="205">
        <v>0</v>
      </c>
      <c r="X62" s="205">
        <v>0</v>
      </c>
      <c r="Y62" s="205">
        <v>0</v>
      </c>
      <c r="Z62" s="206">
        <v>0</v>
      </c>
      <c r="AA62" s="204">
        <v>0</v>
      </c>
      <c r="AB62" s="205">
        <v>0</v>
      </c>
      <c r="AC62" s="205">
        <v>0</v>
      </c>
      <c r="AD62" s="205">
        <v>0</v>
      </c>
      <c r="AE62" s="205">
        <v>0</v>
      </c>
      <c r="AF62" s="205">
        <v>0</v>
      </c>
      <c r="AG62" s="206">
        <v>0</v>
      </c>
      <c r="AH62" s="204">
        <v>0</v>
      </c>
      <c r="AI62" s="205">
        <v>0</v>
      </c>
      <c r="AJ62" s="205">
        <v>0</v>
      </c>
      <c r="AK62" s="205">
        <v>0</v>
      </c>
      <c r="AL62" s="205">
        <v>0</v>
      </c>
      <c r="AM62" s="205">
        <v>0</v>
      </c>
      <c r="AN62" s="206">
        <v>0</v>
      </c>
      <c r="AO62" s="204">
        <v>0</v>
      </c>
      <c r="AP62" s="205">
        <v>0</v>
      </c>
      <c r="AQ62" s="205">
        <v>0</v>
      </c>
      <c r="AR62" s="205">
        <v>0</v>
      </c>
      <c r="AS62" s="205">
        <v>0</v>
      </c>
      <c r="AT62" s="205">
        <v>0</v>
      </c>
      <c r="AU62" s="206">
        <v>0</v>
      </c>
      <c r="AV62" s="204">
        <v>0</v>
      </c>
      <c r="AW62" s="205">
        <v>0</v>
      </c>
      <c r="AX62" s="205">
        <v>0</v>
      </c>
      <c r="AY62" s="205">
        <v>0</v>
      </c>
      <c r="AZ62" s="205">
        <v>0</v>
      </c>
      <c r="BA62" s="205">
        <v>0</v>
      </c>
      <c r="BB62" s="206">
        <v>0</v>
      </c>
    </row>
    <row r="63" spans="1:54" x14ac:dyDescent="0.3">
      <c r="A63" s="195" t="s">
        <v>24</v>
      </c>
      <c r="B63" s="195" t="s">
        <v>25</v>
      </c>
      <c r="C63" s="195" t="s">
        <v>272</v>
      </c>
      <c r="D63" s="196" t="s">
        <v>44</v>
      </c>
      <c r="E63" s="197" t="s">
        <v>186</v>
      </c>
      <c r="F63" s="198">
        <v>0.12404299680908125</v>
      </c>
      <c r="G63" s="199" t="s">
        <v>436</v>
      </c>
      <c r="H63" s="200" t="s">
        <v>436</v>
      </c>
      <c r="I63" s="200" t="s">
        <v>436</v>
      </c>
      <c r="J63" s="201" t="s">
        <v>436</v>
      </c>
      <c r="K63" s="202" t="s">
        <v>436</v>
      </c>
      <c r="L63" s="203" t="s">
        <v>436</v>
      </c>
      <c r="M63" s="204">
        <v>0</v>
      </c>
      <c r="N63" s="205">
        <v>0</v>
      </c>
      <c r="O63" s="205">
        <v>0</v>
      </c>
      <c r="P63" s="205">
        <v>0</v>
      </c>
      <c r="Q63" s="205">
        <v>0</v>
      </c>
      <c r="R63" s="205">
        <v>0</v>
      </c>
      <c r="S63" s="206">
        <v>0</v>
      </c>
      <c r="T63" s="204">
        <v>0</v>
      </c>
      <c r="U63" s="205">
        <v>0</v>
      </c>
      <c r="V63" s="205">
        <v>0</v>
      </c>
      <c r="W63" s="205">
        <v>0</v>
      </c>
      <c r="X63" s="205">
        <v>0</v>
      </c>
      <c r="Y63" s="205">
        <v>0</v>
      </c>
      <c r="Z63" s="206">
        <v>0</v>
      </c>
      <c r="AA63" s="204">
        <v>0</v>
      </c>
      <c r="AB63" s="205">
        <v>0</v>
      </c>
      <c r="AC63" s="205">
        <v>0</v>
      </c>
      <c r="AD63" s="205">
        <v>0</v>
      </c>
      <c r="AE63" s="205">
        <v>0</v>
      </c>
      <c r="AF63" s="205">
        <v>0</v>
      </c>
      <c r="AG63" s="206">
        <v>0</v>
      </c>
      <c r="AH63" s="204">
        <v>0</v>
      </c>
      <c r="AI63" s="205">
        <v>0</v>
      </c>
      <c r="AJ63" s="205">
        <v>0</v>
      </c>
      <c r="AK63" s="205">
        <v>0</v>
      </c>
      <c r="AL63" s="205">
        <v>0</v>
      </c>
      <c r="AM63" s="205">
        <v>0</v>
      </c>
      <c r="AN63" s="206">
        <v>0</v>
      </c>
      <c r="AO63" s="204">
        <v>0</v>
      </c>
      <c r="AP63" s="205">
        <v>0</v>
      </c>
      <c r="AQ63" s="205">
        <v>0</v>
      </c>
      <c r="AR63" s="205">
        <v>0</v>
      </c>
      <c r="AS63" s="205">
        <v>0</v>
      </c>
      <c r="AT63" s="205">
        <v>0</v>
      </c>
      <c r="AU63" s="206">
        <v>0</v>
      </c>
      <c r="AV63" s="204">
        <v>0</v>
      </c>
      <c r="AW63" s="205">
        <v>0</v>
      </c>
      <c r="AX63" s="205">
        <v>0</v>
      </c>
      <c r="AY63" s="205">
        <v>0</v>
      </c>
      <c r="AZ63" s="205">
        <v>0</v>
      </c>
      <c r="BA63" s="205">
        <v>0</v>
      </c>
      <c r="BB63" s="206">
        <v>0</v>
      </c>
    </row>
    <row r="64" spans="1:54" x14ac:dyDescent="0.3">
      <c r="A64" s="195" t="s">
        <v>24</v>
      </c>
      <c r="B64" s="195" t="s">
        <v>25</v>
      </c>
      <c r="C64" s="195" t="s">
        <v>273</v>
      </c>
      <c r="D64" s="196" t="s">
        <v>44</v>
      </c>
      <c r="E64" s="197" t="s">
        <v>186</v>
      </c>
      <c r="F64" s="198">
        <v>0.15748498874880956</v>
      </c>
      <c r="G64" s="199" t="s">
        <v>436</v>
      </c>
      <c r="H64" s="200" t="s">
        <v>436</v>
      </c>
      <c r="I64" s="200" t="s">
        <v>436</v>
      </c>
      <c r="J64" s="201" t="s">
        <v>436</v>
      </c>
      <c r="K64" s="202" t="s">
        <v>436</v>
      </c>
      <c r="L64" s="203" t="s">
        <v>436</v>
      </c>
      <c r="M64" s="204">
        <v>0</v>
      </c>
      <c r="N64" s="205">
        <v>0</v>
      </c>
      <c r="O64" s="205">
        <v>0</v>
      </c>
      <c r="P64" s="205">
        <v>0</v>
      </c>
      <c r="Q64" s="205">
        <v>0</v>
      </c>
      <c r="R64" s="205">
        <v>0</v>
      </c>
      <c r="S64" s="206">
        <v>0</v>
      </c>
      <c r="T64" s="204">
        <v>0</v>
      </c>
      <c r="U64" s="205">
        <v>0</v>
      </c>
      <c r="V64" s="205">
        <v>0</v>
      </c>
      <c r="W64" s="205">
        <v>0</v>
      </c>
      <c r="X64" s="205">
        <v>0</v>
      </c>
      <c r="Y64" s="205">
        <v>0</v>
      </c>
      <c r="Z64" s="206">
        <v>0</v>
      </c>
      <c r="AA64" s="204">
        <v>0</v>
      </c>
      <c r="AB64" s="205">
        <v>0</v>
      </c>
      <c r="AC64" s="205">
        <v>0</v>
      </c>
      <c r="AD64" s="205">
        <v>0</v>
      </c>
      <c r="AE64" s="205">
        <v>0</v>
      </c>
      <c r="AF64" s="205">
        <v>0</v>
      </c>
      <c r="AG64" s="206">
        <v>0</v>
      </c>
      <c r="AH64" s="204">
        <v>0</v>
      </c>
      <c r="AI64" s="205">
        <v>0</v>
      </c>
      <c r="AJ64" s="205">
        <v>0</v>
      </c>
      <c r="AK64" s="205">
        <v>0</v>
      </c>
      <c r="AL64" s="205">
        <v>0</v>
      </c>
      <c r="AM64" s="205">
        <v>0</v>
      </c>
      <c r="AN64" s="206">
        <v>0</v>
      </c>
      <c r="AO64" s="204">
        <v>0</v>
      </c>
      <c r="AP64" s="205">
        <v>0</v>
      </c>
      <c r="AQ64" s="205">
        <v>0</v>
      </c>
      <c r="AR64" s="205">
        <v>0</v>
      </c>
      <c r="AS64" s="205">
        <v>0</v>
      </c>
      <c r="AT64" s="205">
        <v>0</v>
      </c>
      <c r="AU64" s="206">
        <v>0</v>
      </c>
      <c r="AV64" s="204">
        <v>0</v>
      </c>
      <c r="AW64" s="205">
        <v>0</v>
      </c>
      <c r="AX64" s="205">
        <v>0</v>
      </c>
      <c r="AY64" s="205">
        <v>0</v>
      </c>
      <c r="AZ64" s="205">
        <v>0</v>
      </c>
      <c r="BA64" s="205">
        <v>0</v>
      </c>
      <c r="BB64" s="206">
        <v>0</v>
      </c>
    </row>
    <row r="65" spans="1:54" x14ac:dyDescent="0.3">
      <c r="A65" s="195" t="s">
        <v>24</v>
      </c>
      <c r="B65" s="195" t="s">
        <v>25</v>
      </c>
      <c r="C65" s="195" t="s">
        <v>274</v>
      </c>
      <c r="D65" s="196" t="s">
        <v>44</v>
      </c>
      <c r="E65" s="197" t="s">
        <v>186</v>
      </c>
      <c r="F65" s="198">
        <v>0.20706910933995967</v>
      </c>
      <c r="G65" s="199" t="s">
        <v>436</v>
      </c>
      <c r="H65" s="200" t="s">
        <v>436</v>
      </c>
      <c r="I65" s="200" t="s">
        <v>436</v>
      </c>
      <c r="J65" s="201" t="s">
        <v>436</v>
      </c>
      <c r="K65" s="202" t="s">
        <v>436</v>
      </c>
      <c r="L65" s="203" t="s">
        <v>436</v>
      </c>
      <c r="M65" s="204">
        <v>0</v>
      </c>
      <c r="N65" s="205">
        <v>0</v>
      </c>
      <c r="O65" s="205">
        <v>0</v>
      </c>
      <c r="P65" s="205">
        <v>0</v>
      </c>
      <c r="Q65" s="205">
        <v>0</v>
      </c>
      <c r="R65" s="205">
        <v>0</v>
      </c>
      <c r="S65" s="206">
        <v>0</v>
      </c>
      <c r="T65" s="204">
        <v>0</v>
      </c>
      <c r="U65" s="205">
        <v>0</v>
      </c>
      <c r="V65" s="205">
        <v>0</v>
      </c>
      <c r="W65" s="205">
        <v>0</v>
      </c>
      <c r="X65" s="205">
        <v>0</v>
      </c>
      <c r="Y65" s="205">
        <v>0</v>
      </c>
      <c r="Z65" s="206">
        <v>0</v>
      </c>
      <c r="AA65" s="204">
        <v>0</v>
      </c>
      <c r="AB65" s="205">
        <v>0</v>
      </c>
      <c r="AC65" s="205">
        <v>0</v>
      </c>
      <c r="AD65" s="205">
        <v>0</v>
      </c>
      <c r="AE65" s="205">
        <v>0</v>
      </c>
      <c r="AF65" s="205">
        <v>0</v>
      </c>
      <c r="AG65" s="206">
        <v>0</v>
      </c>
      <c r="AH65" s="204">
        <v>0</v>
      </c>
      <c r="AI65" s="205">
        <v>0</v>
      </c>
      <c r="AJ65" s="205">
        <v>0</v>
      </c>
      <c r="AK65" s="205">
        <v>0</v>
      </c>
      <c r="AL65" s="205">
        <v>0</v>
      </c>
      <c r="AM65" s="205">
        <v>0</v>
      </c>
      <c r="AN65" s="206">
        <v>0</v>
      </c>
      <c r="AO65" s="204">
        <v>0</v>
      </c>
      <c r="AP65" s="205">
        <v>0</v>
      </c>
      <c r="AQ65" s="205">
        <v>0</v>
      </c>
      <c r="AR65" s="205">
        <v>0</v>
      </c>
      <c r="AS65" s="205">
        <v>0</v>
      </c>
      <c r="AT65" s="205">
        <v>0</v>
      </c>
      <c r="AU65" s="206">
        <v>0</v>
      </c>
      <c r="AV65" s="204">
        <v>0</v>
      </c>
      <c r="AW65" s="205">
        <v>0</v>
      </c>
      <c r="AX65" s="205">
        <v>0</v>
      </c>
      <c r="AY65" s="205">
        <v>0</v>
      </c>
      <c r="AZ65" s="205">
        <v>0</v>
      </c>
      <c r="BA65" s="205">
        <v>0</v>
      </c>
      <c r="BB65" s="206">
        <v>0</v>
      </c>
    </row>
    <row r="66" spans="1:54" x14ac:dyDescent="0.3">
      <c r="A66" s="195" t="s">
        <v>24</v>
      </c>
      <c r="B66" s="195" t="s">
        <v>25</v>
      </c>
      <c r="C66" s="195" t="s">
        <v>275</v>
      </c>
      <c r="D66" s="196" t="s">
        <v>44</v>
      </c>
      <c r="E66" s="197" t="s">
        <v>186</v>
      </c>
      <c r="F66" s="198">
        <v>2.3154692737695169E-4</v>
      </c>
      <c r="G66" s="199" t="s">
        <v>436</v>
      </c>
      <c r="H66" s="200" t="s">
        <v>436</v>
      </c>
      <c r="I66" s="200" t="s">
        <v>436</v>
      </c>
      <c r="J66" s="201" t="s">
        <v>436</v>
      </c>
      <c r="K66" s="202" t="s">
        <v>436</v>
      </c>
      <c r="L66" s="203" t="s">
        <v>436</v>
      </c>
      <c r="M66" s="204">
        <v>0</v>
      </c>
      <c r="N66" s="205">
        <v>0</v>
      </c>
      <c r="O66" s="205">
        <v>0</v>
      </c>
      <c r="P66" s="205">
        <v>0</v>
      </c>
      <c r="Q66" s="205">
        <v>0</v>
      </c>
      <c r="R66" s="205">
        <v>0</v>
      </c>
      <c r="S66" s="206">
        <v>0</v>
      </c>
      <c r="T66" s="204">
        <v>0</v>
      </c>
      <c r="U66" s="205">
        <v>0</v>
      </c>
      <c r="V66" s="205">
        <v>0</v>
      </c>
      <c r="W66" s="205">
        <v>0</v>
      </c>
      <c r="X66" s="205">
        <v>0</v>
      </c>
      <c r="Y66" s="205">
        <v>0</v>
      </c>
      <c r="Z66" s="206">
        <v>0</v>
      </c>
      <c r="AA66" s="204">
        <v>0</v>
      </c>
      <c r="AB66" s="205">
        <v>0</v>
      </c>
      <c r="AC66" s="205">
        <v>0</v>
      </c>
      <c r="AD66" s="205">
        <v>0</v>
      </c>
      <c r="AE66" s="205">
        <v>0</v>
      </c>
      <c r="AF66" s="205">
        <v>0</v>
      </c>
      <c r="AG66" s="206">
        <v>0</v>
      </c>
      <c r="AH66" s="204">
        <v>0</v>
      </c>
      <c r="AI66" s="205">
        <v>0</v>
      </c>
      <c r="AJ66" s="205">
        <v>0</v>
      </c>
      <c r="AK66" s="205">
        <v>0</v>
      </c>
      <c r="AL66" s="205">
        <v>0</v>
      </c>
      <c r="AM66" s="205">
        <v>0</v>
      </c>
      <c r="AN66" s="206">
        <v>0</v>
      </c>
      <c r="AO66" s="204">
        <v>0</v>
      </c>
      <c r="AP66" s="205">
        <v>0</v>
      </c>
      <c r="AQ66" s="205">
        <v>0</v>
      </c>
      <c r="AR66" s="205">
        <v>0</v>
      </c>
      <c r="AS66" s="205">
        <v>0</v>
      </c>
      <c r="AT66" s="205">
        <v>0</v>
      </c>
      <c r="AU66" s="206">
        <v>0</v>
      </c>
      <c r="AV66" s="204">
        <v>0</v>
      </c>
      <c r="AW66" s="205">
        <v>0</v>
      </c>
      <c r="AX66" s="205">
        <v>0</v>
      </c>
      <c r="AY66" s="205">
        <v>0</v>
      </c>
      <c r="AZ66" s="205">
        <v>0</v>
      </c>
      <c r="BA66" s="205">
        <v>0</v>
      </c>
      <c r="BB66" s="206">
        <v>0</v>
      </c>
    </row>
    <row r="67" spans="1:54" x14ac:dyDescent="0.3">
      <c r="A67" s="195" t="s">
        <v>24</v>
      </c>
      <c r="B67" s="195" t="s">
        <v>25</v>
      </c>
      <c r="C67" s="195" t="s">
        <v>276</v>
      </c>
      <c r="D67" s="196" t="s">
        <v>44</v>
      </c>
      <c r="E67" s="197" t="s">
        <v>186</v>
      </c>
      <c r="F67" s="198">
        <v>5.6783965075101653E-2</v>
      </c>
      <c r="G67" s="199" t="s">
        <v>436</v>
      </c>
      <c r="H67" s="200" t="s">
        <v>436</v>
      </c>
      <c r="I67" s="200" t="s">
        <v>436</v>
      </c>
      <c r="J67" s="201" t="s">
        <v>436</v>
      </c>
      <c r="K67" s="202" t="s">
        <v>436</v>
      </c>
      <c r="L67" s="203" t="s">
        <v>436</v>
      </c>
      <c r="M67" s="204">
        <v>0</v>
      </c>
      <c r="N67" s="205">
        <v>0</v>
      </c>
      <c r="O67" s="205">
        <v>0</v>
      </c>
      <c r="P67" s="205">
        <v>0</v>
      </c>
      <c r="Q67" s="205">
        <v>0</v>
      </c>
      <c r="R67" s="205">
        <v>0</v>
      </c>
      <c r="S67" s="206">
        <v>0</v>
      </c>
      <c r="T67" s="204">
        <v>0</v>
      </c>
      <c r="U67" s="205">
        <v>0</v>
      </c>
      <c r="V67" s="205">
        <v>0</v>
      </c>
      <c r="W67" s="205">
        <v>0</v>
      </c>
      <c r="X67" s="205">
        <v>0</v>
      </c>
      <c r="Y67" s="205">
        <v>0</v>
      </c>
      <c r="Z67" s="206">
        <v>0</v>
      </c>
      <c r="AA67" s="204">
        <v>0</v>
      </c>
      <c r="AB67" s="205">
        <v>0</v>
      </c>
      <c r="AC67" s="205">
        <v>0</v>
      </c>
      <c r="AD67" s="205">
        <v>0</v>
      </c>
      <c r="AE67" s="205">
        <v>0</v>
      </c>
      <c r="AF67" s="205">
        <v>0</v>
      </c>
      <c r="AG67" s="206">
        <v>0</v>
      </c>
      <c r="AH67" s="204">
        <v>0</v>
      </c>
      <c r="AI67" s="205">
        <v>0</v>
      </c>
      <c r="AJ67" s="205">
        <v>0</v>
      </c>
      <c r="AK67" s="205">
        <v>0</v>
      </c>
      <c r="AL67" s="205">
        <v>0</v>
      </c>
      <c r="AM67" s="205">
        <v>0</v>
      </c>
      <c r="AN67" s="206">
        <v>0</v>
      </c>
      <c r="AO67" s="204">
        <v>0</v>
      </c>
      <c r="AP67" s="205">
        <v>0</v>
      </c>
      <c r="AQ67" s="205">
        <v>0</v>
      </c>
      <c r="AR67" s="205">
        <v>0</v>
      </c>
      <c r="AS67" s="205">
        <v>0</v>
      </c>
      <c r="AT67" s="205">
        <v>0</v>
      </c>
      <c r="AU67" s="206">
        <v>0</v>
      </c>
      <c r="AV67" s="204">
        <v>0</v>
      </c>
      <c r="AW67" s="205">
        <v>0</v>
      </c>
      <c r="AX67" s="205">
        <v>0</v>
      </c>
      <c r="AY67" s="205">
        <v>0</v>
      </c>
      <c r="AZ67" s="205">
        <v>0</v>
      </c>
      <c r="BA67" s="205">
        <v>0</v>
      </c>
      <c r="BB67" s="206">
        <v>0</v>
      </c>
    </row>
    <row r="68" spans="1:54" x14ac:dyDescent="0.3">
      <c r="A68" s="195" t="s">
        <v>24</v>
      </c>
      <c r="B68" s="195" t="s">
        <v>25</v>
      </c>
      <c r="C68" s="195" t="s">
        <v>276</v>
      </c>
      <c r="D68" s="196" t="s">
        <v>44</v>
      </c>
      <c r="E68" s="197" t="s">
        <v>186</v>
      </c>
      <c r="F68" s="198">
        <v>0.11743965055274196</v>
      </c>
      <c r="G68" s="199" t="s">
        <v>436</v>
      </c>
      <c r="H68" s="200" t="s">
        <v>436</v>
      </c>
      <c r="I68" s="200" t="s">
        <v>436</v>
      </c>
      <c r="J68" s="201" t="s">
        <v>436</v>
      </c>
      <c r="K68" s="202" t="s">
        <v>436</v>
      </c>
      <c r="L68" s="203" t="s">
        <v>436</v>
      </c>
      <c r="M68" s="204">
        <v>0</v>
      </c>
      <c r="N68" s="205">
        <v>0</v>
      </c>
      <c r="O68" s="205">
        <v>0</v>
      </c>
      <c r="P68" s="205">
        <v>0</v>
      </c>
      <c r="Q68" s="205">
        <v>0</v>
      </c>
      <c r="R68" s="205">
        <v>0</v>
      </c>
      <c r="S68" s="206">
        <v>0</v>
      </c>
      <c r="T68" s="204">
        <v>0</v>
      </c>
      <c r="U68" s="205">
        <v>0</v>
      </c>
      <c r="V68" s="205">
        <v>0</v>
      </c>
      <c r="W68" s="205">
        <v>0</v>
      </c>
      <c r="X68" s="205">
        <v>0</v>
      </c>
      <c r="Y68" s="205">
        <v>0</v>
      </c>
      <c r="Z68" s="206">
        <v>0</v>
      </c>
      <c r="AA68" s="204">
        <v>0</v>
      </c>
      <c r="AB68" s="205">
        <v>0</v>
      </c>
      <c r="AC68" s="205">
        <v>0</v>
      </c>
      <c r="AD68" s="205">
        <v>0</v>
      </c>
      <c r="AE68" s="205">
        <v>0</v>
      </c>
      <c r="AF68" s="205">
        <v>0</v>
      </c>
      <c r="AG68" s="206">
        <v>0</v>
      </c>
      <c r="AH68" s="204">
        <v>0</v>
      </c>
      <c r="AI68" s="205">
        <v>0</v>
      </c>
      <c r="AJ68" s="205">
        <v>0</v>
      </c>
      <c r="AK68" s="205">
        <v>0</v>
      </c>
      <c r="AL68" s="205">
        <v>0</v>
      </c>
      <c r="AM68" s="205">
        <v>0</v>
      </c>
      <c r="AN68" s="206">
        <v>0</v>
      </c>
      <c r="AO68" s="204">
        <v>0</v>
      </c>
      <c r="AP68" s="205">
        <v>0</v>
      </c>
      <c r="AQ68" s="205">
        <v>0</v>
      </c>
      <c r="AR68" s="205">
        <v>0</v>
      </c>
      <c r="AS68" s="205">
        <v>0</v>
      </c>
      <c r="AT68" s="205">
        <v>0</v>
      </c>
      <c r="AU68" s="206">
        <v>0</v>
      </c>
      <c r="AV68" s="204">
        <v>0</v>
      </c>
      <c r="AW68" s="205">
        <v>0</v>
      </c>
      <c r="AX68" s="205">
        <v>0</v>
      </c>
      <c r="AY68" s="205">
        <v>0</v>
      </c>
      <c r="AZ68" s="205">
        <v>0</v>
      </c>
      <c r="BA68" s="205">
        <v>0</v>
      </c>
      <c r="BB68" s="206">
        <v>0</v>
      </c>
    </row>
    <row r="69" spans="1:54" x14ac:dyDescent="0.3">
      <c r="A69" s="195" t="s">
        <v>24</v>
      </c>
      <c r="B69" s="195" t="s">
        <v>25</v>
      </c>
      <c r="C69" s="195" t="s">
        <v>276</v>
      </c>
      <c r="D69" s="196" t="s">
        <v>44</v>
      </c>
      <c r="E69" s="197" t="s">
        <v>186</v>
      </c>
      <c r="F69" s="198">
        <v>1.7332941420788953E-2</v>
      </c>
      <c r="G69" s="199" t="s">
        <v>436</v>
      </c>
      <c r="H69" s="200" t="s">
        <v>436</v>
      </c>
      <c r="I69" s="200" t="s">
        <v>436</v>
      </c>
      <c r="J69" s="201" t="s">
        <v>436</v>
      </c>
      <c r="K69" s="202" t="s">
        <v>436</v>
      </c>
      <c r="L69" s="203" t="s">
        <v>436</v>
      </c>
      <c r="M69" s="204">
        <v>0</v>
      </c>
      <c r="N69" s="205">
        <v>0</v>
      </c>
      <c r="O69" s="205">
        <v>0</v>
      </c>
      <c r="P69" s="205">
        <v>0</v>
      </c>
      <c r="Q69" s="205">
        <v>0</v>
      </c>
      <c r="R69" s="205">
        <v>0</v>
      </c>
      <c r="S69" s="206">
        <v>0</v>
      </c>
      <c r="T69" s="204">
        <v>0</v>
      </c>
      <c r="U69" s="205">
        <v>0</v>
      </c>
      <c r="V69" s="205">
        <v>0</v>
      </c>
      <c r="W69" s="205">
        <v>0</v>
      </c>
      <c r="X69" s="205">
        <v>0</v>
      </c>
      <c r="Y69" s="205">
        <v>0</v>
      </c>
      <c r="Z69" s="206">
        <v>0</v>
      </c>
      <c r="AA69" s="204">
        <v>0</v>
      </c>
      <c r="AB69" s="205">
        <v>0</v>
      </c>
      <c r="AC69" s="205">
        <v>0</v>
      </c>
      <c r="AD69" s="205">
        <v>0</v>
      </c>
      <c r="AE69" s="205">
        <v>0</v>
      </c>
      <c r="AF69" s="205">
        <v>0</v>
      </c>
      <c r="AG69" s="206">
        <v>0</v>
      </c>
      <c r="AH69" s="204">
        <v>0</v>
      </c>
      <c r="AI69" s="205">
        <v>0</v>
      </c>
      <c r="AJ69" s="205">
        <v>0</v>
      </c>
      <c r="AK69" s="205">
        <v>0</v>
      </c>
      <c r="AL69" s="205">
        <v>0</v>
      </c>
      <c r="AM69" s="205">
        <v>0</v>
      </c>
      <c r="AN69" s="206">
        <v>0</v>
      </c>
      <c r="AO69" s="204">
        <v>0</v>
      </c>
      <c r="AP69" s="205">
        <v>0</v>
      </c>
      <c r="AQ69" s="205">
        <v>0</v>
      </c>
      <c r="AR69" s="205">
        <v>0</v>
      </c>
      <c r="AS69" s="205">
        <v>0</v>
      </c>
      <c r="AT69" s="205">
        <v>0</v>
      </c>
      <c r="AU69" s="206">
        <v>0</v>
      </c>
      <c r="AV69" s="204">
        <v>0</v>
      </c>
      <c r="AW69" s="205">
        <v>0</v>
      </c>
      <c r="AX69" s="205">
        <v>0</v>
      </c>
      <c r="AY69" s="205">
        <v>0</v>
      </c>
      <c r="AZ69" s="205">
        <v>0</v>
      </c>
      <c r="BA69" s="205">
        <v>0</v>
      </c>
      <c r="BB69" s="206">
        <v>0</v>
      </c>
    </row>
    <row r="70" spans="1:54" x14ac:dyDescent="0.3">
      <c r="A70" s="195" t="s">
        <v>24</v>
      </c>
      <c r="B70" s="195" t="s">
        <v>25</v>
      </c>
      <c r="C70" s="195" t="s">
        <v>276</v>
      </c>
      <c r="D70" s="196" t="s">
        <v>44</v>
      </c>
      <c r="E70" s="197" t="s">
        <v>186</v>
      </c>
      <c r="F70" s="198">
        <v>3.718936591961202E-4</v>
      </c>
      <c r="G70" s="199" t="s">
        <v>436</v>
      </c>
      <c r="H70" s="200" t="s">
        <v>436</v>
      </c>
      <c r="I70" s="200" t="s">
        <v>436</v>
      </c>
      <c r="J70" s="201" t="s">
        <v>436</v>
      </c>
      <c r="K70" s="202" t="s">
        <v>436</v>
      </c>
      <c r="L70" s="203" t="s">
        <v>436</v>
      </c>
      <c r="M70" s="204">
        <v>0</v>
      </c>
      <c r="N70" s="205">
        <v>0</v>
      </c>
      <c r="O70" s="205">
        <v>0</v>
      </c>
      <c r="P70" s="205">
        <v>0</v>
      </c>
      <c r="Q70" s="205">
        <v>0</v>
      </c>
      <c r="R70" s="205">
        <v>0</v>
      </c>
      <c r="S70" s="206">
        <v>0</v>
      </c>
      <c r="T70" s="204">
        <v>0</v>
      </c>
      <c r="U70" s="205">
        <v>0</v>
      </c>
      <c r="V70" s="205">
        <v>0</v>
      </c>
      <c r="W70" s="205">
        <v>0</v>
      </c>
      <c r="X70" s="205">
        <v>0</v>
      </c>
      <c r="Y70" s="205">
        <v>0</v>
      </c>
      <c r="Z70" s="206">
        <v>0</v>
      </c>
      <c r="AA70" s="204">
        <v>0</v>
      </c>
      <c r="AB70" s="205">
        <v>0</v>
      </c>
      <c r="AC70" s="205">
        <v>0</v>
      </c>
      <c r="AD70" s="205">
        <v>0</v>
      </c>
      <c r="AE70" s="205">
        <v>0</v>
      </c>
      <c r="AF70" s="205">
        <v>0</v>
      </c>
      <c r="AG70" s="206">
        <v>0</v>
      </c>
      <c r="AH70" s="204">
        <v>0</v>
      </c>
      <c r="AI70" s="205">
        <v>0</v>
      </c>
      <c r="AJ70" s="205">
        <v>0</v>
      </c>
      <c r="AK70" s="205">
        <v>0</v>
      </c>
      <c r="AL70" s="205">
        <v>0</v>
      </c>
      <c r="AM70" s="205">
        <v>0</v>
      </c>
      <c r="AN70" s="206">
        <v>0</v>
      </c>
      <c r="AO70" s="204">
        <v>0</v>
      </c>
      <c r="AP70" s="205">
        <v>0</v>
      </c>
      <c r="AQ70" s="205">
        <v>0</v>
      </c>
      <c r="AR70" s="205">
        <v>0</v>
      </c>
      <c r="AS70" s="205">
        <v>0</v>
      </c>
      <c r="AT70" s="205">
        <v>0</v>
      </c>
      <c r="AU70" s="206">
        <v>0</v>
      </c>
      <c r="AV70" s="204">
        <v>0</v>
      </c>
      <c r="AW70" s="205">
        <v>0</v>
      </c>
      <c r="AX70" s="205">
        <v>0</v>
      </c>
      <c r="AY70" s="205">
        <v>0</v>
      </c>
      <c r="AZ70" s="205">
        <v>0</v>
      </c>
      <c r="BA70" s="205">
        <v>0</v>
      </c>
      <c r="BB70" s="206">
        <v>0</v>
      </c>
    </row>
    <row r="71" spans="1:54" x14ac:dyDescent="0.3">
      <c r="A71" s="195" t="s">
        <v>24</v>
      </c>
      <c r="B71" s="195" t="s">
        <v>25</v>
      </c>
      <c r="C71" s="195" t="s">
        <v>276</v>
      </c>
      <c r="D71" s="196" t="s">
        <v>44</v>
      </c>
      <c r="E71" s="197" t="s">
        <v>186</v>
      </c>
      <c r="F71" s="198">
        <v>0.36351425765209977</v>
      </c>
      <c r="G71" s="199" t="s">
        <v>436</v>
      </c>
      <c r="H71" s="200" t="s">
        <v>436</v>
      </c>
      <c r="I71" s="200" t="s">
        <v>436</v>
      </c>
      <c r="J71" s="201" t="s">
        <v>436</v>
      </c>
      <c r="K71" s="202" t="s">
        <v>436</v>
      </c>
      <c r="L71" s="203" t="s">
        <v>436</v>
      </c>
      <c r="M71" s="204">
        <v>0</v>
      </c>
      <c r="N71" s="205">
        <v>0</v>
      </c>
      <c r="O71" s="205">
        <v>0</v>
      </c>
      <c r="P71" s="205">
        <v>0</v>
      </c>
      <c r="Q71" s="205">
        <v>0</v>
      </c>
      <c r="R71" s="205">
        <v>0</v>
      </c>
      <c r="S71" s="206">
        <v>0</v>
      </c>
      <c r="T71" s="204">
        <v>0</v>
      </c>
      <c r="U71" s="205">
        <v>0</v>
      </c>
      <c r="V71" s="205">
        <v>0</v>
      </c>
      <c r="W71" s="205">
        <v>0</v>
      </c>
      <c r="X71" s="205">
        <v>0</v>
      </c>
      <c r="Y71" s="205">
        <v>0</v>
      </c>
      <c r="Z71" s="206">
        <v>0</v>
      </c>
      <c r="AA71" s="204">
        <v>0</v>
      </c>
      <c r="AB71" s="205">
        <v>0</v>
      </c>
      <c r="AC71" s="205">
        <v>0</v>
      </c>
      <c r="AD71" s="205">
        <v>0</v>
      </c>
      <c r="AE71" s="205">
        <v>0</v>
      </c>
      <c r="AF71" s="205">
        <v>0</v>
      </c>
      <c r="AG71" s="206">
        <v>0</v>
      </c>
      <c r="AH71" s="204">
        <v>0</v>
      </c>
      <c r="AI71" s="205">
        <v>0</v>
      </c>
      <c r="AJ71" s="205">
        <v>0</v>
      </c>
      <c r="AK71" s="205">
        <v>0</v>
      </c>
      <c r="AL71" s="205">
        <v>0</v>
      </c>
      <c r="AM71" s="205">
        <v>0</v>
      </c>
      <c r="AN71" s="206">
        <v>0</v>
      </c>
      <c r="AO71" s="204">
        <v>0</v>
      </c>
      <c r="AP71" s="205">
        <v>0</v>
      </c>
      <c r="AQ71" s="205">
        <v>0</v>
      </c>
      <c r="AR71" s="205">
        <v>0</v>
      </c>
      <c r="AS71" s="205">
        <v>0</v>
      </c>
      <c r="AT71" s="205">
        <v>0</v>
      </c>
      <c r="AU71" s="206">
        <v>0</v>
      </c>
      <c r="AV71" s="204">
        <v>0</v>
      </c>
      <c r="AW71" s="205">
        <v>0</v>
      </c>
      <c r="AX71" s="205">
        <v>0</v>
      </c>
      <c r="AY71" s="205">
        <v>0</v>
      </c>
      <c r="AZ71" s="205">
        <v>0</v>
      </c>
      <c r="BA71" s="205">
        <v>0</v>
      </c>
      <c r="BB71" s="206">
        <v>0</v>
      </c>
    </row>
    <row r="72" spans="1:54" x14ac:dyDescent="0.3">
      <c r="A72" s="195" t="s">
        <v>24</v>
      </c>
      <c r="B72" s="195" t="s">
        <v>25</v>
      </c>
      <c r="C72" s="195" t="s">
        <v>277</v>
      </c>
      <c r="D72" s="196" t="s">
        <v>44</v>
      </c>
      <c r="E72" s="197" t="s">
        <v>186</v>
      </c>
      <c r="F72" s="198">
        <v>1.0121908539621029E-2</v>
      </c>
      <c r="G72" s="199" t="s">
        <v>436</v>
      </c>
      <c r="H72" s="200" t="s">
        <v>436</v>
      </c>
      <c r="I72" s="200" t="s">
        <v>436</v>
      </c>
      <c r="J72" s="201" t="s">
        <v>436</v>
      </c>
      <c r="K72" s="202" t="s">
        <v>436</v>
      </c>
      <c r="L72" s="203" t="s">
        <v>436</v>
      </c>
      <c r="M72" s="204">
        <v>0</v>
      </c>
      <c r="N72" s="205">
        <v>0</v>
      </c>
      <c r="O72" s="205">
        <v>0</v>
      </c>
      <c r="P72" s="205">
        <v>0</v>
      </c>
      <c r="Q72" s="205">
        <v>0</v>
      </c>
      <c r="R72" s="205">
        <v>0</v>
      </c>
      <c r="S72" s="206">
        <v>0</v>
      </c>
      <c r="T72" s="204">
        <v>0</v>
      </c>
      <c r="U72" s="205">
        <v>0</v>
      </c>
      <c r="V72" s="205">
        <v>0</v>
      </c>
      <c r="W72" s="205">
        <v>0</v>
      </c>
      <c r="X72" s="205">
        <v>0</v>
      </c>
      <c r="Y72" s="205">
        <v>0</v>
      </c>
      <c r="Z72" s="206">
        <v>0</v>
      </c>
      <c r="AA72" s="204">
        <v>0</v>
      </c>
      <c r="AB72" s="205">
        <v>0</v>
      </c>
      <c r="AC72" s="205">
        <v>0</v>
      </c>
      <c r="AD72" s="205">
        <v>0</v>
      </c>
      <c r="AE72" s="205">
        <v>0</v>
      </c>
      <c r="AF72" s="205">
        <v>0</v>
      </c>
      <c r="AG72" s="206">
        <v>0</v>
      </c>
      <c r="AH72" s="204">
        <v>0</v>
      </c>
      <c r="AI72" s="205">
        <v>0</v>
      </c>
      <c r="AJ72" s="205">
        <v>0</v>
      </c>
      <c r="AK72" s="205">
        <v>0</v>
      </c>
      <c r="AL72" s="205">
        <v>0</v>
      </c>
      <c r="AM72" s="205">
        <v>0</v>
      </c>
      <c r="AN72" s="206">
        <v>0</v>
      </c>
      <c r="AO72" s="204">
        <v>0</v>
      </c>
      <c r="AP72" s="205">
        <v>0</v>
      </c>
      <c r="AQ72" s="205">
        <v>0</v>
      </c>
      <c r="AR72" s="205">
        <v>0</v>
      </c>
      <c r="AS72" s="205">
        <v>0</v>
      </c>
      <c r="AT72" s="205">
        <v>0</v>
      </c>
      <c r="AU72" s="206">
        <v>0</v>
      </c>
      <c r="AV72" s="204">
        <v>0</v>
      </c>
      <c r="AW72" s="205">
        <v>0</v>
      </c>
      <c r="AX72" s="205">
        <v>0</v>
      </c>
      <c r="AY72" s="205">
        <v>0</v>
      </c>
      <c r="AZ72" s="205">
        <v>0</v>
      </c>
      <c r="BA72" s="205">
        <v>0</v>
      </c>
      <c r="BB72" s="206">
        <v>0</v>
      </c>
    </row>
    <row r="73" spans="1:54" x14ac:dyDescent="0.3">
      <c r="A73" s="195" t="s">
        <v>24</v>
      </c>
      <c r="B73" s="195" t="s">
        <v>25</v>
      </c>
      <c r="C73" s="195" t="s">
        <v>278</v>
      </c>
      <c r="D73" s="196" t="s">
        <v>44</v>
      </c>
      <c r="E73" s="197" t="s">
        <v>186</v>
      </c>
      <c r="F73" s="198">
        <v>2.3816255387343601E-3</v>
      </c>
      <c r="G73" s="199" t="s">
        <v>436</v>
      </c>
      <c r="H73" s="200" t="s">
        <v>436</v>
      </c>
      <c r="I73" s="200" t="s">
        <v>436</v>
      </c>
      <c r="J73" s="201" t="s">
        <v>436</v>
      </c>
      <c r="K73" s="202" t="s">
        <v>436</v>
      </c>
      <c r="L73" s="203" t="s">
        <v>436</v>
      </c>
      <c r="M73" s="204">
        <v>0</v>
      </c>
      <c r="N73" s="205">
        <v>0</v>
      </c>
      <c r="O73" s="205">
        <v>0</v>
      </c>
      <c r="P73" s="205">
        <v>0</v>
      </c>
      <c r="Q73" s="205">
        <v>0</v>
      </c>
      <c r="R73" s="205">
        <v>0</v>
      </c>
      <c r="S73" s="206">
        <v>0</v>
      </c>
      <c r="T73" s="204">
        <v>0</v>
      </c>
      <c r="U73" s="205">
        <v>0</v>
      </c>
      <c r="V73" s="205">
        <v>0</v>
      </c>
      <c r="W73" s="205">
        <v>0</v>
      </c>
      <c r="X73" s="205">
        <v>0</v>
      </c>
      <c r="Y73" s="205">
        <v>0</v>
      </c>
      <c r="Z73" s="206">
        <v>0</v>
      </c>
      <c r="AA73" s="204">
        <v>0</v>
      </c>
      <c r="AB73" s="205">
        <v>0</v>
      </c>
      <c r="AC73" s="205">
        <v>0</v>
      </c>
      <c r="AD73" s="205">
        <v>0</v>
      </c>
      <c r="AE73" s="205">
        <v>0</v>
      </c>
      <c r="AF73" s="205">
        <v>0</v>
      </c>
      <c r="AG73" s="206">
        <v>0</v>
      </c>
      <c r="AH73" s="204">
        <v>0</v>
      </c>
      <c r="AI73" s="205">
        <v>0</v>
      </c>
      <c r="AJ73" s="205">
        <v>0</v>
      </c>
      <c r="AK73" s="205">
        <v>0</v>
      </c>
      <c r="AL73" s="205">
        <v>0</v>
      </c>
      <c r="AM73" s="205">
        <v>0</v>
      </c>
      <c r="AN73" s="206">
        <v>0</v>
      </c>
      <c r="AO73" s="204">
        <v>0</v>
      </c>
      <c r="AP73" s="205">
        <v>0</v>
      </c>
      <c r="AQ73" s="205">
        <v>0</v>
      </c>
      <c r="AR73" s="205">
        <v>0</v>
      </c>
      <c r="AS73" s="205">
        <v>0</v>
      </c>
      <c r="AT73" s="205">
        <v>0</v>
      </c>
      <c r="AU73" s="206">
        <v>0</v>
      </c>
      <c r="AV73" s="204">
        <v>0</v>
      </c>
      <c r="AW73" s="205">
        <v>0</v>
      </c>
      <c r="AX73" s="205">
        <v>0</v>
      </c>
      <c r="AY73" s="205">
        <v>0</v>
      </c>
      <c r="AZ73" s="205">
        <v>0</v>
      </c>
      <c r="BA73" s="205">
        <v>0</v>
      </c>
      <c r="BB73" s="206">
        <v>0</v>
      </c>
    </row>
    <row r="74" spans="1:54" x14ac:dyDescent="0.3">
      <c r="A74" s="195" t="s">
        <v>24</v>
      </c>
      <c r="B74" s="195" t="s">
        <v>25</v>
      </c>
      <c r="C74" s="195" t="s">
        <v>279</v>
      </c>
      <c r="D74" s="196" t="s">
        <v>44</v>
      </c>
      <c r="E74" s="197" t="s">
        <v>186</v>
      </c>
      <c r="F74" s="198">
        <v>1.9949885224018987E-3</v>
      </c>
      <c r="G74" s="199" t="s">
        <v>436</v>
      </c>
      <c r="H74" s="200" t="s">
        <v>436</v>
      </c>
      <c r="I74" s="200" t="s">
        <v>436</v>
      </c>
      <c r="J74" s="201" t="s">
        <v>436</v>
      </c>
      <c r="K74" s="202" t="s">
        <v>436</v>
      </c>
      <c r="L74" s="203" t="s">
        <v>436</v>
      </c>
      <c r="M74" s="204">
        <v>0</v>
      </c>
      <c r="N74" s="205">
        <v>0</v>
      </c>
      <c r="O74" s="205">
        <v>0</v>
      </c>
      <c r="P74" s="205">
        <v>0</v>
      </c>
      <c r="Q74" s="205">
        <v>0</v>
      </c>
      <c r="R74" s="205">
        <v>0</v>
      </c>
      <c r="S74" s="206">
        <v>0</v>
      </c>
      <c r="T74" s="204">
        <v>0</v>
      </c>
      <c r="U74" s="205">
        <v>0</v>
      </c>
      <c r="V74" s="205">
        <v>0</v>
      </c>
      <c r="W74" s="205">
        <v>0</v>
      </c>
      <c r="X74" s="205">
        <v>0</v>
      </c>
      <c r="Y74" s="205">
        <v>0</v>
      </c>
      <c r="Z74" s="206">
        <v>0</v>
      </c>
      <c r="AA74" s="204">
        <v>0</v>
      </c>
      <c r="AB74" s="205">
        <v>0</v>
      </c>
      <c r="AC74" s="205">
        <v>0</v>
      </c>
      <c r="AD74" s="205">
        <v>0</v>
      </c>
      <c r="AE74" s="205">
        <v>0</v>
      </c>
      <c r="AF74" s="205">
        <v>0</v>
      </c>
      <c r="AG74" s="206">
        <v>0</v>
      </c>
      <c r="AH74" s="204">
        <v>0</v>
      </c>
      <c r="AI74" s="205">
        <v>0</v>
      </c>
      <c r="AJ74" s="205">
        <v>0</v>
      </c>
      <c r="AK74" s="205">
        <v>0</v>
      </c>
      <c r="AL74" s="205">
        <v>0</v>
      </c>
      <c r="AM74" s="205">
        <v>0</v>
      </c>
      <c r="AN74" s="206">
        <v>0</v>
      </c>
      <c r="AO74" s="204">
        <v>0</v>
      </c>
      <c r="AP74" s="205">
        <v>0</v>
      </c>
      <c r="AQ74" s="205">
        <v>0</v>
      </c>
      <c r="AR74" s="205">
        <v>0</v>
      </c>
      <c r="AS74" s="205">
        <v>0</v>
      </c>
      <c r="AT74" s="205">
        <v>0</v>
      </c>
      <c r="AU74" s="206">
        <v>0</v>
      </c>
      <c r="AV74" s="204">
        <v>0</v>
      </c>
      <c r="AW74" s="205">
        <v>0</v>
      </c>
      <c r="AX74" s="205">
        <v>0</v>
      </c>
      <c r="AY74" s="205">
        <v>0</v>
      </c>
      <c r="AZ74" s="205">
        <v>0</v>
      </c>
      <c r="BA74" s="205">
        <v>0</v>
      </c>
      <c r="BB74" s="206">
        <v>0</v>
      </c>
    </row>
    <row r="75" spans="1:54" x14ac:dyDescent="0.3">
      <c r="A75" s="195" t="s">
        <v>24</v>
      </c>
      <c r="B75" s="195" t="s">
        <v>25</v>
      </c>
      <c r="C75" s="195" t="s">
        <v>280</v>
      </c>
      <c r="D75" s="196" t="s">
        <v>44</v>
      </c>
      <c r="E75" s="197" t="s">
        <v>186</v>
      </c>
      <c r="F75" s="198">
        <v>6.1012296811059101E-3</v>
      </c>
      <c r="G75" s="199" t="s">
        <v>436</v>
      </c>
      <c r="H75" s="200" t="s">
        <v>436</v>
      </c>
      <c r="I75" s="200" t="s">
        <v>436</v>
      </c>
      <c r="J75" s="201" t="s">
        <v>436</v>
      </c>
      <c r="K75" s="202" t="s">
        <v>436</v>
      </c>
      <c r="L75" s="203" t="s">
        <v>436</v>
      </c>
      <c r="M75" s="204">
        <v>0</v>
      </c>
      <c r="N75" s="205">
        <v>0</v>
      </c>
      <c r="O75" s="205">
        <v>0</v>
      </c>
      <c r="P75" s="205">
        <v>0</v>
      </c>
      <c r="Q75" s="205">
        <v>0</v>
      </c>
      <c r="R75" s="205">
        <v>0</v>
      </c>
      <c r="S75" s="206">
        <v>0</v>
      </c>
      <c r="T75" s="204">
        <v>0</v>
      </c>
      <c r="U75" s="205">
        <v>0</v>
      </c>
      <c r="V75" s="205">
        <v>0</v>
      </c>
      <c r="W75" s="205">
        <v>0</v>
      </c>
      <c r="X75" s="205">
        <v>0</v>
      </c>
      <c r="Y75" s="205">
        <v>0</v>
      </c>
      <c r="Z75" s="206">
        <v>0</v>
      </c>
      <c r="AA75" s="204">
        <v>0</v>
      </c>
      <c r="AB75" s="205">
        <v>0</v>
      </c>
      <c r="AC75" s="205">
        <v>0</v>
      </c>
      <c r="AD75" s="205">
        <v>0</v>
      </c>
      <c r="AE75" s="205">
        <v>0</v>
      </c>
      <c r="AF75" s="205">
        <v>0</v>
      </c>
      <c r="AG75" s="206">
        <v>0</v>
      </c>
      <c r="AH75" s="204">
        <v>0</v>
      </c>
      <c r="AI75" s="205">
        <v>0</v>
      </c>
      <c r="AJ75" s="205">
        <v>0</v>
      </c>
      <c r="AK75" s="205">
        <v>0</v>
      </c>
      <c r="AL75" s="205">
        <v>0</v>
      </c>
      <c r="AM75" s="205">
        <v>0</v>
      </c>
      <c r="AN75" s="206">
        <v>0</v>
      </c>
      <c r="AO75" s="204">
        <v>0</v>
      </c>
      <c r="AP75" s="205">
        <v>0</v>
      </c>
      <c r="AQ75" s="205">
        <v>0</v>
      </c>
      <c r="AR75" s="205">
        <v>0</v>
      </c>
      <c r="AS75" s="205">
        <v>0</v>
      </c>
      <c r="AT75" s="205">
        <v>0</v>
      </c>
      <c r="AU75" s="206">
        <v>0</v>
      </c>
      <c r="AV75" s="204">
        <v>0</v>
      </c>
      <c r="AW75" s="205">
        <v>0</v>
      </c>
      <c r="AX75" s="205">
        <v>0</v>
      </c>
      <c r="AY75" s="205">
        <v>0</v>
      </c>
      <c r="AZ75" s="205">
        <v>0</v>
      </c>
      <c r="BA75" s="205">
        <v>0</v>
      </c>
      <c r="BB75" s="206">
        <v>0</v>
      </c>
    </row>
    <row r="76" spans="1:54" x14ac:dyDescent="0.3">
      <c r="A76" s="195" t="s">
        <v>24</v>
      </c>
      <c r="B76" s="195" t="s">
        <v>25</v>
      </c>
      <c r="C76" s="195" t="s">
        <v>280</v>
      </c>
      <c r="D76" s="196" t="s">
        <v>44</v>
      </c>
      <c r="E76" s="197" t="s">
        <v>186</v>
      </c>
      <c r="F76" s="198">
        <v>4.9617198723632492E-4</v>
      </c>
      <c r="G76" s="199" t="s">
        <v>436</v>
      </c>
      <c r="H76" s="200" t="s">
        <v>436</v>
      </c>
      <c r="I76" s="200" t="s">
        <v>436</v>
      </c>
      <c r="J76" s="201" t="s">
        <v>436</v>
      </c>
      <c r="K76" s="202" t="s">
        <v>436</v>
      </c>
      <c r="L76" s="203" t="s">
        <v>436</v>
      </c>
      <c r="M76" s="204">
        <v>0</v>
      </c>
      <c r="N76" s="205">
        <v>0</v>
      </c>
      <c r="O76" s="205">
        <v>0</v>
      </c>
      <c r="P76" s="205">
        <v>0</v>
      </c>
      <c r="Q76" s="205">
        <v>0</v>
      </c>
      <c r="R76" s="205">
        <v>0</v>
      </c>
      <c r="S76" s="206">
        <v>0</v>
      </c>
      <c r="T76" s="204">
        <v>0</v>
      </c>
      <c r="U76" s="205">
        <v>0</v>
      </c>
      <c r="V76" s="205">
        <v>0</v>
      </c>
      <c r="W76" s="205">
        <v>0</v>
      </c>
      <c r="X76" s="205">
        <v>0</v>
      </c>
      <c r="Y76" s="205">
        <v>0</v>
      </c>
      <c r="Z76" s="206">
        <v>0</v>
      </c>
      <c r="AA76" s="204">
        <v>0</v>
      </c>
      <c r="AB76" s="205">
        <v>0</v>
      </c>
      <c r="AC76" s="205">
        <v>0</v>
      </c>
      <c r="AD76" s="205">
        <v>0</v>
      </c>
      <c r="AE76" s="205">
        <v>0</v>
      </c>
      <c r="AF76" s="205">
        <v>0</v>
      </c>
      <c r="AG76" s="206">
        <v>0</v>
      </c>
      <c r="AH76" s="204">
        <v>0</v>
      </c>
      <c r="AI76" s="205">
        <v>0</v>
      </c>
      <c r="AJ76" s="205">
        <v>0</v>
      </c>
      <c r="AK76" s="205">
        <v>0</v>
      </c>
      <c r="AL76" s="205">
        <v>0</v>
      </c>
      <c r="AM76" s="205">
        <v>0</v>
      </c>
      <c r="AN76" s="206">
        <v>0</v>
      </c>
      <c r="AO76" s="204">
        <v>0</v>
      </c>
      <c r="AP76" s="205">
        <v>0</v>
      </c>
      <c r="AQ76" s="205">
        <v>0</v>
      </c>
      <c r="AR76" s="205">
        <v>0</v>
      </c>
      <c r="AS76" s="205">
        <v>0</v>
      </c>
      <c r="AT76" s="205">
        <v>0</v>
      </c>
      <c r="AU76" s="206">
        <v>0</v>
      </c>
      <c r="AV76" s="204">
        <v>0</v>
      </c>
      <c r="AW76" s="205">
        <v>0</v>
      </c>
      <c r="AX76" s="205">
        <v>0</v>
      </c>
      <c r="AY76" s="205">
        <v>0</v>
      </c>
      <c r="AZ76" s="205">
        <v>0</v>
      </c>
      <c r="BA76" s="205">
        <v>0</v>
      </c>
      <c r="BB76" s="206">
        <v>0</v>
      </c>
    </row>
    <row r="77" spans="1:54" x14ac:dyDescent="0.3">
      <c r="A77" s="195" t="s">
        <v>24</v>
      </c>
      <c r="B77" s="195" t="s">
        <v>25</v>
      </c>
      <c r="C77" s="195" t="s">
        <v>280</v>
      </c>
      <c r="D77" s="196" t="s">
        <v>44</v>
      </c>
      <c r="E77" s="197" t="s">
        <v>186</v>
      </c>
      <c r="F77" s="198">
        <v>3.3352429406289169E-4</v>
      </c>
      <c r="G77" s="199" t="s">
        <v>436</v>
      </c>
      <c r="H77" s="200" t="s">
        <v>436</v>
      </c>
      <c r="I77" s="200" t="s">
        <v>436</v>
      </c>
      <c r="J77" s="201" t="s">
        <v>436</v>
      </c>
      <c r="K77" s="202" t="s">
        <v>436</v>
      </c>
      <c r="L77" s="203" t="s">
        <v>436</v>
      </c>
      <c r="M77" s="204">
        <v>0</v>
      </c>
      <c r="N77" s="205">
        <v>0</v>
      </c>
      <c r="O77" s="205">
        <v>0</v>
      </c>
      <c r="P77" s="205">
        <v>0</v>
      </c>
      <c r="Q77" s="205">
        <v>0</v>
      </c>
      <c r="R77" s="205">
        <v>0</v>
      </c>
      <c r="S77" s="206">
        <v>0</v>
      </c>
      <c r="T77" s="204">
        <v>0</v>
      </c>
      <c r="U77" s="205">
        <v>0</v>
      </c>
      <c r="V77" s="205">
        <v>0</v>
      </c>
      <c r="W77" s="205">
        <v>0</v>
      </c>
      <c r="X77" s="205">
        <v>0</v>
      </c>
      <c r="Y77" s="205">
        <v>0</v>
      </c>
      <c r="Z77" s="206">
        <v>0</v>
      </c>
      <c r="AA77" s="204">
        <v>0</v>
      </c>
      <c r="AB77" s="205">
        <v>0</v>
      </c>
      <c r="AC77" s="205">
        <v>0</v>
      </c>
      <c r="AD77" s="205">
        <v>0</v>
      </c>
      <c r="AE77" s="205">
        <v>0</v>
      </c>
      <c r="AF77" s="205">
        <v>0</v>
      </c>
      <c r="AG77" s="206">
        <v>0</v>
      </c>
      <c r="AH77" s="204">
        <v>0</v>
      </c>
      <c r="AI77" s="205">
        <v>0</v>
      </c>
      <c r="AJ77" s="205">
        <v>0</v>
      </c>
      <c r="AK77" s="205">
        <v>0</v>
      </c>
      <c r="AL77" s="205">
        <v>0</v>
      </c>
      <c r="AM77" s="205">
        <v>0</v>
      </c>
      <c r="AN77" s="206">
        <v>0</v>
      </c>
      <c r="AO77" s="204">
        <v>0</v>
      </c>
      <c r="AP77" s="205">
        <v>0</v>
      </c>
      <c r="AQ77" s="205">
        <v>0</v>
      </c>
      <c r="AR77" s="205">
        <v>0</v>
      </c>
      <c r="AS77" s="205">
        <v>0</v>
      </c>
      <c r="AT77" s="205">
        <v>0</v>
      </c>
      <c r="AU77" s="206">
        <v>0</v>
      </c>
      <c r="AV77" s="204">
        <v>0</v>
      </c>
      <c r="AW77" s="205">
        <v>0</v>
      </c>
      <c r="AX77" s="205">
        <v>0</v>
      </c>
      <c r="AY77" s="205">
        <v>0</v>
      </c>
      <c r="AZ77" s="205">
        <v>0</v>
      </c>
      <c r="BA77" s="205">
        <v>0</v>
      </c>
      <c r="BB77" s="206">
        <v>0</v>
      </c>
    </row>
    <row r="78" spans="1:54" x14ac:dyDescent="0.3">
      <c r="A78" s="195" t="s">
        <v>24</v>
      </c>
      <c r="B78" s="195" t="s">
        <v>25</v>
      </c>
      <c r="C78" s="195" t="s">
        <v>280</v>
      </c>
      <c r="D78" s="196" t="s">
        <v>44</v>
      </c>
      <c r="E78" s="197" t="s">
        <v>186</v>
      </c>
      <c r="F78" s="198">
        <v>4.2985167691978577E-4</v>
      </c>
      <c r="G78" s="199" t="s">
        <v>436</v>
      </c>
      <c r="H78" s="200" t="s">
        <v>436</v>
      </c>
      <c r="I78" s="200" t="s">
        <v>436</v>
      </c>
      <c r="J78" s="201" t="s">
        <v>436</v>
      </c>
      <c r="K78" s="202" t="s">
        <v>436</v>
      </c>
      <c r="L78" s="203" t="s">
        <v>436</v>
      </c>
      <c r="M78" s="204">
        <v>0</v>
      </c>
      <c r="N78" s="205">
        <v>0</v>
      </c>
      <c r="O78" s="205">
        <v>0</v>
      </c>
      <c r="P78" s="205">
        <v>0</v>
      </c>
      <c r="Q78" s="205">
        <v>0</v>
      </c>
      <c r="R78" s="205">
        <v>0</v>
      </c>
      <c r="S78" s="206">
        <v>0</v>
      </c>
      <c r="T78" s="204">
        <v>0</v>
      </c>
      <c r="U78" s="205">
        <v>0</v>
      </c>
      <c r="V78" s="205">
        <v>0</v>
      </c>
      <c r="W78" s="205">
        <v>0</v>
      </c>
      <c r="X78" s="205">
        <v>0</v>
      </c>
      <c r="Y78" s="205">
        <v>0</v>
      </c>
      <c r="Z78" s="206">
        <v>0</v>
      </c>
      <c r="AA78" s="204">
        <v>0</v>
      </c>
      <c r="AB78" s="205">
        <v>0</v>
      </c>
      <c r="AC78" s="205">
        <v>0</v>
      </c>
      <c r="AD78" s="205">
        <v>0</v>
      </c>
      <c r="AE78" s="205">
        <v>0</v>
      </c>
      <c r="AF78" s="205">
        <v>0</v>
      </c>
      <c r="AG78" s="206">
        <v>0</v>
      </c>
      <c r="AH78" s="204">
        <v>0</v>
      </c>
      <c r="AI78" s="205">
        <v>0</v>
      </c>
      <c r="AJ78" s="205">
        <v>0</v>
      </c>
      <c r="AK78" s="205">
        <v>0</v>
      </c>
      <c r="AL78" s="205">
        <v>0</v>
      </c>
      <c r="AM78" s="205">
        <v>0</v>
      </c>
      <c r="AN78" s="206">
        <v>0</v>
      </c>
      <c r="AO78" s="204">
        <v>0</v>
      </c>
      <c r="AP78" s="205">
        <v>0</v>
      </c>
      <c r="AQ78" s="205">
        <v>0</v>
      </c>
      <c r="AR78" s="205">
        <v>0</v>
      </c>
      <c r="AS78" s="205">
        <v>0</v>
      </c>
      <c r="AT78" s="205">
        <v>0</v>
      </c>
      <c r="AU78" s="206">
        <v>0</v>
      </c>
      <c r="AV78" s="204">
        <v>0</v>
      </c>
      <c r="AW78" s="205">
        <v>0</v>
      </c>
      <c r="AX78" s="205">
        <v>0</v>
      </c>
      <c r="AY78" s="205">
        <v>0</v>
      </c>
      <c r="AZ78" s="205">
        <v>0</v>
      </c>
      <c r="BA78" s="205">
        <v>0</v>
      </c>
      <c r="BB78" s="206">
        <v>0</v>
      </c>
    </row>
    <row r="79" spans="1:54" x14ac:dyDescent="0.3">
      <c r="A79" s="195" t="s">
        <v>24</v>
      </c>
      <c r="B79" s="195" t="s">
        <v>25</v>
      </c>
      <c r="C79" s="195" t="s">
        <v>281</v>
      </c>
      <c r="D79" s="196" t="s">
        <v>44</v>
      </c>
      <c r="E79" s="197" t="s">
        <v>186</v>
      </c>
      <c r="F79" s="198">
        <v>4.9129340012116517E-2</v>
      </c>
      <c r="G79" s="199" t="s">
        <v>436</v>
      </c>
      <c r="H79" s="200" t="s">
        <v>436</v>
      </c>
      <c r="I79" s="200" t="s">
        <v>436</v>
      </c>
      <c r="J79" s="201" t="s">
        <v>436</v>
      </c>
      <c r="K79" s="202" t="s">
        <v>436</v>
      </c>
      <c r="L79" s="203" t="s">
        <v>436</v>
      </c>
      <c r="M79" s="204">
        <v>0</v>
      </c>
      <c r="N79" s="205">
        <v>0</v>
      </c>
      <c r="O79" s="205">
        <v>0</v>
      </c>
      <c r="P79" s="205">
        <v>0</v>
      </c>
      <c r="Q79" s="205">
        <v>0</v>
      </c>
      <c r="R79" s="205">
        <v>0</v>
      </c>
      <c r="S79" s="206">
        <v>0</v>
      </c>
      <c r="T79" s="204">
        <v>0</v>
      </c>
      <c r="U79" s="205">
        <v>0</v>
      </c>
      <c r="V79" s="205">
        <v>0</v>
      </c>
      <c r="W79" s="205">
        <v>0</v>
      </c>
      <c r="X79" s="205">
        <v>0</v>
      </c>
      <c r="Y79" s="205">
        <v>0</v>
      </c>
      <c r="Z79" s="206">
        <v>0</v>
      </c>
      <c r="AA79" s="204">
        <v>0</v>
      </c>
      <c r="AB79" s="205">
        <v>0</v>
      </c>
      <c r="AC79" s="205">
        <v>0</v>
      </c>
      <c r="AD79" s="205">
        <v>0</v>
      </c>
      <c r="AE79" s="205">
        <v>0</v>
      </c>
      <c r="AF79" s="205">
        <v>0</v>
      </c>
      <c r="AG79" s="206">
        <v>0</v>
      </c>
      <c r="AH79" s="204">
        <v>0</v>
      </c>
      <c r="AI79" s="205">
        <v>0</v>
      </c>
      <c r="AJ79" s="205">
        <v>0</v>
      </c>
      <c r="AK79" s="205">
        <v>0</v>
      </c>
      <c r="AL79" s="205">
        <v>0</v>
      </c>
      <c r="AM79" s="205">
        <v>0</v>
      </c>
      <c r="AN79" s="206">
        <v>0</v>
      </c>
      <c r="AO79" s="204">
        <v>0</v>
      </c>
      <c r="AP79" s="205">
        <v>0</v>
      </c>
      <c r="AQ79" s="205">
        <v>0</v>
      </c>
      <c r="AR79" s="205">
        <v>0</v>
      </c>
      <c r="AS79" s="205">
        <v>0</v>
      </c>
      <c r="AT79" s="205">
        <v>0</v>
      </c>
      <c r="AU79" s="206">
        <v>0</v>
      </c>
      <c r="AV79" s="204">
        <v>0</v>
      </c>
      <c r="AW79" s="205">
        <v>0</v>
      </c>
      <c r="AX79" s="205">
        <v>0</v>
      </c>
      <c r="AY79" s="205">
        <v>0</v>
      </c>
      <c r="AZ79" s="205">
        <v>0</v>
      </c>
      <c r="BA79" s="205">
        <v>0</v>
      </c>
      <c r="BB79" s="206">
        <v>0</v>
      </c>
    </row>
    <row r="80" spans="1:54" x14ac:dyDescent="0.3">
      <c r="A80" s="195" t="s">
        <v>24</v>
      </c>
      <c r="B80" s="195" t="s">
        <v>25</v>
      </c>
      <c r="C80" s="195" t="s">
        <v>282</v>
      </c>
      <c r="D80" s="196" t="s">
        <v>44</v>
      </c>
      <c r="E80" s="197" t="s">
        <v>186</v>
      </c>
      <c r="F80" s="198">
        <v>0.75058713907400232</v>
      </c>
      <c r="G80" s="199" t="s">
        <v>436</v>
      </c>
      <c r="H80" s="200" t="s">
        <v>436</v>
      </c>
      <c r="I80" s="200" t="s">
        <v>436</v>
      </c>
      <c r="J80" s="201" t="s">
        <v>436</v>
      </c>
      <c r="K80" s="202" t="s">
        <v>436</v>
      </c>
      <c r="L80" s="203" t="s">
        <v>436</v>
      </c>
      <c r="M80" s="204">
        <v>0</v>
      </c>
      <c r="N80" s="205">
        <v>0</v>
      </c>
      <c r="O80" s="205">
        <v>0</v>
      </c>
      <c r="P80" s="205">
        <v>0</v>
      </c>
      <c r="Q80" s="205">
        <v>0</v>
      </c>
      <c r="R80" s="205">
        <v>0</v>
      </c>
      <c r="S80" s="206">
        <v>0</v>
      </c>
      <c r="T80" s="204">
        <v>0</v>
      </c>
      <c r="U80" s="205">
        <v>0</v>
      </c>
      <c r="V80" s="205">
        <v>0</v>
      </c>
      <c r="W80" s="205">
        <v>0</v>
      </c>
      <c r="X80" s="205">
        <v>0</v>
      </c>
      <c r="Y80" s="205">
        <v>0</v>
      </c>
      <c r="Z80" s="206">
        <v>0</v>
      </c>
      <c r="AA80" s="204">
        <v>0</v>
      </c>
      <c r="AB80" s="205">
        <v>0</v>
      </c>
      <c r="AC80" s="205">
        <v>0</v>
      </c>
      <c r="AD80" s="205">
        <v>0</v>
      </c>
      <c r="AE80" s="205">
        <v>0</v>
      </c>
      <c r="AF80" s="205">
        <v>0</v>
      </c>
      <c r="AG80" s="206">
        <v>0</v>
      </c>
      <c r="AH80" s="204">
        <v>0</v>
      </c>
      <c r="AI80" s="205">
        <v>0</v>
      </c>
      <c r="AJ80" s="205">
        <v>0</v>
      </c>
      <c r="AK80" s="205">
        <v>0</v>
      </c>
      <c r="AL80" s="205">
        <v>0</v>
      </c>
      <c r="AM80" s="205">
        <v>0</v>
      </c>
      <c r="AN80" s="206">
        <v>0</v>
      </c>
      <c r="AO80" s="204">
        <v>0</v>
      </c>
      <c r="AP80" s="205">
        <v>0</v>
      </c>
      <c r="AQ80" s="205">
        <v>0</v>
      </c>
      <c r="AR80" s="205">
        <v>0</v>
      </c>
      <c r="AS80" s="205">
        <v>0</v>
      </c>
      <c r="AT80" s="205">
        <v>0</v>
      </c>
      <c r="AU80" s="206">
        <v>0</v>
      </c>
      <c r="AV80" s="204">
        <v>0</v>
      </c>
      <c r="AW80" s="205">
        <v>0</v>
      </c>
      <c r="AX80" s="205">
        <v>0</v>
      </c>
      <c r="AY80" s="205">
        <v>0</v>
      </c>
      <c r="AZ80" s="205">
        <v>0</v>
      </c>
      <c r="BA80" s="205">
        <v>0</v>
      </c>
      <c r="BB80" s="206">
        <v>0</v>
      </c>
    </row>
    <row r="81" spans="1:54" x14ac:dyDescent="0.3">
      <c r="A81" s="195" t="s">
        <v>24</v>
      </c>
      <c r="B81" s="195" t="s">
        <v>25</v>
      </c>
      <c r="C81" s="195" t="s">
        <v>283</v>
      </c>
      <c r="D81" s="196" t="s">
        <v>44</v>
      </c>
      <c r="E81" s="197" t="s">
        <v>186</v>
      </c>
      <c r="F81" s="198">
        <v>7.7788121685851169E-2</v>
      </c>
      <c r="G81" s="199" t="s">
        <v>436</v>
      </c>
      <c r="H81" s="200" t="s">
        <v>436</v>
      </c>
      <c r="I81" s="200" t="s">
        <v>436</v>
      </c>
      <c r="J81" s="201" t="s">
        <v>436</v>
      </c>
      <c r="K81" s="202" t="s">
        <v>436</v>
      </c>
      <c r="L81" s="203" t="s">
        <v>436</v>
      </c>
      <c r="M81" s="204">
        <v>0</v>
      </c>
      <c r="N81" s="205">
        <v>0</v>
      </c>
      <c r="O81" s="205">
        <v>0</v>
      </c>
      <c r="P81" s="205">
        <v>0</v>
      </c>
      <c r="Q81" s="205">
        <v>0</v>
      </c>
      <c r="R81" s="205">
        <v>0</v>
      </c>
      <c r="S81" s="206">
        <v>0</v>
      </c>
      <c r="T81" s="204">
        <v>0</v>
      </c>
      <c r="U81" s="205">
        <v>0</v>
      </c>
      <c r="V81" s="205">
        <v>0</v>
      </c>
      <c r="W81" s="205">
        <v>0</v>
      </c>
      <c r="X81" s="205">
        <v>0</v>
      </c>
      <c r="Y81" s="205">
        <v>0</v>
      </c>
      <c r="Z81" s="206">
        <v>0</v>
      </c>
      <c r="AA81" s="204">
        <v>0</v>
      </c>
      <c r="AB81" s="205">
        <v>0</v>
      </c>
      <c r="AC81" s="205">
        <v>0</v>
      </c>
      <c r="AD81" s="205">
        <v>0</v>
      </c>
      <c r="AE81" s="205">
        <v>0</v>
      </c>
      <c r="AF81" s="205">
        <v>0</v>
      </c>
      <c r="AG81" s="206">
        <v>0</v>
      </c>
      <c r="AH81" s="204">
        <v>0</v>
      </c>
      <c r="AI81" s="205">
        <v>0</v>
      </c>
      <c r="AJ81" s="205">
        <v>0</v>
      </c>
      <c r="AK81" s="205">
        <v>0</v>
      </c>
      <c r="AL81" s="205">
        <v>0</v>
      </c>
      <c r="AM81" s="205">
        <v>0</v>
      </c>
      <c r="AN81" s="206">
        <v>0</v>
      </c>
      <c r="AO81" s="204">
        <v>0</v>
      </c>
      <c r="AP81" s="205">
        <v>0</v>
      </c>
      <c r="AQ81" s="205">
        <v>0</v>
      </c>
      <c r="AR81" s="205">
        <v>0</v>
      </c>
      <c r="AS81" s="205">
        <v>0</v>
      </c>
      <c r="AT81" s="205">
        <v>0</v>
      </c>
      <c r="AU81" s="206">
        <v>0</v>
      </c>
      <c r="AV81" s="204">
        <v>0</v>
      </c>
      <c r="AW81" s="205">
        <v>0</v>
      </c>
      <c r="AX81" s="205">
        <v>0</v>
      </c>
      <c r="AY81" s="205">
        <v>0</v>
      </c>
      <c r="AZ81" s="205">
        <v>0</v>
      </c>
      <c r="BA81" s="205">
        <v>0</v>
      </c>
      <c r="BB81" s="206">
        <v>0</v>
      </c>
    </row>
    <row r="82" spans="1:54" x14ac:dyDescent="0.3">
      <c r="A82" s="195" t="s">
        <v>24</v>
      </c>
      <c r="B82" s="195" t="s">
        <v>25</v>
      </c>
      <c r="C82" s="195" t="s">
        <v>284</v>
      </c>
      <c r="D82" s="196" t="s">
        <v>44</v>
      </c>
      <c r="E82" s="197" t="s">
        <v>186</v>
      </c>
      <c r="F82" s="198">
        <v>0.24837610783903358</v>
      </c>
      <c r="G82" s="199" t="s">
        <v>436</v>
      </c>
      <c r="H82" s="200" t="s">
        <v>436</v>
      </c>
      <c r="I82" s="200" t="s">
        <v>436</v>
      </c>
      <c r="J82" s="201" t="s">
        <v>436</v>
      </c>
      <c r="K82" s="202" t="s">
        <v>436</v>
      </c>
      <c r="L82" s="203" t="s">
        <v>436</v>
      </c>
      <c r="M82" s="204">
        <v>0</v>
      </c>
      <c r="N82" s="205">
        <v>0</v>
      </c>
      <c r="O82" s="205">
        <v>0</v>
      </c>
      <c r="P82" s="205">
        <v>0</v>
      </c>
      <c r="Q82" s="205">
        <v>0</v>
      </c>
      <c r="R82" s="205">
        <v>0</v>
      </c>
      <c r="S82" s="206">
        <v>0</v>
      </c>
      <c r="T82" s="204">
        <v>0</v>
      </c>
      <c r="U82" s="205">
        <v>0</v>
      </c>
      <c r="V82" s="205">
        <v>0</v>
      </c>
      <c r="W82" s="205">
        <v>0</v>
      </c>
      <c r="X82" s="205">
        <v>0</v>
      </c>
      <c r="Y82" s="205">
        <v>0</v>
      </c>
      <c r="Z82" s="206">
        <v>0</v>
      </c>
      <c r="AA82" s="204">
        <v>0</v>
      </c>
      <c r="AB82" s="205">
        <v>0</v>
      </c>
      <c r="AC82" s="205">
        <v>0</v>
      </c>
      <c r="AD82" s="205">
        <v>0</v>
      </c>
      <c r="AE82" s="205">
        <v>0</v>
      </c>
      <c r="AF82" s="205">
        <v>0</v>
      </c>
      <c r="AG82" s="206">
        <v>0</v>
      </c>
      <c r="AH82" s="204">
        <v>0</v>
      </c>
      <c r="AI82" s="205">
        <v>0</v>
      </c>
      <c r="AJ82" s="205">
        <v>0</v>
      </c>
      <c r="AK82" s="205">
        <v>0</v>
      </c>
      <c r="AL82" s="205">
        <v>0</v>
      </c>
      <c r="AM82" s="205">
        <v>0</v>
      </c>
      <c r="AN82" s="206">
        <v>0</v>
      </c>
      <c r="AO82" s="204">
        <v>0</v>
      </c>
      <c r="AP82" s="205">
        <v>0</v>
      </c>
      <c r="AQ82" s="205">
        <v>0</v>
      </c>
      <c r="AR82" s="205">
        <v>0</v>
      </c>
      <c r="AS82" s="205">
        <v>0</v>
      </c>
      <c r="AT82" s="205">
        <v>0</v>
      </c>
      <c r="AU82" s="206">
        <v>0</v>
      </c>
      <c r="AV82" s="204">
        <v>0</v>
      </c>
      <c r="AW82" s="205">
        <v>0</v>
      </c>
      <c r="AX82" s="205">
        <v>0</v>
      </c>
      <c r="AY82" s="205">
        <v>0</v>
      </c>
      <c r="AZ82" s="205">
        <v>0</v>
      </c>
      <c r="BA82" s="205">
        <v>0</v>
      </c>
      <c r="BB82" s="206">
        <v>0</v>
      </c>
    </row>
    <row r="83" spans="1:54" x14ac:dyDescent="0.3">
      <c r="A83" s="195" t="s">
        <v>24</v>
      </c>
      <c r="B83" s="195" t="s">
        <v>25</v>
      </c>
      <c r="C83" s="195" t="s">
        <v>285</v>
      </c>
      <c r="D83" s="196" t="s">
        <v>46</v>
      </c>
      <c r="E83" s="197" t="s">
        <v>186</v>
      </c>
      <c r="F83" s="198">
        <v>5.2160662877630992</v>
      </c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 t="s">
        <v>24</v>
      </c>
      <c r="B84" s="195" t="s">
        <v>25</v>
      </c>
      <c r="C84" s="195" t="s">
        <v>286</v>
      </c>
      <c r="D84" s="196" t="s">
        <v>46</v>
      </c>
      <c r="E84" s="197" t="s">
        <v>186</v>
      </c>
      <c r="F84" s="198">
        <v>0.22589057803634863</v>
      </c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 t="s">
        <v>24</v>
      </c>
      <c r="B85" s="195" t="s">
        <v>25</v>
      </c>
      <c r="C85" s="195" t="s">
        <v>287</v>
      </c>
      <c r="D85" s="196" t="s">
        <v>46</v>
      </c>
      <c r="E85" s="197" t="s">
        <v>186</v>
      </c>
      <c r="F85" s="198">
        <v>0.26398719210254967</v>
      </c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 t="s">
        <v>24</v>
      </c>
      <c r="B86" s="195" t="s">
        <v>25</v>
      </c>
      <c r="C86" s="195" t="s">
        <v>288</v>
      </c>
      <c r="D86" s="196" t="s">
        <v>46</v>
      </c>
      <c r="E86" s="197" t="s">
        <v>186</v>
      </c>
      <c r="F86" s="198">
        <v>32.015488270497158</v>
      </c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 t="s">
        <v>24</v>
      </c>
      <c r="B87" s="195" t="s">
        <v>25</v>
      </c>
      <c r="C87" s="195" t="s">
        <v>289</v>
      </c>
      <c r="D87" s="196" t="s">
        <v>46</v>
      </c>
      <c r="E87" s="197" t="s">
        <v>186</v>
      </c>
      <c r="F87" s="198">
        <v>1.4944755037255919</v>
      </c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 t="s">
        <v>24</v>
      </c>
      <c r="B88" s="195" t="s">
        <v>25</v>
      </c>
      <c r="C88" s="195" t="s">
        <v>290</v>
      </c>
      <c r="D88" s="196" t="s">
        <v>46</v>
      </c>
      <c r="E88" s="197" t="s">
        <v>186</v>
      </c>
      <c r="F88" s="198">
        <v>1.2551605932990904</v>
      </c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 t="s">
        <v>24</v>
      </c>
      <c r="B89" s="195" t="s">
        <v>25</v>
      </c>
      <c r="C89" s="195" t="s">
        <v>291</v>
      </c>
      <c r="D89" s="196" t="s">
        <v>46</v>
      </c>
      <c r="E89" s="197" t="s">
        <v>186</v>
      </c>
      <c r="F89" s="198">
        <v>0.22788911648570401</v>
      </c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 t="s">
        <v>24</v>
      </c>
      <c r="B90" s="195" t="s">
        <v>25</v>
      </c>
      <c r="C90" s="195" t="s">
        <v>292</v>
      </c>
      <c r="D90" s="196" t="s">
        <v>46</v>
      </c>
      <c r="E90" s="197" t="s">
        <v>186</v>
      </c>
      <c r="F90" s="198">
        <v>0.13728292738376296</v>
      </c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 t="s">
        <v>24</v>
      </c>
      <c r="B91" s="195" t="s">
        <v>25</v>
      </c>
      <c r="C91" s="195" t="s">
        <v>293</v>
      </c>
      <c r="D91" s="196" t="s">
        <v>46</v>
      </c>
      <c r="E91" s="197" t="s">
        <v>186</v>
      </c>
      <c r="F91" s="198">
        <v>4.0679795548576765E-2</v>
      </c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 t="s">
        <v>24</v>
      </c>
      <c r="B92" s="195" t="s">
        <v>25</v>
      </c>
      <c r="C92" s="195" t="s">
        <v>268</v>
      </c>
      <c r="D92" s="196" t="s">
        <v>46</v>
      </c>
      <c r="E92" s="197" t="s">
        <v>186</v>
      </c>
      <c r="F92" s="198">
        <v>0</v>
      </c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5" zoomScale="70" zoomScaleNormal="70" workbookViewId="0">
      <selection activeCell="N21" sqref="N21"/>
    </sheetView>
  </sheetViews>
  <sheetFormatPr defaultRowHeight="13.5" x14ac:dyDescent="0.3"/>
  <cols>
    <col min="1" max="1" width="9.61328125" customWidth="1"/>
    <col min="2" max="2" width="11.61328125" customWidth="1"/>
    <col min="3" max="3" width="13.84375" customWidth="1"/>
    <col min="4" max="4" width="104.92187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So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100</v>
      </c>
      <c r="E12" s="68"/>
      <c r="K12" s="110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296</v>
      </c>
      <c r="D15" s="48" t="s">
        <v>297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So</v>
      </c>
      <c r="C17" s="216" t="s">
        <v>304</v>
      </c>
      <c r="D17" s="217" t="s">
        <v>285</v>
      </c>
      <c r="E17" s="208" t="s">
        <v>46</v>
      </c>
      <c r="F17" s="209" t="s">
        <v>186</v>
      </c>
      <c r="G17" s="210">
        <v>8.133172515204766</v>
      </c>
      <c r="H17" s="211" t="s">
        <v>436</v>
      </c>
      <c r="I17" s="209" t="s">
        <v>436</v>
      </c>
      <c r="J17" s="209" t="s">
        <v>436</v>
      </c>
      <c r="K17" s="212" t="s">
        <v>436</v>
      </c>
      <c r="L17" s="213" t="s">
        <v>436</v>
      </c>
      <c r="M17" s="214" t="s">
        <v>436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So</v>
      </c>
      <c r="C18" s="216" t="s">
        <v>305</v>
      </c>
      <c r="D18" s="217" t="s">
        <v>286</v>
      </c>
      <c r="E18" s="208" t="s">
        <v>46</v>
      </c>
      <c r="F18" s="209" t="s">
        <v>186</v>
      </c>
      <c r="G18" s="210">
        <v>0.41162306109668012</v>
      </c>
      <c r="H18" s="211" t="s">
        <v>436</v>
      </c>
      <c r="I18" s="209" t="s">
        <v>436</v>
      </c>
      <c r="J18" s="209" t="s">
        <v>436</v>
      </c>
      <c r="K18" s="212" t="s">
        <v>436</v>
      </c>
      <c r="L18" s="213" t="s">
        <v>436</v>
      </c>
      <c r="M18" s="214" t="s">
        <v>436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So</v>
      </c>
      <c r="C19" s="216" t="s">
        <v>306</v>
      </c>
      <c r="D19" s="217" t="s">
        <v>287</v>
      </c>
      <c r="E19" s="208" t="s">
        <v>46</v>
      </c>
      <c r="F19" s="209" t="s">
        <v>186</v>
      </c>
      <c r="G19" s="210">
        <v>0.35222077995558543</v>
      </c>
      <c r="H19" s="211" t="s">
        <v>436</v>
      </c>
      <c r="I19" s="209" t="s">
        <v>436</v>
      </c>
      <c r="J19" s="209" t="s">
        <v>436</v>
      </c>
      <c r="K19" s="212" t="s">
        <v>436</v>
      </c>
      <c r="L19" s="213" t="s">
        <v>436</v>
      </c>
      <c r="M19" s="214" t="s">
        <v>436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So</v>
      </c>
      <c r="C20" s="216" t="s">
        <v>307</v>
      </c>
      <c r="D20" s="217" t="s">
        <v>238</v>
      </c>
      <c r="E20" s="208" t="s">
        <v>44</v>
      </c>
      <c r="F20" s="209" t="s">
        <v>186</v>
      </c>
      <c r="G20" s="210">
        <v>4.5337551138406387E-2</v>
      </c>
      <c r="H20" s="211" t="s">
        <v>436</v>
      </c>
      <c r="I20" s="209" t="s">
        <v>436</v>
      </c>
      <c r="J20" s="209" t="s">
        <v>436</v>
      </c>
      <c r="K20" s="212" t="s">
        <v>436</v>
      </c>
      <c r="L20" s="213" t="s">
        <v>436</v>
      </c>
      <c r="M20" s="214" t="s">
        <v>436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So</v>
      </c>
      <c r="C21" s="216" t="s">
        <v>308</v>
      </c>
      <c r="D21" s="217" t="s">
        <v>239</v>
      </c>
      <c r="E21" s="208" t="s">
        <v>44</v>
      </c>
      <c r="F21" s="209" t="s">
        <v>186</v>
      </c>
      <c r="G21" s="210">
        <v>0.83480541973679745</v>
      </c>
      <c r="H21" s="211" t="s">
        <v>436</v>
      </c>
      <c r="I21" s="209" t="s">
        <v>436</v>
      </c>
      <c r="J21" s="209" t="s">
        <v>436</v>
      </c>
      <c r="K21" s="212" t="s">
        <v>436</v>
      </c>
      <c r="L21" s="213" t="s">
        <v>436</v>
      </c>
      <c r="M21" s="214" t="s">
        <v>436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So</v>
      </c>
      <c r="C22" s="216" t="s">
        <v>309</v>
      </c>
      <c r="D22" s="217" t="s">
        <v>240</v>
      </c>
      <c r="E22" s="208" t="s">
        <v>44</v>
      </c>
      <c r="F22" s="209" t="s">
        <v>186</v>
      </c>
      <c r="G22" s="210">
        <v>2.6263530342691528</v>
      </c>
      <c r="H22" s="211" t="s">
        <v>436</v>
      </c>
      <c r="I22" s="209" t="s">
        <v>436</v>
      </c>
      <c r="J22" s="209" t="s">
        <v>436</v>
      </c>
      <c r="K22" s="212" t="s">
        <v>436</v>
      </c>
      <c r="L22" s="213" t="s">
        <v>436</v>
      </c>
      <c r="M22" s="214" t="s">
        <v>436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So</v>
      </c>
      <c r="C23" s="216" t="s">
        <v>310</v>
      </c>
      <c r="D23" s="217" t="s">
        <v>241</v>
      </c>
      <c r="E23" s="208" t="s">
        <v>44</v>
      </c>
      <c r="F23" s="209" t="s">
        <v>186</v>
      </c>
      <c r="G23" s="210">
        <v>0.17601408365438095</v>
      </c>
      <c r="H23" s="211" t="s">
        <v>436</v>
      </c>
      <c r="I23" s="209" t="s">
        <v>436</v>
      </c>
      <c r="J23" s="209" t="s">
        <v>436</v>
      </c>
      <c r="K23" s="212" t="s">
        <v>436</v>
      </c>
      <c r="L23" s="213" t="s">
        <v>436</v>
      </c>
      <c r="M23" s="214" t="s">
        <v>436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So</v>
      </c>
      <c r="C24" s="216" t="s">
        <v>311</v>
      </c>
      <c r="D24" s="217" t="s">
        <v>242</v>
      </c>
      <c r="E24" s="208" t="s">
        <v>44</v>
      </c>
      <c r="F24" s="209" t="s">
        <v>186</v>
      </c>
      <c r="G24" s="210">
        <v>0.3648577259415452</v>
      </c>
      <c r="H24" s="211" t="s">
        <v>436</v>
      </c>
      <c r="I24" s="209" t="s">
        <v>436</v>
      </c>
      <c r="J24" s="209" t="s">
        <v>436</v>
      </c>
      <c r="K24" s="212" t="s">
        <v>436</v>
      </c>
      <c r="L24" s="213" t="s">
        <v>436</v>
      </c>
      <c r="M24" s="214" t="s">
        <v>436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So</v>
      </c>
      <c r="C25" s="216" t="s">
        <v>312</v>
      </c>
      <c r="D25" s="217" t="s">
        <v>243</v>
      </c>
      <c r="E25" s="208" t="s">
        <v>44</v>
      </c>
      <c r="F25" s="209" t="s">
        <v>186</v>
      </c>
      <c r="G25" s="210">
        <v>1.0632747927410516E-2</v>
      </c>
      <c r="H25" s="211" t="s">
        <v>436</v>
      </c>
      <c r="I25" s="209" t="s">
        <v>436</v>
      </c>
      <c r="J25" s="209" t="s">
        <v>436</v>
      </c>
      <c r="K25" s="212" t="s">
        <v>436</v>
      </c>
      <c r="L25" s="213" t="s">
        <v>436</v>
      </c>
      <c r="M25" s="214" t="s">
        <v>436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So</v>
      </c>
      <c r="C26" s="216" t="s">
        <v>313</v>
      </c>
      <c r="D26" s="217" t="s">
        <v>244</v>
      </c>
      <c r="E26" s="208" t="s">
        <v>44</v>
      </c>
      <c r="F26" s="209" t="s">
        <v>186</v>
      </c>
      <c r="G26" s="210">
        <v>3.371127516855555E-2</v>
      </c>
      <c r="H26" s="211" t="s">
        <v>436</v>
      </c>
      <c r="I26" s="209" t="s">
        <v>436</v>
      </c>
      <c r="J26" s="209" t="s">
        <v>436</v>
      </c>
      <c r="K26" s="212" t="s">
        <v>436</v>
      </c>
      <c r="L26" s="213" t="s">
        <v>436</v>
      </c>
      <c r="M26" s="214" t="s">
        <v>436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So</v>
      </c>
      <c r="C27" s="216" t="s">
        <v>314</v>
      </c>
      <c r="D27" s="217" t="s">
        <v>245</v>
      </c>
      <c r="E27" s="208" t="s">
        <v>44</v>
      </c>
      <c r="F27" s="209" t="s">
        <v>186</v>
      </c>
      <c r="G27" s="210">
        <v>0.52770455518566894</v>
      </c>
      <c r="H27" s="211" t="s">
        <v>436</v>
      </c>
      <c r="I27" s="209" t="s">
        <v>436</v>
      </c>
      <c r="J27" s="209" t="s">
        <v>436</v>
      </c>
      <c r="K27" s="212" t="s">
        <v>436</v>
      </c>
      <c r="L27" s="213" t="s">
        <v>436</v>
      </c>
      <c r="M27" s="214" t="s">
        <v>436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So</v>
      </c>
      <c r="C28" s="216" t="s">
        <v>315</v>
      </c>
      <c r="D28" s="217" t="s">
        <v>246</v>
      </c>
      <c r="E28" s="208" t="s">
        <v>44</v>
      </c>
      <c r="F28" s="209" t="s">
        <v>186</v>
      </c>
      <c r="G28" s="210">
        <v>6.8398704608428187E-2</v>
      </c>
      <c r="H28" s="211" t="s">
        <v>436</v>
      </c>
      <c r="I28" s="209" t="s">
        <v>436</v>
      </c>
      <c r="J28" s="209" t="s">
        <v>436</v>
      </c>
      <c r="K28" s="212" t="s">
        <v>436</v>
      </c>
      <c r="L28" s="213" t="s">
        <v>436</v>
      </c>
      <c r="M28" s="214" t="s">
        <v>436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So</v>
      </c>
      <c r="C29" s="216" t="s">
        <v>316</v>
      </c>
      <c r="D29" s="217" t="s">
        <v>247</v>
      </c>
      <c r="E29" s="208" t="s">
        <v>44</v>
      </c>
      <c r="F29" s="209" t="s">
        <v>186</v>
      </c>
      <c r="G29" s="210">
        <v>0.29278540696834854</v>
      </c>
      <c r="H29" s="211" t="s">
        <v>436</v>
      </c>
      <c r="I29" s="209" t="s">
        <v>436</v>
      </c>
      <c r="J29" s="209" t="s">
        <v>436</v>
      </c>
      <c r="K29" s="212" t="s">
        <v>436</v>
      </c>
      <c r="L29" s="213" t="s">
        <v>436</v>
      </c>
      <c r="M29" s="214" t="s">
        <v>436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So</v>
      </c>
      <c r="C30" s="216" t="s">
        <v>317</v>
      </c>
      <c r="D30" s="217" t="s">
        <v>248</v>
      </c>
      <c r="E30" s="208" t="s">
        <v>44</v>
      </c>
      <c r="F30" s="209" t="s">
        <v>186</v>
      </c>
      <c r="G30" s="210">
        <v>3.0949746479403895</v>
      </c>
      <c r="H30" s="211" t="s">
        <v>436</v>
      </c>
      <c r="I30" s="209" t="s">
        <v>436</v>
      </c>
      <c r="J30" s="209" t="s">
        <v>436</v>
      </c>
      <c r="K30" s="212" t="s">
        <v>436</v>
      </c>
      <c r="L30" s="213" t="s">
        <v>436</v>
      </c>
      <c r="M30" s="214" t="s">
        <v>436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So</v>
      </c>
      <c r="C31" s="216" t="s">
        <v>318</v>
      </c>
      <c r="D31" s="217" t="s">
        <v>249</v>
      </c>
      <c r="E31" s="208" t="s">
        <v>44</v>
      </c>
      <c r="F31" s="209" t="s">
        <v>186</v>
      </c>
      <c r="G31" s="210">
        <v>5.9020190632072381E-2</v>
      </c>
      <c r="H31" s="211" t="s">
        <v>436</v>
      </c>
      <c r="I31" s="209" t="s">
        <v>436</v>
      </c>
      <c r="J31" s="209" t="s">
        <v>436</v>
      </c>
      <c r="K31" s="212" t="s">
        <v>436</v>
      </c>
      <c r="L31" s="213" t="s">
        <v>436</v>
      </c>
      <c r="M31" s="214" t="s">
        <v>436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So</v>
      </c>
      <c r="C32" s="216" t="s">
        <v>319</v>
      </c>
      <c r="D32" s="217" t="s">
        <v>250</v>
      </c>
      <c r="E32" s="208" t="s">
        <v>44</v>
      </c>
      <c r="F32" s="209" t="s">
        <v>186</v>
      </c>
      <c r="G32" s="210">
        <v>3.2859353294946103E-2</v>
      </c>
      <c r="H32" s="211" t="s">
        <v>436</v>
      </c>
      <c r="I32" s="209" t="s">
        <v>436</v>
      </c>
      <c r="J32" s="209" t="s">
        <v>436</v>
      </c>
      <c r="K32" s="212" t="s">
        <v>436</v>
      </c>
      <c r="L32" s="213" t="s">
        <v>436</v>
      </c>
      <c r="M32" s="214" t="s">
        <v>436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So</v>
      </c>
      <c r="C33" s="216" t="s">
        <v>320</v>
      </c>
      <c r="D33" s="217" t="s">
        <v>251</v>
      </c>
      <c r="E33" s="208" t="s">
        <v>44</v>
      </c>
      <c r="F33" s="209" t="s">
        <v>186</v>
      </c>
      <c r="G33" s="210">
        <v>0.55175265806560891</v>
      </c>
      <c r="H33" s="211" t="s">
        <v>436</v>
      </c>
      <c r="I33" s="209" t="s">
        <v>436</v>
      </c>
      <c r="J33" s="209" t="s">
        <v>436</v>
      </c>
      <c r="K33" s="212" t="s">
        <v>436</v>
      </c>
      <c r="L33" s="213" t="s">
        <v>436</v>
      </c>
      <c r="M33" s="214" t="s">
        <v>436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So</v>
      </c>
      <c r="C34" s="216" t="s">
        <v>321</v>
      </c>
      <c r="D34" s="217" t="s">
        <v>252</v>
      </c>
      <c r="E34" s="208" t="s">
        <v>44</v>
      </c>
      <c r="F34" s="209" t="s">
        <v>186</v>
      </c>
      <c r="G34" s="210">
        <v>0.56627460302856802</v>
      </c>
      <c r="H34" s="211" t="s">
        <v>436</v>
      </c>
      <c r="I34" s="209" t="s">
        <v>436</v>
      </c>
      <c r="J34" s="209" t="s">
        <v>436</v>
      </c>
      <c r="K34" s="212" t="s">
        <v>436</v>
      </c>
      <c r="L34" s="213" t="s">
        <v>436</v>
      </c>
      <c r="M34" s="214" t="s">
        <v>436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So</v>
      </c>
      <c r="C35" s="216" t="s">
        <v>322</v>
      </c>
      <c r="D35" s="217" t="s">
        <v>253</v>
      </c>
      <c r="E35" s="208" t="s">
        <v>44</v>
      </c>
      <c r="F35" s="209" t="s">
        <v>186</v>
      </c>
      <c r="G35" s="210">
        <v>5.7990496888482284</v>
      </c>
      <c r="H35" s="211" t="s">
        <v>436</v>
      </c>
      <c r="I35" s="209" t="s">
        <v>436</v>
      </c>
      <c r="J35" s="209" t="s">
        <v>436</v>
      </c>
      <c r="K35" s="212" t="s">
        <v>436</v>
      </c>
      <c r="L35" s="213" t="s">
        <v>436</v>
      </c>
      <c r="M35" s="214" t="s">
        <v>436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So</v>
      </c>
      <c r="C36" s="216" t="s">
        <v>323</v>
      </c>
      <c r="D36" s="217" t="s">
        <v>254</v>
      </c>
      <c r="E36" s="208" t="s">
        <v>44</v>
      </c>
      <c r="F36" s="209" t="s">
        <v>186</v>
      </c>
      <c r="G36" s="210">
        <v>0.12073448581349108</v>
      </c>
      <c r="H36" s="211" t="s">
        <v>436</v>
      </c>
      <c r="I36" s="209" t="s">
        <v>436</v>
      </c>
      <c r="J36" s="209" t="s">
        <v>436</v>
      </c>
      <c r="K36" s="212" t="s">
        <v>436</v>
      </c>
      <c r="L36" s="213" t="s">
        <v>436</v>
      </c>
      <c r="M36" s="214" t="s">
        <v>436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So</v>
      </c>
      <c r="C37" s="216" t="s">
        <v>324</v>
      </c>
      <c r="D37" s="217" t="s">
        <v>255</v>
      </c>
      <c r="E37" s="208" t="s">
        <v>44</v>
      </c>
      <c r="F37" s="209" t="s">
        <v>186</v>
      </c>
      <c r="G37" s="210">
        <v>1.078359288050462E-2</v>
      </c>
      <c r="H37" s="211" t="s">
        <v>436</v>
      </c>
      <c r="I37" s="209" t="s">
        <v>436</v>
      </c>
      <c r="J37" s="209" t="s">
        <v>436</v>
      </c>
      <c r="K37" s="212" t="s">
        <v>436</v>
      </c>
      <c r="L37" s="213" t="s">
        <v>436</v>
      </c>
      <c r="M37" s="214" t="s">
        <v>436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So</v>
      </c>
      <c r="C38" s="216" t="s">
        <v>325</v>
      </c>
      <c r="D38" s="217" t="s">
        <v>257</v>
      </c>
      <c r="E38" s="208" t="s">
        <v>44</v>
      </c>
      <c r="F38" s="209" t="s">
        <v>186</v>
      </c>
      <c r="G38" s="210">
        <v>0.28003263952089191</v>
      </c>
      <c r="H38" s="211" t="s">
        <v>436</v>
      </c>
      <c r="I38" s="209" t="s">
        <v>436</v>
      </c>
      <c r="J38" s="209" t="s">
        <v>436</v>
      </c>
      <c r="K38" s="212" t="s">
        <v>436</v>
      </c>
      <c r="L38" s="213" t="s">
        <v>436</v>
      </c>
      <c r="M38" s="214" t="s">
        <v>436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So</v>
      </c>
      <c r="C39" s="216" t="s">
        <v>326</v>
      </c>
      <c r="D39" s="217" t="s">
        <v>258</v>
      </c>
      <c r="E39" s="208" t="s">
        <v>44</v>
      </c>
      <c r="F39" s="209" t="s">
        <v>186</v>
      </c>
      <c r="G39" s="210">
        <v>2.2685034504949457E-2</v>
      </c>
      <c r="H39" s="211" t="s">
        <v>436</v>
      </c>
      <c r="I39" s="209" t="s">
        <v>436</v>
      </c>
      <c r="J39" s="209" t="s">
        <v>436</v>
      </c>
      <c r="K39" s="212" t="s">
        <v>436</v>
      </c>
      <c r="L39" s="213" t="s">
        <v>436</v>
      </c>
      <c r="M39" s="214" t="s">
        <v>436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So</v>
      </c>
      <c r="C40" s="216" t="s">
        <v>327</v>
      </c>
      <c r="D40" s="217" t="s">
        <v>259</v>
      </c>
      <c r="E40" s="208" t="s">
        <v>44</v>
      </c>
      <c r="F40" s="209" t="s">
        <v>186</v>
      </c>
      <c r="G40" s="210">
        <v>0.25172400008308626</v>
      </c>
      <c r="H40" s="211" t="s">
        <v>436</v>
      </c>
      <c r="I40" s="209" t="s">
        <v>436</v>
      </c>
      <c r="J40" s="209" t="s">
        <v>436</v>
      </c>
      <c r="K40" s="212" t="s">
        <v>436</v>
      </c>
      <c r="L40" s="213" t="s">
        <v>436</v>
      </c>
      <c r="M40" s="214" t="s">
        <v>436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So</v>
      </c>
      <c r="C41" s="216" t="s">
        <v>328</v>
      </c>
      <c r="D41" s="217" t="s">
        <v>260</v>
      </c>
      <c r="E41" s="208" t="s">
        <v>44</v>
      </c>
      <c r="F41" s="209" t="s">
        <v>186</v>
      </c>
      <c r="G41" s="210">
        <v>3.0054195688884001E-4</v>
      </c>
      <c r="H41" s="211" t="s">
        <v>436</v>
      </c>
      <c r="I41" s="209" t="s">
        <v>436</v>
      </c>
      <c r="J41" s="209" t="s">
        <v>436</v>
      </c>
      <c r="K41" s="212" t="s">
        <v>436</v>
      </c>
      <c r="L41" s="213" t="s">
        <v>436</v>
      </c>
      <c r="M41" s="214" t="s">
        <v>436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So</v>
      </c>
      <c r="C42" s="216" t="s">
        <v>329</v>
      </c>
      <c r="D42" s="217" t="s">
        <v>256</v>
      </c>
      <c r="E42" s="208" t="s">
        <v>44</v>
      </c>
      <c r="F42" s="209" t="s">
        <v>186</v>
      </c>
      <c r="G42" s="210">
        <v>0.1427464908899353</v>
      </c>
      <c r="H42" s="211" t="s">
        <v>436</v>
      </c>
      <c r="I42" s="209" t="s">
        <v>436</v>
      </c>
      <c r="J42" s="209" t="s">
        <v>436</v>
      </c>
      <c r="K42" s="212" t="s">
        <v>436</v>
      </c>
      <c r="L42" s="213" t="s">
        <v>436</v>
      </c>
      <c r="M42" s="214" t="s">
        <v>436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So</v>
      </c>
      <c r="C43" s="216" t="s">
        <v>330</v>
      </c>
      <c r="D43" s="217" t="s">
        <v>331</v>
      </c>
      <c r="E43" s="208" t="s">
        <v>44</v>
      </c>
      <c r="F43" s="209" t="s">
        <v>186</v>
      </c>
      <c r="G43" s="210">
        <v>1.0716791061675016E-2</v>
      </c>
      <c r="H43" s="211" t="s">
        <v>436</v>
      </c>
      <c r="I43" s="209" t="s">
        <v>436</v>
      </c>
      <c r="J43" s="209" t="s">
        <v>436</v>
      </c>
      <c r="K43" s="212" t="s">
        <v>436</v>
      </c>
      <c r="L43" s="213" t="s">
        <v>436</v>
      </c>
      <c r="M43" s="214" t="s">
        <v>436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So</v>
      </c>
      <c r="C44" s="216" t="s">
        <v>332</v>
      </c>
      <c r="D44" s="217" t="s">
        <v>288</v>
      </c>
      <c r="E44" s="208" t="s">
        <v>46</v>
      </c>
      <c r="F44" s="209" t="s">
        <v>186</v>
      </c>
      <c r="G44" s="210">
        <v>23.771028563837785</v>
      </c>
      <c r="H44" s="211" t="s">
        <v>436</v>
      </c>
      <c r="I44" s="209" t="s">
        <v>436</v>
      </c>
      <c r="J44" s="209" t="s">
        <v>436</v>
      </c>
      <c r="K44" s="212" t="s">
        <v>436</v>
      </c>
      <c r="L44" s="213" t="s">
        <v>436</v>
      </c>
      <c r="M44" s="214" t="s">
        <v>436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So</v>
      </c>
      <c r="C45" s="216" t="s">
        <v>333</v>
      </c>
      <c r="D45" s="217" t="s">
        <v>289</v>
      </c>
      <c r="E45" s="208" t="s">
        <v>46</v>
      </c>
      <c r="F45" s="209" t="s">
        <v>186</v>
      </c>
      <c r="G45" s="210">
        <v>0.59217610049613678</v>
      </c>
      <c r="H45" s="211" t="s">
        <v>436</v>
      </c>
      <c r="I45" s="209" t="s">
        <v>436</v>
      </c>
      <c r="J45" s="209" t="s">
        <v>436</v>
      </c>
      <c r="K45" s="212" t="s">
        <v>436</v>
      </c>
      <c r="L45" s="213" t="s">
        <v>436</v>
      </c>
      <c r="M45" s="214" t="s">
        <v>436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So</v>
      </c>
      <c r="C46" s="216" t="s">
        <v>334</v>
      </c>
      <c r="D46" s="217" t="s">
        <v>335</v>
      </c>
      <c r="E46" s="208" t="s">
        <v>44</v>
      </c>
      <c r="F46" s="209" t="s">
        <v>186</v>
      </c>
      <c r="G46" s="210">
        <v>1.013339526336366</v>
      </c>
      <c r="H46" s="211" t="s">
        <v>436</v>
      </c>
      <c r="I46" s="209" t="s">
        <v>436</v>
      </c>
      <c r="J46" s="209" t="s">
        <v>436</v>
      </c>
      <c r="K46" s="212" t="s">
        <v>436</v>
      </c>
      <c r="L46" s="213" t="s">
        <v>436</v>
      </c>
      <c r="M46" s="214" t="s">
        <v>436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So</v>
      </c>
      <c r="C47" s="216" t="s">
        <v>336</v>
      </c>
      <c r="D47" s="217" t="s">
        <v>291</v>
      </c>
      <c r="E47" s="208" t="s">
        <v>46</v>
      </c>
      <c r="F47" s="209" t="s">
        <v>186</v>
      </c>
      <c r="G47" s="210">
        <v>8.0364532430172692E-2</v>
      </c>
      <c r="H47" s="211" t="s">
        <v>436</v>
      </c>
      <c r="I47" s="209" t="s">
        <v>436</v>
      </c>
      <c r="J47" s="209" t="s">
        <v>436</v>
      </c>
      <c r="K47" s="212" t="s">
        <v>436</v>
      </c>
      <c r="L47" s="213" t="s">
        <v>436</v>
      </c>
      <c r="M47" s="214" t="s">
        <v>436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So</v>
      </c>
      <c r="C48" s="216" t="s">
        <v>337</v>
      </c>
      <c r="D48" s="217" t="s">
        <v>292</v>
      </c>
      <c r="E48" s="208" t="s">
        <v>46</v>
      </c>
      <c r="F48" s="209" t="s">
        <v>186</v>
      </c>
      <c r="G48" s="210">
        <v>4.1162992263551509E-2</v>
      </c>
      <c r="H48" s="211" t="s">
        <v>436</v>
      </c>
      <c r="I48" s="209" t="s">
        <v>436</v>
      </c>
      <c r="J48" s="209" t="s">
        <v>436</v>
      </c>
      <c r="K48" s="212" t="s">
        <v>436</v>
      </c>
      <c r="L48" s="213" t="s">
        <v>436</v>
      </c>
      <c r="M48" s="214" t="s">
        <v>436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So</v>
      </c>
      <c r="C49" s="216" t="s">
        <v>338</v>
      </c>
      <c r="D49" s="217" t="s">
        <v>293</v>
      </c>
      <c r="E49" s="208" t="s">
        <v>46</v>
      </c>
      <c r="F49" s="209" t="s">
        <v>186</v>
      </c>
      <c r="G49" s="210">
        <v>1.2100699600291391E-2</v>
      </c>
      <c r="H49" s="211" t="s">
        <v>436</v>
      </c>
      <c r="I49" s="209" t="s">
        <v>436</v>
      </c>
      <c r="J49" s="209" t="s">
        <v>436</v>
      </c>
      <c r="K49" s="212" t="s">
        <v>436</v>
      </c>
      <c r="L49" s="213" t="s">
        <v>436</v>
      </c>
      <c r="M49" s="214" t="s">
        <v>436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So</v>
      </c>
      <c r="C50" s="216" t="s">
        <v>339</v>
      </c>
      <c r="D50" s="217" t="s">
        <v>261</v>
      </c>
      <c r="E50" s="208" t="s">
        <v>44</v>
      </c>
      <c r="F50" s="209" t="s">
        <v>186</v>
      </c>
      <c r="G50" s="210">
        <v>0.42657340490673468</v>
      </c>
      <c r="H50" s="211" t="s">
        <v>436</v>
      </c>
      <c r="I50" s="209" t="s">
        <v>436</v>
      </c>
      <c r="J50" s="209" t="s">
        <v>436</v>
      </c>
      <c r="K50" s="212" t="s">
        <v>436</v>
      </c>
      <c r="L50" s="213" t="s">
        <v>436</v>
      </c>
      <c r="M50" s="214" t="s">
        <v>436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So</v>
      </c>
      <c r="C51" s="216" t="s">
        <v>340</v>
      </c>
      <c r="D51" s="217" t="s">
        <v>261</v>
      </c>
      <c r="E51" s="208" t="s">
        <v>44</v>
      </c>
      <c r="F51" s="209" t="s">
        <v>186</v>
      </c>
      <c r="G51" s="210">
        <v>2.8556574601272993</v>
      </c>
      <c r="H51" s="211" t="s">
        <v>436</v>
      </c>
      <c r="I51" s="209" t="s">
        <v>436</v>
      </c>
      <c r="J51" s="209" t="s">
        <v>436</v>
      </c>
      <c r="K51" s="212" t="s">
        <v>436</v>
      </c>
      <c r="L51" s="213" t="s">
        <v>436</v>
      </c>
      <c r="M51" s="214" t="s">
        <v>436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So</v>
      </c>
      <c r="C52" s="216" t="s">
        <v>341</v>
      </c>
      <c r="D52" s="217" t="s">
        <v>262</v>
      </c>
      <c r="E52" s="208" t="s">
        <v>44</v>
      </c>
      <c r="F52" s="209" t="s">
        <v>186</v>
      </c>
      <c r="G52" s="210">
        <v>4.578025008923492E-2</v>
      </c>
      <c r="H52" s="211" t="s">
        <v>436</v>
      </c>
      <c r="I52" s="209" t="s">
        <v>436</v>
      </c>
      <c r="J52" s="209" t="s">
        <v>436</v>
      </c>
      <c r="K52" s="212" t="s">
        <v>436</v>
      </c>
      <c r="L52" s="213" t="s">
        <v>436</v>
      </c>
      <c r="M52" s="214" t="s">
        <v>436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So</v>
      </c>
      <c r="C53" s="216" t="s">
        <v>342</v>
      </c>
      <c r="D53" s="217" t="s">
        <v>262</v>
      </c>
      <c r="E53" s="208" t="s">
        <v>44</v>
      </c>
      <c r="F53" s="209" t="s">
        <v>186</v>
      </c>
      <c r="G53" s="210">
        <v>0.2402363421323479</v>
      </c>
      <c r="H53" s="211" t="s">
        <v>436</v>
      </c>
      <c r="I53" s="209" t="s">
        <v>436</v>
      </c>
      <c r="J53" s="209" t="s">
        <v>436</v>
      </c>
      <c r="K53" s="212" t="s">
        <v>436</v>
      </c>
      <c r="L53" s="213" t="s">
        <v>436</v>
      </c>
      <c r="M53" s="214" t="s">
        <v>436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So</v>
      </c>
      <c r="C54" s="216" t="s">
        <v>343</v>
      </c>
      <c r="D54" s="217" t="s">
        <v>263</v>
      </c>
      <c r="E54" s="208" t="s">
        <v>44</v>
      </c>
      <c r="F54" s="209" t="s">
        <v>186</v>
      </c>
      <c r="G54" s="210">
        <v>2.420921781222031E-2</v>
      </c>
      <c r="H54" s="211" t="s">
        <v>436</v>
      </c>
      <c r="I54" s="209" t="s">
        <v>436</v>
      </c>
      <c r="J54" s="209" t="s">
        <v>436</v>
      </c>
      <c r="K54" s="212" t="s">
        <v>436</v>
      </c>
      <c r="L54" s="213" t="s">
        <v>436</v>
      </c>
      <c r="M54" s="214" t="s">
        <v>436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So</v>
      </c>
      <c r="C55" s="216" t="s">
        <v>344</v>
      </c>
      <c r="D55" s="217" t="s">
        <v>263</v>
      </c>
      <c r="E55" s="208" t="s">
        <v>44</v>
      </c>
      <c r="F55" s="209" t="s">
        <v>186</v>
      </c>
      <c r="G55" s="210">
        <v>8.8558463246689637E-4</v>
      </c>
      <c r="H55" s="211" t="s">
        <v>436</v>
      </c>
      <c r="I55" s="209" t="s">
        <v>436</v>
      </c>
      <c r="J55" s="209" t="s">
        <v>436</v>
      </c>
      <c r="K55" s="212" t="s">
        <v>436</v>
      </c>
      <c r="L55" s="213" t="s">
        <v>436</v>
      </c>
      <c r="M55" s="214" t="s">
        <v>436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So</v>
      </c>
      <c r="C56" s="216" t="s">
        <v>345</v>
      </c>
      <c r="D56" s="217" t="s">
        <v>264</v>
      </c>
      <c r="E56" s="208" t="s">
        <v>44</v>
      </c>
      <c r="F56" s="209" t="s">
        <v>186</v>
      </c>
      <c r="G56" s="210">
        <v>6.7114362105945721E-2</v>
      </c>
      <c r="H56" s="211" t="s">
        <v>436</v>
      </c>
      <c r="I56" s="209" t="s">
        <v>436</v>
      </c>
      <c r="J56" s="209" t="s">
        <v>436</v>
      </c>
      <c r="K56" s="212" t="s">
        <v>436</v>
      </c>
      <c r="L56" s="213" t="s">
        <v>436</v>
      </c>
      <c r="M56" s="214" t="s">
        <v>436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So</v>
      </c>
      <c r="C57" s="216" t="s">
        <v>346</v>
      </c>
      <c r="D57" s="217" t="s">
        <v>265</v>
      </c>
      <c r="E57" s="208" t="s">
        <v>44</v>
      </c>
      <c r="F57" s="209" t="s">
        <v>186</v>
      </c>
      <c r="G57" s="210">
        <v>1.178205709334222E-5</v>
      </c>
      <c r="H57" s="211" t="s">
        <v>436</v>
      </c>
      <c r="I57" s="209" t="s">
        <v>436</v>
      </c>
      <c r="J57" s="209" t="s">
        <v>436</v>
      </c>
      <c r="K57" s="212" t="s">
        <v>436</v>
      </c>
      <c r="L57" s="213" t="s">
        <v>436</v>
      </c>
      <c r="M57" s="214" t="s">
        <v>436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So</v>
      </c>
      <c r="C58" s="216" t="s">
        <v>347</v>
      </c>
      <c r="D58" s="217" t="s">
        <v>266</v>
      </c>
      <c r="E58" s="208" t="s">
        <v>44</v>
      </c>
      <c r="F58" s="209" t="s">
        <v>186</v>
      </c>
      <c r="G58" s="210">
        <v>9.7927778411557292E-3</v>
      </c>
      <c r="H58" s="211" t="s">
        <v>436</v>
      </c>
      <c r="I58" s="209" t="s">
        <v>436</v>
      </c>
      <c r="J58" s="209" t="s">
        <v>436</v>
      </c>
      <c r="K58" s="212" t="s">
        <v>436</v>
      </c>
      <c r="L58" s="213" t="s">
        <v>436</v>
      </c>
      <c r="M58" s="214" t="s">
        <v>436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So</v>
      </c>
      <c r="C59" s="216" t="s">
        <v>348</v>
      </c>
      <c r="D59" s="217" t="s">
        <v>267</v>
      </c>
      <c r="E59" s="208" t="s">
        <v>44</v>
      </c>
      <c r="F59" s="209" t="s">
        <v>186</v>
      </c>
      <c r="G59" s="210">
        <v>1.3686535659448222</v>
      </c>
      <c r="H59" s="211" t="s">
        <v>436</v>
      </c>
      <c r="I59" s="209" t="s">
        <v>436</v>
      </c>
      <c r="J59" s="209" t="s">
        <v>436</v>
      </c>
      <c r="K59" s="212" t="s">
        <v>436</v>
      </c>
      <c r="L59" s="213" t="s">
        <v>436</v>
      </c>
      <c r="M59" s="214" t="s">
        <v>436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So</v>
      </c>
      <c r="C60" s="216" t="s">
        <v>349</v>
      </c>
      <c r="D60" s="217" t="s">
        <v>268</v>
      </c>
      <c r="E60" s="208" t="s">
        <v>46</v>
      </c>
      <c r="F60" s="209" t="s">
        <v>186</v>
      </c>
      <c r="G60" s="210">
        <v>6.6575083601941982E-4</v>
      </c>
      <c r="H60" s="211" t="s">
        <v>436</v>
      </c>
      <c r="I60" s="209" t="s">
        <v>436</v>
      </c>
      <c r="J60" s="209" t="s">
        <v>436</v>
      </c>
      <c r="K60" s="212" t="s">
        <v>436</v>
      </c>
      <c r="L60" s="213" t="s">
        <v>436</v>
      </c>
      <c r="M60" s="214" t="s">
        <v>436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So</v>
      </c>
      <c r="C61" s="216" t="s">
        <v>350</v>
      </c>
      <c r="D61" s="217" t="s">
        <v>268</v>
      </c>
      <c r="E61" s="208" t="s">
        <v>46</v>
      </c>
      <c r="F61" s="209" t="s">
        <v>186</v>
      </c>
      <c r="G61" s="210">
        <v>1.0544313816445974E-3</v>
      </c>
      <c r="H61" s="211" t="s">
        <v>436</v>
      </c>
      <c r="I61" s="209" t="s">
        <v>436</v>
      </c>
      <c r="J61" s="209" t="s">
        <v>436</v>
      </c>
      <c r="K61" s="212" t="s">
        <v>436</v>
      </c>
      <c r="L61" s="213" t="s">
        <v>436</v>
      </c>
      <c r="M61" s="214" t="s">
        <v>436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So</v>
      </c>
      <c r="C62" s="216" t="s">
        <v>351</v>
      </c>
      <c r="D62" s="217" t="s">
        <v>268</v>
      </c>
      <c r="E62" s="208" t="s">
        <v>46</v>
      </c>
      <c r="F62" s="209" t="s">
        <v>186</v>
      </c>
      <c r="G62" s="210">
        <v>6.6487876652365001E-5</v>
      </c>
      <c r="H62" s="211" t="s">
        <v>436</v>
      </c>
      <c r="I62" s="209" t="s">
        <v>436</v>
      </c>
      <c r="J62" s="209" t="s">
        <v>436</v>
      </c>
      <c r="K62" s="212" t="s">
        <v>436</v>
      </c>
      <c r="L62" s="213" t="s">
        <v>436</v>
      </c>
      <c r="M62" s="214" t="s">
        <v>436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So</v>
      </c>
      <c r="C63" s="216" t="s">
        <v>352</v>
      </c>
      <c r="D63" s="217" t="s">
        <v>353</v>
      </c>
      <c r="E63" s="208" t="s">
        <v>46</v>
      </c>
      <c r="F63" s="209" t="s">
        <v>186</v>
      </c>
      <c r="G63" s="210">
        <v>2.1627764937468252E-4</v>
      </c>
      <c r="H63" s="211" t="s">
        <v>436</v>
      </c>
      <c r="I63" s="209" t="s">
        <v>436</v>
      </c>
      <c r="J63" s="209" t="s">
        <v>436</v>
      </c>
      <c r="K63" s="212" t="s">
        <v>436</v>
      </c>
      <c r="L63" s="213" t="s">
        <v>436</v>
      </c>
      <c r="M63" s="214" t="s">
        <v>436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So</v>
      </c>
      <c r="C64" s="216" t="s">
        <v>354</v>
      </c>
      <c r="D64" s="217" t="s">
        <v>268</v>
      </c>
      <c r="E64" s="208" t="s">
        <v>46</v>
      </c>
      <c r="F64" s="209" t="s">
        <v>186</v>
      </c>
      <c r="G64" s="210">
        <v>1.0619533064422547E-4</v>
      </c>
      <c r="H64" s="211" t="s">
        <v>436</v>
      </c>
      <c r="I64" s="209" t="s">
        <v>436</v>
      </c>
      <c r="J64" s="209" t="s">
        <v>436</v>
      </c>
      <c r="K64" s="212" t="s">
        <v>436</v>
      </c>
      <c r="L64" s="213" t="s">
        <v>436</v>
      </c>
      <c r="M64" s="214" t="s">
        <v>436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So</v>
      </c>
      <c r="C65" s="216" t="s">
        <v>355</v>
      </c>
      <c r="D65" s="217" t="s">
        <v>356</v>
      </c>
      <c r="E65" s="208" t="s">
        <v>46</v>
      </c>
      <c r="F65" s="209" t="s">
        <v>186</v>
      </c>
      <c r="G65" s="210">
        <v>9.0361948883418558E-3</v>
      </c>
      <c r="H65" s="211" t="s">
        <v>436</v>
      </c>
      <c r="I65" s="209" t="s">
        <v>436</v>
      </c>
      <c r="J65" s="209" t="s">
        <v>436</v>
      </c>
      <c r="K65" s="212" t="s">
        <v>436</v>
      </c>
      <c r="L65" s="213" t="s">
        <v>436</v>
      </c>
      <c r="M65" s="214" t="s">
        <v>436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So</v>
      </c>
      <c r="C66" s="216" t="s">
        <v>357</v>
      </c>
      <c r="D66" s="217" t="s">
        <v>358</v>
      </c>
      <c r="E66" s="208" t="s">
        <v>46</v>
      </c>
      <c r="F66" s="209" t="s">
        <v>186</v>
      </c>
      <c r="G66" s="210">
        <v>5.1190014200807902E-3</v>
      </c>
      <c r="H66" s="211" t="s">
        <v>436</v>
      </c>
      <c r="I66" s="209" t="s">
        <v>436</v>
      </c>
      <c r="J66" s="209" t="s">
        <v>436</v>
      </c>
      <c r="K66" s="212" t="s">
        <v>436</v>
      </c>
      <c r="L66" s="213" t="s">
        <v>436</v>
      </c>
      <c r="M66" s="214" t="s">
        <v>436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So</v>
      </c>
      <c r="C67" s="216" t="s">
        <v>359</v>
      </c>
      <c r="D67" s="217" t="s">
        <v>269</v>
      </c>
      <c r="E67" s="208" t="s">
        <v>46</v>
      </c>
      <c r="F67" s="209" t="s">
        <v>186</v>
      </c>
      <c r="G67" s="210">
        <v>2.1057886107361437E-2</v>
      </c>
      <c r="H67" s="211" t="s">
        <v>436</v>
      </c>
      <c r="I67" s="209" t="s">
        <v>436</v>
      </c>
      <c r="J67" s="209" t="s">
        <v>436</v>
      </c>
      <c r="K67" s="212" t="s">
        <v>436</v>
      </c>
      <c r="L67" s="213" t="s">
        <v>436</v>
      </c>
      <c r="M67" s="214" t="s">
        <v>436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So</v>
      </c>
      <c r="C68" s="216" t="s">
        <v>360</v>
      </c>
      <c r="D68" s="217" t="s">
        <v>269</v>
      </c>
      <c r="E68" s="208" t="s">
        <v>46</v>
      </c>
      <c r="F68" s="209" t="s">
        <v>186</v>
      </c>
      <c r="G68" s="210">
        <v>9.3444835996405826E-3</v>
      </c>
      <c r="H68" s="211" t="s">
        <v>436</v>
      </c>
      <c r="I68" s="209" t="s">
        <v>436</v>
      </c>
      <c r="J68" s="209" t="s">
        <v>436</v>
      </c>
      <c r="K68" s="212" t="s">
        <v>436</v>
      </c>
      <c r="L68" s="213" t="s">
        <v>436</v>
      </c>
      <c r="M68" s="214" t="s">
        <v>436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So</v>
      </c>
      <c r="C69" s="216" t="s">
        <v>361</v>
      </c>
      <c r="D69" s="217" t="s">
        <v>269</v>
      </c>
      <c r="E69" s="208" t="s">
        <v>46</v>
      </c>
      <c r="F69" s="209" t="s">
        <v>186</v>
      </c>
      <c r="G69" s="210">
        <v>5.5947790211470783E-2</v>
      </c>
      <c r="H69" s="211" t="s">
        <v>436</v>
      </c>
      <c r="I69" s="209" t="s">
        <v>436</v>
      </c>
      <c r="J69" s="209" t="s">
        <v>436</v>
      </c>
      <c r="K69" s="212" t="s">
        <v>436</v>
      </c>
      <c r="L69" s="213" t="s">
        <v>436</v>
      </c>
      <c r="M69" s="214" t="s">
        <v>436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So</v>
      </c>
      <c r="C70" s="216" t="s">
        <v>362</v>
      </c>
      <c r="D70" s="217" t="s">
        <v>363</v>
      </c>
      <c r="E70" s="208" t="s">
        <v>46</v>
      </c>
      <c r="F70" s="209" t="s">
        <v>186</v>
      </c>
      <c r="G70" s="210">
        <v>4.5222354335817967E-3</v>
      </c>
      <c r="H70" s="211" t="s">
        <v>436</v>
      </c>
      <c r="I70" s="209" t="s">
        <v>436</v>
      </c>
      <c r="J70" s="209" t="s">
        <v>436</v>
      </c>
      <c r="K70" s="212" t="s">
        <v>436</v>
      </c>
      <c r="L70" s="213" t="s">
        <v>436</v>
      </c>
      <c r="M70" s="214" t="s">
        <v>436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So</v>
      </c>
      <c r="C71" s="216" t="s">
        <v>364</v>
      </c>
      <c r="D71" s="217" t="s">
        <v>269</v>
      </c>
      <c r="E71" s="208" t="s">
        <v>46</v>
      </c>
      <c r="F71" s="209" t="s">
        <v>186</v>
      </c>
      <c r="G71" s="210">
        <v>4.2486753602442359E-3</v>
      </c>
      <c r="H71" s="211" t="s">
        <v>436</v>
      </c>
      <c r="I71" s="209" t="s">
        <v>436</v>
      </c>
      <c r="J71" s="209" t="s">
        <v>436</v>
      </c>
      <c r="K71" s="212" t="s">
        <v>436</v>
      </c>
      <c r="L71" s="213" t="s">
        <v>436</v>
      </c>
      <c r="M71" s="214" t="s">
        <v>436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So</v>
      </c>
      <c r="C72" s="216" t="s">
        <v>365</v>
      </c>
      <c r="D72" s="217" t="s">
        <v>366</v>
      </c>
      <c r="E72" s="208" t="s">
        <v>46</v>
      </c>
      <c r="F72" s="209" t="s">
        <v>186</v>
      </c>
      <c r="G72" s="210">
        <v>7.7148431943515353E-2</v>
      </c>
      <c r="H72" s="211" t="s">
        <v>436</v>
      </c>
      <c r="I72" s="209" t="s">
        <v>436</v>
      </c>
      <c r="J72" s="209" t="s">
        <v>436</v>
      </c>
      <c r="K72" s="212" t="s">
        <v>436</v>
      </c>
      <c r="L72" s="213" t="s">
        <v>436</v>
      </c>
      <c r="M72" s="214" t="s">
        <v>436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So</v>
      </c>
      <c r="C73" s="216" t="s">
        <v>367</v>
      </c>
      <c r="D73" s="217" t="s">
        <v>368</v>
      </c>
      <c r="E73" s="208" t="s">
        <v>46</v>
      </c>
      <c r="F73" s="209" t="s">
        <v>186</v>
      </c>
      <c r="G73" s="210">
        <v>0.13268024432205319</v>
      </c>
      <c r="H73" s="211" t="s">
        <v>436</v>
      </c>
      <c r="I73" s="209" t="s">
        <v>436</v>
      </c>
      <c r="J73" s="209" t="s">
        <v>436</v>
      </c>
      <c r="K73" s="212" t="s">
        <v>436</v>
      </c>
      <c r="L73" s="213" t="s">
        <v>436</v>
      </c>
      <c r="M73" s="214" t="s">
        <v>436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So</v>
      </c>
      <c r="C74" s="216" t="s">
        <v>369</v>
      </c>
      <c r="D74" s="217" t="s">
        <v>370</v>
      </c>
      <c r="E74" s="208" t="s">
        <v>46</v>
      </c>
      <c r="F74" s="209" t="s">
        <v>186</v>
      </c>
      <c r="G74" s="210">
        <v>0.15638767550254856</v>
      </c>
      <c r="H74" s="211" t="s">
        <v>436</v>
      </c>
      <c r="I74" s="209" t="s">
        <v>436</v>
      </c>
      <c r="J74" s="209" t="s">
        <v>436</v>
      </c>
      <c r="K74" s="212" t="s">
        <v>436</v>
      </c>
      <c r="L74" s="213" t="s">
        <v>436</v>
      </c>
      <c r="M74" s="214" t="s">
        <v>436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So</v>
      </c>
      <c r="C75" s="216" t="s">
        <v>371</v>
      </c>
      <c r="D75" s="217" t="s">
        <v>270</v>
      </c>
      <c r="E75" s="208" t="s">
        <v>44</v>
      </c>
      <c r="F75" s="209" t="s">
        <v>186</v>
      </c>
      <c r="G75" s="210">
        <v>2.2130445844144564E-3</v>
      </c>
      <c r="H75" s="211" t="s">
        <v>436</v>
      </c>
      <c r="I75" s="209" t="s">
        <v>436</v>
      </c>
      <c r="J75" s="209" t="s">
        <v>436</v>
      </c>
      <c r="K75" s="212" t="s">
        <v>436</v>
      </c>
      <c r="L75" s="213" t="s">
        <v>436</v>
      </c>
      <c r="M75" s="214" t="s">
        <v>436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So</v>
      </c>
      <c r="C76" s="216" t="s">
        <v>372</v>
      </c>
      <c r="D76" s="217" t="s">
        <v>271</v>
      </c>
      <c r="E76" s="208" t="s">
        <v>44</v>
      </c>
      <c r="F76" s="209" t="s">
        <v>186</v>
      </c>
      <c r="G76" s="210">
        <v>0.53554906283159776</v>
      </c>
      <c r="H76" s="211" t="s">
        <v>436</v>
      </c>
      <c r="I76" s="209" t="s">
        <v>436</v>
      </c>
      <c r="J76" s="209" t="s">
        <v>436</v>
      </c>
      <c r="K76" s="212" t="s">
        <v>436</v>
      </c>
      <c r="L76" s="213" t="s">
        <v>436</v>
      </c>
      <c r="M76" s="214" t="s">
        <v>436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So</v>
      </c>
      <c r="C77" s="216" t="s">
        <v>373</v>
      </c>
      <c r="D77" s="217" t="s">
        <v>272</v>
      </c>
      <c r="E77" s="208" t="s">
        <v>44</v>
      </c>
      <c r="F77" s="209" t="s">
        <v>186</v>
      </c>
      <c r="G77" s="210">
        <v>9.8271641690437894E-2</v>
      </c>
      <c r="H77" s="211" t="s">
        <v>436</v>
      </c>
      <c r="I77" s="209" t="s">
        <v>436</v>
      </c>
      <c r="J77" s="209" t="s">
        <v>436</v>
      </c>
      <c r="K77" s="212" t="s">
        <v>436</v>
      </c>
      <c r="L77" s="213" t="s">
        <v>436</v>
      </c>
      <c r="M77" s="214" t="s">
        <v>436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So</v>
      </c>
      <c r="C78" s="216" t="s">
        <v>374</v>
      </c>
      <c r="D78" s="217" t="s">
        <v>273</v>
      </c>
      <c r="E78" s="208" t="s">
        <v>44</v>
      </c>
      <c r="F78" s="209" t="s">
        <v>186</v>
      </c>
      <c r="G78" s="210">
        <v>0.12475340319823369</v>
      </c>
      <c r="H78" s="211" t="s">
        <v>436</v>
      </c>
      <c r="I78" s="209" t="s">
        <v>436</v>
      </c>
      <c r="J78" s="209" t="s">
        <v>436</v>
      </c>
      <c r="K78" s="212" t="s">
        <v>436</v>
      </c>
      <c r="L78" s="213" t="s">
        <v>436</v>
      </c>
      <c r="M78" s="214" t="s">
        <v>436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So</v>
      </c>
      <c r="C79" s="216" t="s">
        <v>375</v>
      </c>
      <c r="D79" s="217" t="s">
        <v>274</v>
      </c>
      <c r="E79" s="208" t="s">
        <v>44</v>
      </c>
      <c r="F79" s="209" t="s">
        <v>186</v>
      </c>
      <c r="G79" s="210">
        <v>0.16404047257955942</v>
      </c>
      <c r="H79" s="211" t="s">
        <v>436</v>
      </c>
      <c r="I79" s="209" t="s">
        <v>436</v>
      </c>
      <c r="J79" s="209" t="s">
        <v>436</v>
      </c>
      <c r="K79" s="212" t="s">
        <v>436</v>
      </c>
      <c r="L79" s="213" t="s">
        <v>436</v>
      </c>
      <c r="M79" s="214" t="s">
        <v>436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So</v>
      </c>
      <c r="C80" s="216" t="s">
        <v>376</v>
      </c>
      <c r="D80" s="217" t="s">
        <v>275</v>
      </c>
      <c r="E80" s="208" t="s">
        <v>44</v>
      </c>
      <c r="F80" s="209" t="s">
        <v>186</v>
      </c>
      <c r="G80" s="210">
        <v>1.7784789766860714E-4</v>
      </c>
      <c r="H80" s="211" t="s">
        <v>436</v>
      </c>
      <c r="I80" s="209" t="s">
        <v>436</v>
      </c>
      <c r="J80" s="209" t="s">
        <v>436</v>
      </c>
      <c r="K80" s="212" t="s">
        <v>436</v>
      </c>
      <c r="L80" s="213" t="s">
        <v>436</v>
      </c>
      <c r="M80" s="214" t="s">
        <v>436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So</v>
      </c>
      <c r="C81" s="216" t="s">
        <v>377</v>
      </c>
      <c r="D81" s="217" t="s">
        <v>378</v>
      </c>
      <c r="E81" s="208" t="s">
        <v>44</v>
      </c>
      <c r="F81" s="209" t="s">
        <v>186</v>
      </c>
      <c r="G81" s="210">
        <v>0</v>
      </c>
      <c r="H81" s="211" t="s">
        <v>436</v>
      </c>
      <c r="I81" s="209" t="s">
        <v>436</v>
      </c>
      <c r="J81" s="209" t="s">
        <v>436</v>
      </c>
      <c r="K81" s="212" t="s">
        <v>436</v>
      </c>
      <c r="L81" s="213" t="s">
        <v>436</v>
      </c>
      <c r="M81" s="214" t="s">
        <v>436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ref="A82:B97" si="6">A81</f>
        <v>GD</v>
      </c>
      <c r="B82" s="216" t="str">
        <f t="shared" si="6"/>
        <v>So</v>
      </c>
      <c r="C82" s="216" t="s">
        <v>379</v>
      </c>
      <c r="D82" s="217" t="s">
        <v>380</v>
      </c>
      <c r="E82" s="208" t="s">
        <v>44</v>
      </c>
      <c r="F82" s="209" t="s">
        <v>186</v>
      </c>
      <c r="G82" s="210">
        <v>1.3721311834121373E-2</v>
      </c>
      <c r="H82" s="211" t="s">
        <v>436</v>
      </c>
      <c r="I82" s="209" t="s">
        <v>436</v>
      </c>
      <c r="J82" s="209" t="s">
        <v>436</v>
      </c>
      <c r="K82" s="212" t="s">
        <v>436</v>
      </c>
      <c r="L82" s="213" t="s">
        <v>436</v>
      </c>
      <c r="M82" s="214" t="s">
        <v>436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216" t="str">
        <f t="shared" si="6"/>
        <v>GD</v>
      </c>
      <c r="B83" s="216" t="str">
        <f t="shared" si="6"/>
        <v>So</v>
      </c>
      <c r="C83" s="216" t="s">
        <v>381</v>
      </c>
      <c r="D83" s="217" t="s">
        <v>382</v>
      </c>
      <c r="E83" s="208" t="s">
        <v>44</v>
      </c>
      <c r="F83" s="209" t="s">
        <v>186</v>
      </c>
      <c r="G83" s="210">
        <v>4.4994328420167422E-2</v>
      </c>
      <c r="H83" s="211" t="s">
        <v>436</v>
      </c>
      <c r="I83" s="209" t="s">
        <v>436</v>
      </c>
      <c r="J83" s="209" t="s">
        <v>436</v>
      </c>
      <c r="K83" s="212" t="s">
        <v>436</v>
      </c>
      <c r="L83" s="213" t="s">
        <v>436</v>
      </c>
      <c r="M83" s="214" t="s">
        <v>436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216" t="str">
        <f t="shared" si="6"/>
        <v>GD</v>
      </c>
      <c r="B84" s="216" t="str">
        <f t="shared" si="6"/>
        <v>So</v>
      </c>
      <c r="C84" s="216" t="s">
        <v>383</v>
      </c>
      <c r="D84" s="217" t="s">
        <v>384</v>
      </c>
      <c r="E84" s="208" t="s">
        <v>46</v>
      </c>
      <c r="F84" s="209" t="s">
        <v>186</v>
      </c>
      <c r="G84" s="210">
        <v>1.9489292080346993E-3</v>
      </c>
      <c r="H84" s="211" t="s">
        <v>436</v>
      </c>
      <c r="I84" s="209" t="s">
        <v>436</v>
      </c>
      <c r="J84" s="209" t="s">
        <v>436</v>
      </c>
      <c r="K84" s="212" t="s">
        <v>436</v>
      </c>
      <c r="L84" s="213" t="s">
        <v>436</v>
      </c>
      <c r="M84" s="214" t="s">
        <v>436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216" t="str">
        <f t="shared" si="6"/>
        <v>GD</v>
      </c>
      <c r="B85" s="216" t="str">
        <f t="shared" si="6"/>
        <v>So</v>
      </c>
      <c r="C85" s="216" t="s">
        <v>385</v>
      </c>
      <c r="D85" s="217" t="s">
        <v>386</v>
      </c>
      <c r="E85" s="208" t="s">
        <v>46</v>
      </c>
      <c r="F85" s="209" t="s">
        <v>186</v>
      </c>
      <c r="G85" s="210">
        <v>6.0718958921828674E-4</v>
      </c>
      <c r="H85" s="211" t="s">
        <v>436</v>
      </c>
      <c r="I85" s="209" t="s">
        <v>436</v>
      </c>
      <c r="J85" s="209" t="s">
        <v>436</v>
      </c>
      <c r="K85" s="212" t="s">
        <v>436</v>
      </c>
      <c r="L85" s="213" t="s">
        <v>436</v>
      </c>
      <c r="M85" s="214" t="s">
        <v>436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216" t="str">
        <f t="shared" si="6"/>
        <v>GD</v>
      </c>
      <c r="B86" s="216" t="str">
        <f t="shared" si="6"/>
        <v>So</v>
      </c>
      <c r="C86" s="216" t="s">
        <v>387</v>
      </c>
      <c r="D86" s="217" t="s">
        <v>388</v>
      </c>
      <c r="E86" s="208" t="s">
        <v>46</v>
      </c>
      <c r="F86" s="209" t="s">
        <v>186</v>
      </c>
      <c r="G86" s="210">
        <v>5.4324731050906698E-4</v>
      </c>
      <c r="H86" s="211" t="s">
        <v>436</v>
      </c>
      <c r="I86" s="209" t="s">
        <v>436</v>
      </c>
      <c r="J86" s="209" t="s">
        <v>436</v>
      </c>
      <c r="K86" s="212" t="s">
        <v>436</v>
      </c>
      <c r="L86" s="213" t="s">
        <v>436</v>
      </c>
      <c r="M86" s="214" t="s">
        <v>436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216" t="str">
        <f t="shared" si="6"/>
        <v>GD</v>
      </c>
      <c r="B87" s="216" t="str">
        <f t="shared" si="6"/>
        <v>So</v>
      </c>
      <c r="C87" s="216" t="s">
        <v>389</v>
      </c>
      <c r="D87" s="217" t="s">
        <v>388</v>
      </c>
      <c r="E87" s="208" t="s">
        <v>46</v>
      </c>
      <c r="F87" s="209" t="s">
        <v>186</v>
      </c>
      <c r="G87" s="210">
        <v>1.278845574184393E-4</v>
      </c>
      <c r="H87" s="211" t="s">
        <v>436</v>
      </c>
      <c r="I87" s="209" t="s">
        <v>436</v>
      </c>
      <c r="J87" s="209" t="s">
        <v>436</v>
      </c>
      <c r="K87" s="212" t="s">
        <v>436</v>
      </c>
      <c r="L87" s="213" t="s">
        <v>436</v>
      </c>
      <c r="M87" s="214" t="s">
        <v>436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216" t="str">
        <f t="shared" si="6"/>
        <v>GD</v>
      </c>
      <c r="B88" s="216" t="str">
        <f t="shared" si="6"/>
        <v>So</v>
      </c>
      <c r="C88" s="216" t="s">
        <v>390</v>
      </c>
      <c r="D88" s="217" t="s">
        <v>276</v>
      </c>
      <c r="E88" s="208" t="s">
        <v>44</v>
      </c>
      <c r="F88" s="209" t="s">
        <v>186</v>
      </c>
      <c r="G88" s="210">
        <v>9.3040503260954685E-2</v>
      </c>
      <c r="H88" s="211" t="s">
        <v>436</v>
      </c>
      <c r="I88" s="209" t="s">
        <v>436</v>
      </c>
      <c r="J88" s="209" t="s">
        <v>436</v>
      </c>
      <c r="K88" s="212" t="s">
        <v>436</v>
      </c>
      <c r="L88" s="213" t="s">
        <v>436</v>
      </c>
      <c r="M88" s="214" t="s">
        <v>436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216" t="str">
        <f t="shared" si="6"/>
        <v>GD</v>
      </c>
      <c r="B89" s="216" t="str">
        <f t="shared" si="6"/>
        <v>So</v>
      </c>
      <c r="C89" s="216" t="s">
        <v>391</v>
      </c>
      <c r="D89" s="217" t="s">
        <v>392</v>
      </c>
      <c r="E89" s="208" t="s">
        <v>46</v>
      </c>
      <c r="F89" s="209" t="s">
        <v>186</v>
      </c>
      <c r="G89" s="210">
        <v>4.6928635736317439</v>
      </c>
      <c r="H89" s="211" t="s">
        <v>436</v>
      </c>
      <c r="I89" s="209" t="s">
        <v>436</v>
      </c>
      <c r="J89" s="209" t="s">
        <v>436</v>
      </c>
      <c r="K89" s="212" t="s">
        <v>436</v>
      </c>
      <c r="L89" s="213" t="s">
        <v>436</v>
      </c>
      <c r="M89" s="214" t="s">
        <v>436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216" t="str">
        <f t="shared" si="6"/>
        <v>GD</v>
      </c>
      <c r="B90" s="216" t="str">
        <f t="shared" si="6"/>
        <v>So</v>
      </c>
      <c r="C90" s="216" t="s">
        <v>393</v>
      </c>
      <c r="D90" s="217" t="s">
        <v>394</v>
      </c>
      <c r="E90" s="208" t="s">
        <v>46</v>
      </c>
      <c r="F90" s="209" t="s">
        <v>186</v>
      </c>
      <c r="G90" s="210">
        <v>2.7284116680711804E-3</v>
      </c>
      <c r="H90" s="211" t="s">
        <v>436</v>
      </c>
      <c r="I90" s="209" t="s">
        <v>436</v>
      </c>
      <c r="J90" s="209" t="s">
        <v>436</v>
      </c>
      <c r="K90" s="212" t="s">
        <v>436</v>
      </c>
      <c r="L90" s="213" t="s">
        <v>436</v>
      </c>
      <c r="M90" s="214" t="s">
        <v>436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216" t="str">
        <f t="shared" si="6"/>
        <v>GD</v>
      </c>
      <c r="B91" s="216" t="str">
        <f t="shared" si="6"/>
        <v>So</v>
      </c>
      <c r="C91" s="216" t="s">
        <v>395</v>
      </c>
      <c r="D91" s="217" t="s">
        <v>276</v>
      </c>
      <c r="E91" s="208" t="s">
        <v>44</v>
      </c>
      <c r="F91" s="209" t="s">
        <v>186</v>
      </c>
      <c r="G91" s="210">
        <v>1.4927683775305288E-2</v>
      </c>
      <c r="H91" s="211" t="s">
        <v>436</v>
      </c>
      <c r="I91" s="209" t="s">
        <v>436</v>
      </c>
      <c r="J91" s="209" t="s">
        <v>436</v>
      </c>
      <c r="K91" s="212" t="s">
        <v>436</v>
      </c>
      <c r="L91" s="213" t="s">
        <v>436</v>
      </c>
      <c r="M91" s="214" t="s">
        <v>436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216" t="str">
        <f t="shared" si="6"/>
        <v>GD</v>
      </c>
      <c r="B92" s="216" t="str">
        <f t="shared" si="6"/>
        <v>So</v>
      </c>
      <c r="C92" s="216" t="s">
        <v>396</v>
      </c>
      <c r="D92" s="217" t="s">
        <v>276</v>
      </c>
      <c r="E92" s="208" t="s">
        <v>44</v>
      </c>
      <c r="F92" s="209" t="s">
        <v>186</v>
      </c>
      <c r="G92" s="210">
        <v>2.9462939516859053E-4</v>
      </c>
      <c r="H92" s="211" t="s">
        <v>436</v>
      </c>
      <c r="I92" s="209" t="s">
        <v>436</v>
      </c>
      <c r="J92" s="209" t="s">
        <v>436</v>
      </c>
      <c r="K92" s="212" t="s">
        <v>436</v>
      </c>
      <c r="L92" s="213" t="s">
        <v>436</v>
      </c>
      <c r="M92" s="214" t="s">
        <v>436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216" t="str">
        <f t="shared" si="6"/>
        <v>GD</v>
      </c>
      <c r="B93" s="216" t="str">
        <f t="shared" si="6"/>
        <v>So</v>
      </c>
      <c r="C93" s="216" t="s">
        <v>397</v>
      </c>
      <c r="D93" s="217" t="s">
        <v>277</v>
      </c>
      <c r="E93" s="208" t="s">
        <v>44</v>
      </c>
      <c r="F93" s="209" t="s">
        <v>186</v>
      </c>
      <c r="G93" s="210">
        <v>6.348814760898225E-3</v>
      </c>
      <c r="H93" s="211" t="s">
        <v>436</v>
      </c>
      <c r="I93" s="209" t="s">
        <v>436</v>
      </c>
      <c r="J93" s="209" t="s">
        <v>436</v>
      </c>
      <c r="K93" s="212" t="s">
        <v>436</v>
      </c>
      <c r="L93" s="213" t="s">
        <v>436</v>
      </c>
      <c r="M93" s="214" t="s">
        <v>436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216" t="str">
        <f t="shared" si="6"/>
        <v>GD</v>
      </c>
      <c r="B94" s="216" t="str">
        <f t="shared" si="6"/>
        <v>So</v>
      </c>
      <c r="C94" s="216" t="s">
        <v>398</v>
      </c>
      <c r="D94" s="217" t="s">
        <v>278</v>
      </c>
      <c r="E94" s="208" t="s">
        <v>44</v>
      </c>
      <c r="F94" s="209" t="s">
        <v>186</v>
      </c>
      <c r="G94" s="210">
        <v>1.4849614834955371E-3</v>
      </c>
      <c r="H94" s="211" t="s">
        <v>436</v>
      </c>
      <c r="I94" s="209" t="s">
        <v>436</v>
      </c>
      <c r="J94" s="209" t="s">
        <v>436</v>
      </c>
      <c r="K94" s="212" t="s">
        <v>436</v>
      </c>
      <c r="L94" s="213" t="s">
        <v>436</v>
      </c>
      <c r="M94" s="214" t="s">
        <v>436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216" t="str">
        <f t="shared" si="6"/>
        <v>GD</v>
      </c>
      <c r="B95" s="216" t="str">
        <f t="shared" si="6"/>
        <v>So</v>
      </c>
      <c r="C95" s="216" t="s">
        <v>399</v>
      </c>
      <c r="D95" s="217" t="s">
        <v>279</v>
      </c>
      <c r="E95" s="208" t="s">
        <v>44</v>
      </c>
      <c r="F95" s="209" t="s">
        <v>186</v>
      </c>
      <c r="G95" s="210">
        <v>1.2522002973203784E-3</v>
      </c>
      <c r="H95" s="211" t="s">
        <v>436</v>
      </c>
      <c r="I95" s="209" t="s">
        <v>436</v>
      </c>
      <c r="J95" s="209" t="s">
        <v>436</v>
      </c>
      <c r="K95" s="212" t="s">
        <v>436</v>
      </c>
      <c r="L95" s="213" t="s">
        <v>436</v>
      </c>
      <c r="M95" s="214" t="s">
        <v>436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216" t="str">
        <f t="shared" si="6"/>
        <v>GD</v>
      </c>
      <c r="B96" s="216" t="str">
        <f t="shared" si="6"/>
        <v>So</v>
      </c>
      <c r="C96" s="216" t="s">
        <v>400</v>
      </c>
      <c r="D96" s="217" t="s">
        <v>401</v>
      </c>
      <c r="E96" s="208" t="s">
        <v>44</v>
      </c>
      <c r="F96" s="209" t="s">
        <v>186</v>
      </c>
      <c r="G96" s="210">
        <v>2.0670813965981006E-4</v>
      </c>
      <c r="H96" s="211" t="s">
        <v>436</v>
      </c>
      <c r="I96" s="209" t="s">
        <v>436</v>
      </c>
      <c r="J96" s="209" t="s">
        <v>436</v>
      </c>
      <c r="K96" s="212" t="s">
        <v>436</v>
      </c>
      <c r="L96" s="213" t="s">
        <v>436</v>
      </c>
      <c r="M96" s="214" t="s">
        <v>436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216" t="str">
        <f t="shared" si="6"/>
        <v>GD</v>
      </c>
      <c r="B97" s="216" t="str">
        <f t="shared" si="6"/>
        <v>So</v>
      </c>
      <c r="C97" s="216" t="s">
        <v>402</v>
      </c>
      <c r="D97" s="217" t="s">
        <v>403</v>
      </c>
      <c r="E97" s="208" t="s">
        <v>46</v>
      </c>
      <c r="F97" s="209" t="s">
        <v>186</v>
      </c>
      <c r="G97" s="210">
        <v>3.3202814395320206E-4</v>
      </c>
      <c r="H97" s="211" t="s">
        <v>436</v>
      </c>
      <c r="I97" s="209" t="s">
        <v>436</v>
      </c>
      <c r="J97" s="209" t="s">
        <v>436</v>
      </c>
      <c r="K97" s="212" t="s">
        <v>436</v>
      </c>
      <c r="L97" s="213" t="s">
        <v>436</v>
      </c>
      <c r="M97" s="214" t="s">
        <v>436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216" t="str">
        <f t="shared" ref="A98:B113" si="7">A97</f>
        <v>GD</v>
      </c>
      <c r="B98" s="216" t="str">
        <f t="shared" si="7"/>
        <v>So</v>
      </c>
      <c r="C98" s="216" t="s">
        <v>404</v>
      </c>
      <c r="D98" s="217" t="s">
        <v>405</v>
      </c>
      <c r="E98" s="208" t="s">
        <v>44</v>
      </c>
      <c r="F98" s="209" t="s">
        <v>186</v>
      </c>
      <c r="G98" s="210">
        <v>2.0934417190846734E-4</v>
      </c>
      <c r="H98" s="211" t="s">
        <v>436</v>
      </c>
      <c r="I98" s="209" t="s">
        <v>436</v>
      </c>
      <c r="J98" s="209" t="s">
        <v>436</v>
      </c>
      <c r="K98" s="212" t="s">
        <v>436</v>
      </c>
      <c r="L98" s="213" t="s">
        <v>436</v>
      </c>
      <c r="M98" s="214" t="s">
        <v>436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216" t="str">
        <f t="shared" si="7"/>
        <v>GD</v>
      </c>
      <c r="B99" s="216" t="str">
        <f t="shared" si="7"/>
        <v>So</v>
      </c>
      <c r="C99" s="216" t="s">
        <v>406</v>
      </c>
      <c r="D99" s="217" t="s">
        <v>407</v>
      </c>
      <c r="E99" s="208" t="s">
        <v>44</v>
      </c>
      <c r="F99" s="209" t="s">
        <v>186</v>
      </c>
      <c r="G99" s="210">
        <v>2.8096668942463111E-4</v>
      </c>
      <c r="H99" s="211" t="s">
        <v>436</v>
      </c>
      <c r="I99" s="209" t="s">
        <v>436</v>
      </c>
      <c r="J99" s="209" t="s">
        <v>436</v>
      </c>
      <c r="K99" s="212" t="s">
        <v>436</v>
      </c>
      <c r="L99" s="213" t="s">
        <v>436</v>
      </c>
      <c r="M99" s="214" t="s">
        <v>436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216" t="str">
        <f t="shared" si="7"/>
        <v>GD</v>
      </c>
      <c r="B100" s="216" t="str">
        <f t="shared" si="7"/>
        <v>So</v>
      </c>
      <c r="C100" s="216" t="s">
        <v>408</v>
      </c>
      <c r="D100" s="217" t="s">
        <v>409</v>
      </c>
      <c r="E100" s="208" t="s">
        <v>44</v>
      </c>
      <c r="F100" s="209" t="s">
        <v>186</v>
      </c>
      <c r="G100" s="210">
        <v>5.8944023310109257E-4</v>
      </c>
      <c r="H100" s="211" t="s">
        <v>436</v>
      </c>
      <c r="I100" s="209" t="s">
        <v>436</v>
      </c>
      <c r="J100" s="209" t="s">
        <v>436</v>
      </c>
      <c r="K100" s="212" t="s">
        <v>436</v>
      </c>
      <c r="L100" s="213" t="s">
        <v>436</v>
      </c>
      <c r="M100" s="214" t="s">
        <v>436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216" t="str">
        <f t="shared" si="7"/>
        <v>GD</v>
      </c>
      <c r="B101" s="216" t="str">
        <f t="shared" si="7"/>
        <v>So</v>
      </c>
      <c r="C101" s="216" t="s">
        <v>410</v>
      </c>
      <c r="D101" s="217" t="s">
        <v>280</v>
      </c>
      <c r="E101" s="208" t="s">
        <v>44</v>
      </c>
      <c r="F101" s="209" t="s">
        <v>186</v>
      </c>
      <c r="G101" s="210">
        <v>3.072024943988893E-4</v>
      </c>
      <c r="H101" s="211" t="s">
        <v>436</v>
      </c>
      <c r="I101" s="209" t="s">
        <v>436</v>
      </c>
      <c r="J101" s="209" t="s">
        <v>436</v>
      </c>
      <c r="K101" s="212" t="s">
        <v>436</v>
      </c>
      <c r="L101" s="213" t="s">
        <v>436</v>
      </c>
      <c r="M101" s="214" t="s">
        <v>436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216" t="str">
        <f t="shared" si="7"/>
        <v>GD</v>
      </c>
      <c r="B102" s="216" t="str">
        <f t="shared" si="7"/>
        <v>So</v>
      </c>
      <c r="C102" s="216" t="s">
        <v>411</v>
      </c>
      <c r="D102" s="217" t="s">
        <v>412</v>
      </c>
      <c r="E102" s="208" t="s">
        <v>46</v>
      </c>
      <c r="F102" s="209" t="s">
        <v>186</v>
      </c>
      <c r="G102" s="210">
        <v>3.4672954888299565E-5</v>
      </c>
      <c r="H102" s="211" t="s">
        <v>436</v>
      </c>
      <c r="I102" s="209" t="s">
        <v>436</v>
      </c>
      <c r="J102" s="209" t="s">
        <v>436</v>
      </c>
      <c r="K102" s="212" t="s">
        <v>436</v>
      </c>
      <c r="L102" s="213" t="s">
        <v>436</v>
      </c>
      <c r="M102" s="214" t="s">
        <v>436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216" t="str">
        <f t="shared" si="7"/>
        <v>GD</v>
      </c>
      <c r="B103" s="216" t="str">
        <f t="shared" si="7"/>
        <v>So</v>
      </c>
      <c r="C103" s="216" t="s">
        <v>413</v>
      </c>
      <c r="D103" s="217" t="s">
        <v>414</v>
      </c>
      <c r="E103" s="208" t="s">
        <v>46</v>
      </c>
      <c r="F103" s="209" t="s">
        <v>186</v>
      </c>
      <c r="G103" s="210">
        <v>1.5760164130441859E-2</v>
      </c>
      <c r="H103" s="211" t="s">
        <v>436</v>
      </c>
      <c r="I103" s="209" t="s">
        <v>436</v>
      </c>
      <c r="J103" s="209" t="s">
        <v>436</v>
      </c>
      <c r="K103" s="212" t="s">
        <v>436</v>
      </c>
      <c r="L103" s="213" t="s">
        <v>436</v>
      </c>
      <c r="M103" s="214" t="s">
        <v>436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216" t="str">
        <f t="shared" si="7"/>
        <v>GD</v>
      </c>
      <c r="B104" s="216" t="str">
        <f t="shared" si="7"/>
        <v>So</v>
      </c>
      <c r="C104" s="216" t="s">
        <v>415</v>
      </c>
      <c r="D104" s="217" t="s">
        <v>416</v>
      </c>
      <c r="E104" s="208" t="s">
        <v>46</v>
      </c>
      <c r="F104" s="209" t="s">
        <v>186</v>
      </c>
      <c r="G104" s="210">
        <v>3.2684014445909537E-5</v>
      </c>
      <c r="H104" s="211" t="s">
        <v>436</v>
      </c>
      <c r="I104" s="209" t="s">
        <v>436</v>
      </c>
      <c r="J104" s="209" t="s">
        <v>436</v>
      </c>
      <c r="K104" s="212" t="s">
        <v>436</v>
      </c>
      <c r="L104" s="213" t="s">
        <v>436</v>
      </c>
      <c r="M104" s="214" t="s">
        <v>436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216" t="str">
        <f t="shared" si="7"/>
        <v>GD</v>
      </c>
      <c r="B105" s="216" t="str">
        <f t="shared" si="7"/>
        <v>So</v>
      </c>
      <c r="C105" s="216" t="s">
        <v>417</v>
      </c>
      <c r="D105" s="217" t="s">
        <v>418</v>
      </c>
      <c r="E105" s="208" t="s">
        <v>44</v>
      </c>
      <c r="F105" s="209" t="s">
        <v>186</v>
      </c>
      <c r="G105" s="210">
        <v>6.934590977659913E-5</v>
      </c>
      <c r="H105" s="211" t="s">
        <v>436</v>
      </c>
      <c r="I105" s="209" t="s">
        <v>436</v>
      </c>
      <c r="J105" s="209" t="s">
        <v>436</v>
      </c>
      <c r="K105" s="212" t="s">
        <v>436</v>
      </c>
      <c r="L105" s="213" t="s">
        <v>436</v>
      </c>
      <c r="M105" s="214" t="s">
        <v>436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216" t="str">
        <f t="shared" si="7"/>
        <v>GD</v>
      </c>
      <c r="B106" s="216" t="str">
        <f t="shared" si="7"/>
        <v>So</v>
      </c>
      <c r="C106" s="216" t="s">
        <v>419</v>
      </c>
      <c r="D106" s="217" t="s">
        <v>280</v>
      </c>
      <c r="E106" s="208" t="s">
        <v>44</v>
      </c>
      <c r="F106" s="209" t="s">
        <v>186</v>
      </c>
      <c r="G106" s="210">
        <v>1.9856219821403801E-4</v>
      </c>
      <c r="H106" s="211" t="s">
        <v>436</v>
      </c>
      <c r="I106" s="209" t="s">
        <v>436</v>
      </c>
      <c r="J106" s="209" t="s">
        <v>436</v>
      </c>
      <c r="K106" s="212" t="s">
        <v>436</v>
      </c>
      <c r="L106" s="213" t="s">
        <v>436</v>
      </c>
      <c r="M106" s="214" t="s">
        <v>436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216" t="str">
        <f t="shared" si="7"/>
        <v>GD</v>
      </c>
      <c r="B107" s="216" t="str">
        <f t="shared" si="7"/>
        <v>So</v>
      </c>
      <c r="C107" s="216" t="s">
        <v>420</v>
      </c>
      <c r="D107" s="217" t="s">
        <v>281</v>
      </c>
      <c r="E107" s="208" t="s">
        <v>44</v>
      </c>
      <c r="F107" s="209" t="s">
        <v>186</v>
      </c>
      <c r="G107" s="210">
        <v>1.8602042691165301E-2</v>
      </c>
      <c r="H107" s="211" t="s">
        <v>436</v>
      </c>
      <c r="I107" s="209" t="s">
        <v>436</v>
      </c>
      <c r="J107" s="209" t="s">
        <v>436</v>
      </c>
      <c r="K107" s="212" t="s">
        <v>436</v>
      </c>
      <c r="L107" s="213" t="s">
        <v>436</v>
      </c>
      <c r="M107" s="214" t="s">
        <v>436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216" t="str">
        <f t="shared" si="7"/>
        <v>GD</v>
      </c>
      <c r="B108" s="216" t="str">
        <f t="shared" si="7"/>
        <v>So</v>
      </c>
      <c r="C108" s="216" t="s">
        <v>421</v>
      </c>
      <c r="D108" s="217" t="s">
        <v>282</v>
      </c>
      <c r="E108" s="208" t="s">
        <v>44</v>
      </c>
      <c r="F108" s="209" t="s">
        <v>186</v>
      </c>
      <c r="G108" s="210">
        <v>0.71474349683153771</v>
      </c>
      <c r="H108" s="211" t="s">
        <v>436</v>
      </c>
      <c r="I108" s="209" t="s">
        <v>436</v>
      </c>
      <c r="J108" s="209" t="s">
        <v>436</v>
      </c>
      <c r="K108" s="212" t="s">
        <v>436</v>
      </c>
      <c r="L108" s="213" t="s">
        <v>436</v>
      </c>
      <c r="M108" s="214" t="s">
        <v>436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216" t="str">
        <f t="shared" si="7"/>
        <v>GD</v>
      </c>
      <c r="B109" s="216" t="str">
        <f t="shared" si="7"/>
        <v>So</v>
      </c>
      <c r="C109" s="216" t="s">
        <v>422</v>
      </c>
      <c r="D109" s="217" t="s">
        <v>283</v>
      </c>
      <c r="E109" s="208" t="s">
        <v>44</v>
      </c>
      <c r="F109" s="209" t="s">
        <v>186</v>
      </c>
      <c r="G109" s="210">
        <v>2.9453234261011731E-2</v>
      </c>
      <c r="H109" s="211" t="s">
        <v>436</v>
      </c>
      <c r="I109" s="209" t="s">
        <v>436</v>
      </c>
      <c r="J109" s="209" t="s">
        <v>436</v>
      </c>
      <c r="K109" s="212" t="s">
        <v>436</v>
      </c>
      <c r="L109" s="213" t="s">
        <v>436</v>
      </c>
      <c r="M109" s="214" t="s">
        <v>436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216" t="str">
        <f t="shared" si="7"/>
        <v>GD</v>
      </c>
      <c r="B110" s="216" t="str">
        <f t="shared" si="7"/>
        <v>So</v>
      </c>
      <c r="C110" s="216" t="s">
        <v>423</v>
      </c>
      <c r="D110" s="217" t="s">
        <v>284</v>
      </c>
      <c r="E110" s="208" t="s">
        <v>44</v>
      </c>
      <c r="F110" s="209" t="s">
        <v>186</v>
      </c>
      <c r="G110" s="210">
        <v>0.23651512076970885</v>
      </c>
      <c r="H110" s="211" t="s">
        <v>436</v>
      </c>
      <c r="I110" s="209" t="s">
        <v>436</v>
      </c>
      <c r="J110" s="209" t="s">
        <v>436</v>
      </c>
      <c r="K110" s="212" t="s">
        <v>436</v>
      </c>
      <c r="L110" s="213" t="s">
        <v>436</v>
      </c>
      <c r="M110" s="214" t="s">
        <v>436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216" t="str">
        <f t="shared" si="7"/>
        <v>GD</v>
      </c>
      <c r="B111" s="216" t="str">
        <f t="shared" si="7"/>
        <v>So</v>
      </c>
      <c r="C111" s="216" t="s">
        <v>424</v>
      </c>
      <c r="D111" s="217" t="s">
        <v>425</v>
      </c>
      <c r="E111" s="208" t="s">
        <v>46</v>
      </c>
      <c r="F111" s="209" t="s">
        <v>186</v>
      </c>
      <c r="G111" s="210">
        <v>0</v>
      </c>
      <c r="H111" s="211" t="s">
        <v>436</v>
      </c>
      <c r="I111" s="209" t="s">
        <v>436</v>
      </c>
      <c r="J111" s="209" t="s">
        <v>436</v>
      </c>
      <c r="K111" s="212" t="s">
        <v>436</v>
      </c>
      <c r="L111" s="213" t="s">
        <v>436</v>
      </c>
      <c r="M111" s="214" t="s">
        <v>436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216" t="str">
        <f t="shared" si="7"/>
        <v>GD</v>
      </c>
      <c r="B112" s="216" t="str">
        <f t="shared" si="7"/>
        <v>So</v>
      </c>
      <c r="C112" s="216" t="s">
        <v>426</v>
      </c>
      <c r="D112" s="217" t="s">
        <v>427</v>
      </c>
      <c r="E112" s="208" t="s">
        <v>46</v>
      </c>
      <c r="F112" s="209" t="s">
        <v>186</v>
      </c>
      <c r="G112" s="210">
        <v>0</v>
      </c>
      <c r="H112" s="211" t="s">
        <v>436</v>
      </c>
      <c r="I112" s="209" t="s">
        <v>436</v>
      </c>
      <c r="J112" s="209" t="s">
        <v>436</v>
      </c>
      <c r="K112" s="212" t="s">
        <v>436</v>
      </c>
      <c r="L112" s="213" t="s">
        <v>436</v>
      </c>
      <c r="M112" s="214" t="s">
        <v>436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216" t="str">
        <f t="shared" si="7"/>
        <v>GD</v>
      </c>
      <c r="B113" s="216" t="str">
        <f t="shared" si="7"/>
        <v>So</v>
      </c>
      <c r="C113" s="216" t="s">
        <v>428</v>
      </c>
      <c r="D113" s="217" t="s">
        <v>429</v>
      </c>
      <c r="E113" s="208" t="s">
        <v>46</v>
      </c>
      <c r="F113" s="209" t="s">
        <v>186</v>
      </c>
      <c r="G113" s="210">
        <v>0</v>
      </c>
      <c r="H113" s="211" t="s">
        <v>436</v>
      </c>
      <c r="I113" s="209" t="s">
        <v>436</v>
      </c>
      <c r="J113" s="209" t="s">
        <v>436</v>
      </c>
      <c r="K113" s="212" t="s">
        <v>436</v>
      </c>
      <c r="L113" s="213" t="s">
        <v>436</v>
      </c>
      <c r="M113" s="214" t="s">
        <v>436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216" t="str">
        <f t="shared" ref="A114:B114" si="8">A113</f>
        <v>GD</v>
      </c>
      <c r="B114" s="216" t="str">
        <f t="shared" si="8"/>
        <v>So</v>
      </c>
      <c r="C114" s="216" t="s">
        <v>430</v>
      </c>
      <c r="D114" s="217" t="s">
        <v>431</v>
      </c>
      <c r="E114" s="208" t="s">
        <v>46</v>
      </c>
      <c r="F114" s="209" t="s">
        <v>186</v>
      </c>
      <c r="G114" s="210">
        <v>0</v>
      </c>
      <c r="H114" s="211" t="s">
        <v>436</v>
      </c>
      <c r="I114" s="209" t="s">
        <v>436</v>
      </c>
      <c r="J114" s="209" t="s">
        <v>436</v>
      </c>
      <c r="K114" s="212" t="s">
        <v>436</v>
      </c>
      <c r="L114" s="213" t="s">
        <v>436</v>
      </c>
      <c r="M114" s="214" t="s">
        <v>436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216" t="str">
        <f t="shared" ref="A115:B115" si="9">A114</f>
        <v>GD</v>
      </c>
      <c r="B115" s="216" t="str">
        <f t="shared" si="9"/>
        <v>So</v>
      </c>
      <c r="C115" s="216" t="s">
        <v>432</v>
      </c>
      <c r="D115" s="217" t="s">
        <v>433</v>
      </c>
      <c r="E115" s="208" t="s">
        <v>46</v>
      </c>
      <c r="F115" s="209" t="s">
        <v>186</v>
      </c>
      <c r="G115" s="210">
        <v>0</v>
      </c>
      <c r="H115" s="211" t="s">
        <v>436</v>
      </c>
      <c r="I115" s="209" t="s">
        <v>436</v>
      </c>
      <c r="J115" s="209" t="s">
        <v>436</v>
      </c>
      <c r="K115" s="212" t="s">
        <v>436</v>
      </c>
      <c r="L115" s="213" t="s">
        <v>436</v>
      </c>
      <c r="M115" s="214" t="s">
        <v>436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216" t="str">
        <f t="shared" ref="A116:B116" si="10">A115</f>
        <v>GD</v>
      </c>
      <c r="B116" s="216" t="str">
        <f t="shared" si="10"/>
        <v>So</v>
      </c>
      <c r="C116" s="216" t="s">
        <v>434</v>
      </c>
      <c r="D116" s="217" t="s">
        <v>435</v>
      </c>
      <c r="E116" s="208" t="s">
        <v>46</v>
      </c>
      <c r="F116" s="209" t="s">
        <v>186</v>
      </c>
      <c r="G116" s="210">
        <v>0</v>
      </c>
      <c r="H116" s="211" t="s">
        <v>436</v>
      </c>
      <c r="I116" s="209" t="s">
        <v>436</v>
      </c>
      <c r="J116" s="209" t="s">
        <v>436</v>
      </c>
      <c r="K116" s="212" t="s">
        <v>436</v>
      </c>
      <c r="L116" s="213" t="s">
        <v>436</v>
      </c>
      <c r="M116" s="214" t="s">
        <v>436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7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A17:B116</xm:sqref>
        </x14:conditionalFormatting>
        <x14:conditionalFormatting xmlns:xm="http://schemas.microsoft.com/office/excel/2006/main">
          <x14:cfRule type="expression" priority="11" id="{799F60CD-17DC-4883-932D-E662083FFEB4}">
            <xm:f>A117='4_FD_Input_Sheet'!A117</xm:f>
            <x14:dxf>
              <fill>
                <patternFill>
                  <bgColor theme="0"/>
                </patternFill>
              </fill>
            </x14:dxf>
          </x14:cfRule>
          <xm:sqref>A117:B499 D117:D499</xm:sqref>
        </x14:conditionalFormatting>
        <x14:conditionalFormatting xmlns:xm="http://schemas.microsoft.com/office/excel/2006/main">
          <x14:cfRule type="expression" priority="1" id="{783DCBB3-4BCE-4303-AAD3-ACEA0C4E3D8C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C17:C116</xm:sqref>
        </x14:conditionalFormatting>
        <x14:conditionalFormatting xmlns:xm="http://schemas.microsoft.com/office/excel/2006/main">
          <x14:cfRule type="expression" priority="2" id="{94EA8573-CE10-4546-8A03-287BB2FC2311}">
            <xm:f>C117='4_FD_Input_Sheet'!C117</xm:f>
            <x14:dxf>
              <fill>
                <patternFill>
                  <bgColor theme="0"/>
                </patternFill>
              </fill>
            </x14:dxf>
          </x14:cfRule>
          <xm:sqref>C117:C499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��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1F67C809-FA43-4BA3-9226-683D2D081114}"/>
</file>

<file path=customXml/itemProps5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A2EA8B16-2E28-4EE2-B5DA-A982FBE16D14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2021-12-13T10:47:06Z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b6d7a03c-712c-42c3-9102-007cb1da49d9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