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B69838A0-B63F-4D38-B3D8-C5CF83D59C43}" xr6:coauthVersionLast="47" xr6:coauthVersionMax="47" xr10:uidLastSave="{00000000-0000-0000-0000-000000000000}"/>
  <bookViews>
    <workbookView xWindow="-110" yWindow="-110" windowWidth="19420" windowHeight="10420" tabRatio="880" firstSheet="4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82" i="17" l="1"/>
  <c r="L82" i="17"/>
  <c r="M82" i="17"/>
  <c r="K83" i="17"/>
  <c r="L83" i="17"/>
  <c r="M83" i="17"/>
  <c r="K84" i="17"/>
  <c r="L84" i="17"/>
  <c r="M84" i="17"/>
  <c r="K85" i="17"/>
  <c r="L85" i="17"/>
  <c r="M85" i="17"/>
  <c r="K86" i="17"/>
  <c r="L86" i="17"/>
  <c r="M86" i="17"/>
  <c r="K87" i="17"/>
  <c r="L87" i="17"/>
  <c r="M87" i="17"/>
  <c r="K88" i="17"/>
  <c r="L88" i="17"/>
  <c r="M88" i="17"/>
  <c r="K89" i="17"/>
  <c r="L89" i="17"/>
  <c r="M89" i="17"/>
  <c r="K90" i="17"/>
  <c r="L90" i="17"/>
  <c r="M90" i="17"/>
  <c r="K91" i="17"/>
  <c r="L91" i="17"/>
  <c r="M91" i="17"/>
  <c r="K92" i="17"/>
  <c r="L92" i="17"/>
  <c r="M92" i="17"/>
  <c r="K93" i="17"/>
  <c r="L93" i="17"/>
  <c r="M93" i="17"/>
  <c r="K94" i="17"/>
  <c r="L94" i="17"/>
  <c r="M94" i="17"/>
  <c r="K95" i="17"/>
  <c r="L95" i="17"/>
  <c r="M95" i="17"/>
  <c r="K96" i="17"/>
  <c r="L96" i="17"/>
  <c r="M96" i="17"/>
  <c r="K97" i="17"/>
  <c r="L97" i="17"/>
  <c r="M97" i="17"/>
  <c r="K98" i="17"/>
  <c r="L98" i="17"/>
  <c r="M98" i="17"/>
  <c r="K99" i="17"/>
  <c r="L99" i="17"/>
  <c r="M99" i="17"/>
  <c r="K100" i="17"/>
  <c r="L100" i="17"/>
  <c r="M100" i="17"/>
  <c r="K101" i="17"/>
  <c r="L101" i="17"/>
  <c r="M101" i="17"/>
  <c r="K102" i="17"/>
  <c r="L102" i="17"/>
  <c r="M102" i="17"/>
  <c r="K103" i="17"/>
  <c r="L103" i="17"/>
  <c r="M103" i="17"/>
  <c r="K104" i="17"/>
  <c r="L104" i="17"/>
  <c r="M104" i="17"/>
  <c r="K105" i="17"/>
  <c r="L105" i="17"/>
  <c r="M105" i="17"/>
  <c r="K106" i="17"/>
  <c r="L106" i="17"/>
  <c r="M106" i="17"/>
  <c r="K107" i="17"/>
  <c r="L107" i="17"/>
  <c r="M107" i="17"/>
  <c r="K108" i="17"/>
  <c r="L108" i="17"/>
  <c r="M108" i="17"/>
  <c r="K109" i="17"/>
  <c r="L109" i="17"/>
  <c r="M109" i="17"/>
  <c r="K110" i="17"/>
  <c r="L110" i="17"/>
  <c r="M110" i="17"/>
  <c r="K111" i="17"/>
  <c r="L111" i="17"/>
  <c r="M111" i="17"/>
  <c r="K112" i="17"/>
  <c r="L112" i="17"/>
  <c r="M112" i="17"/>
  <c r="K113" i="17"/>
  <c r="L113" i="17"/>
  <c r="M113" i="17"/>
  <c r="K114" i="17"/>
  <c r="L114" i="17"/>
  <c r="M114" i="17"/>
  <c r="K115" i="17"/>
  <c r="L115" i="17"/>
  <c r="M115" i="17"/>
  <c r="K116" i="17"/>
  <c r="L116" i="17"/>
  <c r="M116" i="17"/>
  <c r="K117" i="17"/>
  <c r="L117" i="17"/>
  <c r="M117" i="17"/>
  <c r="K118" i="17"/>
  <c r="L118" i="17"/>
  <c r="M118" i="17"/>
  <c r="K119" i="17"/>
  <c r="L119" i="17"/>
  <c r="M119" i="17"/>
  <c r="K120" i="17"/>
  <c r="L120" i="17"/>
  <c r="M120" i="17"/>
  <c r="K121" i="17"/>
  <c r="L121" i="17"/>
  <c r="M121" i="17"/>
  <c r="K122" i="17"/>
  <c r="L122" i="17"/>
  <c r="M122" i="17"/>
  <c r="K123" i="17"/>
  <c r="L123" i="17"/>
  <c r="M123" i="17"/>
  <c r="K124" i="17"/>
  <c r="L124" i="17"/>
  <c r="M124" i="17"/>
  <c r="K125" i="17"/>
  <c r="L125" i="17"/>
  <c r="M125" i="17"/>
  <c r="K126" i="17"/>
  <c r="L126" i="17"/>
  <c r="M126" i="17"/>
  <c r="K127" i="17"/>
  <c r="L127" i="17"/>
  <c r="M127" i="17"/>
  <c r="K128" i="17"/>
  <c r="L128" i="17"/>
  <c r="M128" i="17"/>
  <c r="K129" i="17"/>
  <c r="L129" i="17"/>
  <c r="M129" i="17"/>
  <c r="K130" i="17"/>
  <c r="L130" i="17"/>
  <c r="M130" i="17"/>
  <c r="K131" i="17"/>
  <c r="L131" i="17"/>
  <c r="M131" i="17"/>
  <c r="K132" i="17"/>
  <c r="L132" i="17"/>
  <c r="M132" i="17"/>
  <c r="K133" i="17"/>
  <c r="L133" i="17"/>
  <c r="M133" i="17"/>
  <c r="K134" i="17"/>
  <c r="L134" i="17"/>
  <c r="M134" i="17"/>
  <c r="K135" i="17"/>
  <c r="L135" i="17"/>
  <c r="M135" i="17"/>
  <c r="K136" i="17"/>
  <c r="L136" i="17"/>
  <c r="M136" i="17"/>
  <c r="K137" i="17"/>
  <c r="L137" i="17"/>
  <c r="M137" i="17"/>
  <c r="K138" i="17"/>
  <c r="L138" i="17"/>
  <c r="M138" i="17"/>
  <c r="K139" i="17"/>
  <c r="L139" i="17"/>
  <c r="M139" i="17"/>
  <c r="K140" i="17"/>
  <c r="L140" i="17"/>
  <c r="M140" i="17"/>
  <c r="K141" i="17"/>
  <c r="L141" i="17"/>
  <c r="M141" i="17"/>
  <c r="K142" i="17"/>
  <c r="L142" i="17"/>
  <c r="M142" i="17"/>
  <c r="K143" i="17"/>
  <c r="L143" i="17"/>
  <c r="M143" i="17"/>
  <c r="K144" i="17"/>
  <c r="L144" i="17"/>
  <c r="M144" i="17"/>
  <c r="K145" i="17"/>
  <c r="L145" i="17"/>
  <c r="M145" i="17"/>
  <c r="K146" i="17"/>
  <c r="L146" i="17"/>
  <c r="M146" i="17"/>
  <c r="K147" i="17"/>
  <c r="L147" i="17"/>
  <c r="M147" i="17"/>
  <c r="K148" i="17"/>
  <c r="L148" i="17"/>
  <c r="M148" i="17"/>
  <c r="K149" i="17"/>
  <c r="L149" i="17"/>
  <c r="M149" i="17"/>
  <c r="K150" i="17"/>
  <c r="L150" i="17"/>
  <c r="M150" i="17"/>
  <c r="K151" i="17"/>
  <c r="L151" i="17"/>
  <c r="M151" i="17"/>
  <c r="K152" i="17"/>
  <c r="L152" i="17"/>
  <c r="M152" i="17"/>
  <c r="K153" i="17"/>
  <c r="L153" i="17"/>
  <c r="M153" i="17"/>
  <c r="K154" i="17"/>
  <c r="L154" i="17"/>
  <c r="M154" i="17"/>
  <c r="K155" i="17"/>
  <c r="L155" i="17"/>
  <c r="M155" i="17"/>
  <c r="K156" i="17"/>
  <c r="L156" i="17"/>
  <c r="M156" i="17"/>
  <c r="K157" i="17"/>
  <c r="L157" i="17"/>
  <c r="M157" i="17"/>
  <c r="K158" i="17"/>
  <c r="L158" i="17"/>
  <c r="M158" i="17"/>
  <c r="K159" i="17"/>
  <c r="L159" i="17"/>
  <c r="M159" i="17"/>
  <c r="K160" i="17"/>
  <c r="L160" i="17"/>
  <c r="M160" i="17"/>
  <c r="K161" i="17"/>
  <c r="L161" i="17"/>
  <c r="M161" i="17"/>
  <c r="K162" i="17"/>
  <c r="L162" i="17"/>
  <c r="M162" i="17"/>
  <c r="K163" i="17"/>
  <c r="L163" i="17"/>
  <c r="M163" i="17"/>
  <c r="K164" i="17"/>
  <c r="L164" i="17"/>
  <c r="M164" i="17"/>
  <c r="K165" i="17"/>
  <c r="L165" i="17"/>
  <c r="M165" i="17"/>
  <c r="K166" i="17"/>
  <c r="L166" i="17"/>
  <c r="M166" i="17"/>
  <c r="K167" i="17"/>
  <c r="L167" i="17"/>
  <c r="M167" i="17"/>
  <c r="K168" i="17"/>
  <c r="L168" i="17"/>
  <c r="M168" i="17"/>
  <c r="K169" i="17"/>
  <c r="L169" i="17"/>
  <c r="M169" i="17"/>
  <c r="K170" i="17"/>
  <c r="L170" i="17"/>
  <c r="M170" i="17"/>
  <c r="K171" i="17"/>
  <c r="L171" i="17"/>
  <c r="M171" i="17"/>
  <c r="K172" i="17"/>
  <c r="L172" i="17"/>
  <c r="M172" i="17"/>
  <c r="K173" i="17"/>
  <c r="L173" i="17"/>
  <c r="M173" i="17"/>
  <c r="K174" i="17"/>
  <c r="L174" i="17"/>
  <c r="M174" i="17"/>
  <c r="K175" i="17"/>
  <c r="L175" i="17"/>
  <c r="M175" i="17"/>
  <c r="K176" i="17"/>
  <c r="L176" i="17"/>
  <c r="M176" i="17"/>
  <c r="K177" i="17"/>
  <c r="L177" i="17"/>
  <c r="M177" i="17"/>
  <c r="K178" i="17"/>
  <c r="L178" i="17"/>
  <c r="M178" i="17"/>
  <c r="K179" i="17"/>
  <c r="L179" i="17"/>
  <c r="M179" i="17"/>
  <c r="K180" i="17"/>
  <c r="L180" i="17"/>
  <c r="M180" i="17"/>
  <c r="K181" i="17"/>
  <c r="L181" i="17"/>
  <c r="M181" i="17"/>
  <c r="K182" i="17"/>
  <c r="L182" i="17"/>
  <c r="M182" i="17"/>
  <c r="K183" i="17"/>
  <c r="L183" i="17"/>
  <c r="M183" i="17"/>
  <c r="K184" i="17"/>
  <c r="L184" i="17"/>
  <c r="M184" i="17"/>
  <c r="K185" i="17"/>
  <c r="L185" i="17"/>
  <c r="M185" i="17"/>
  <c r="K186" i="17"/>
  <c r="L186" i="17"/>
  <c r="M186" i="17"/>
  <c r="K187" i="17"/>
  <c r="L187" i="17"/>
  <c r="M187" i="17"/>
  <c r="K188" i="17"/>
  <c r="L188" i="17"/>
  <c r="M188" i="17"/>
  <c r="K189" i="17"/>
  <c r="L189" i="17"/>
  <c r="M189" i="17"/>
  <c r="K190" i="17"/>
  <c r="L190" i="17"/>
  <c r="M190" i="17"/>
  <c r="K191" i="17"/>
  <c r="L191" i="17"/>
  <c r="M191" i="17"/>
  <c r="K192" i="17"/>
  <c r="L192" i="17"/>
  <c r="M192" i="17"/>
  <c r="K193" i="17"/>
  <c r="L193" i="17"/>
  <c r="M193" i="17"/>
  <c r="K194" i="17"/>
  <c r="L194" i="17"/>
  <c r="M194" i="17"/>
  <c r="K195" i="17"/>
  <c r="L195" i="17"/>
  <c r="M195" i="17"/>
  <c r="K196" i="17"/>
  <c r="L196" i="17"/>
  <c r="M196" i="17"/>
  <c r="K197" i="17"/>
  <c r="L197" i="17"/>
  <c r="M197" i="17"/>
  <c r="K198" i="17"/>
  <c r="L198" i="17"/>
  <c r="M198" i="17"/>
  <c r="K199" i="17"/>
  <c r="L199" i="17"/>
  <c r="M199" i="17"/>
  <c r="K200" i="17"/>
  <c r="L200" i="17"/>
  <c r="M200" i="17"/>
  <c r="K201" i="17"/>
  <c r="L201" i="17"/>
  <c r="M201" i="17"/>
  <c r="K202" i="17"/>
  <c r="L202" i="17"/>
  <c r="M202" i="17"/>
  <c r="K203" i="17"/>
  <c r="L203" i="17"/>
  <c r="M203" i="17"/>
  <c r="K204" i="17"/>
  <c r="L204" i="17"/>
  <c r="M204" i="17"/>
  <c r="K205" i="17"/>
  <c r="L205" i="17"/>
  <c r="M205" i="17"/>
  <c r="K206" i="17"/>
  <c r="L206" i="17"/>
  <c r="M206" i="17"/>
  <c r="K207" i="17"/>
  <c r="L207" i="17"/>
  <c r="M207" i="17"/>
  <c r="K208" i="17"/>
  <c r="L208" i="17"/>
  <c r="M208" i="17"/>
  <c r="K209" i="17"/>
  <c r="L209" i="17"/>
  <c r="M209" i="17"/>
  <c r="K210" i="17"/>
  <c r="L210" i="17"/>
  <c r="M210" i="17"/>
  <c r="K211" i="17"/>
  <c r="L211" i="17"/>
  <c r="M211" i="17"/>
  <c r="K212" i="17"/>
  <c r="L212" i="17"/>
  <c r="M212" i="17"/>
  <c r="K213" i="17"/>
  <c r="L213" i="17"/>
  <c r="M213" i="17"/>
  <c r="K214" i="17"/>
  <c r="L214" i="17"/>
  <c r="M214" i="17"/>
  <c r="K215" i="17"/>
  <c r="L215" i="17"/>
  <c r="M215" i="17"/>
  <c r="K216" i="17"/>
  <c r="L216" i="17"/>
  <c r="M216" i="17"/>
  <c r="K217" i="17"/>
  <c r="L217" i="17"/>
  <c r="M217" i="17"/>
  <c r="K218" i="17"/>
  <c r="L218" i="17"/>
  <c r="M218" i="17"/>
  <c r="K219" i="17"/>
  <c r="L219" i="17"/>
  <c r="M219" i="17"/>
  <c r="K220" i="17"/>
  <c r="L220" i="17"/>
  <c r="M220" i="17"/>
  <c r="K221" i="17"/>
  <c r="L221" i="17"/>
  <c r="M221" i="17"/>
  <c r="K222" i="17"/>
  <c r="L222" i="17"/>
  <c r="M222" i="17"/>
  <c r="K223" i="17"/>
  <c r="L223" i="17"/>
  <c r="M223" i="17"/>
  <c r="K224" i="17"/>
  <c r="L224" i="17"/>
  <c r="M224" i="17"/>
  <c r="K225" i="17"/>
  <c r="L225" i="17"/>
  <c r="M225" i="17"/>
  <c r="K226" i="17"/>
  <c r="L226" i="17"/>
  <c r="M226" i="17"/>
  <c r="K227" i="17"/>
  <c r="L227" i="17"/>
  <c r="M227" i="17"/>
  <c r="K228" i="17"/>
  <c r="L228" i="17"/>
  <c r="M228" i="17"/>
  <c r="K229" i="17"/>
  <c r="L229" i="17"/>
  <c r="M229" i="17"/>
  <c r="K230" i="17"/>
  <c r="L230" i="17"/>
  <c r="M230" i="17"/>
  <c r="K231" i="17"/>
  <c r="L231" i="17"/>
  <c r="M231" i="17"/>
  <c r="K232" i="17"/>
  <c r="L232" i="17"/>
  <c r="M232" i="17"/>
  <c r="K233" i="17"/>
  <c r="L233" i="17"/>
  <c r="M233" i="17"/>
  <c r="K234" i="17"/>
  <c r="L234" i="17"/>
  <c r="M234" i="17"/>
  <c r="K235" i="17"/>
  <c r="L235" i="17"/>
  <c r="M235" i="17"/>
  <c r="K236" i="17"/>
  <c r="L236" i="17"/>
  <c r="M236" i="17"/>
  <c r="K237" i="17"/>
  <c r="L237" i="17"/>
  <c r="M237" i="17"/>
  <c r="K238" i="17"/>
  <c r="L238" i="17"/>
  <c r="M238" i="17"/>
  <c r="K239" i="17"/>
  <c r="L239" i="17"/>
  <c r="M239" i="17"/>
  <c r="K240" i="17"/>
  <c r="L240" i="17"/>
  <c r="M240" i="17"/>
  <c r="K241" i="17"/>
  <c r="L241" i="17"/>
  <c r="M241" i="17"/>
  <c r="K242" i="17"/>
  <c r="L242" i="17"/>
  <c r="M242" i="17"/>
  <c r="K243" i="17"/>
  <c r="L243" i="17"/>
  <c r="M243" i="17"/>
  <c r="K244" i="17"/>
  <c r="L244" i="17"/>
  <c r="M244" i="17"/>
  <c r="K245" i="17"/>
  <c r="L245" i="17"/>
  <c r="M245" i="17"/>
  <c r="K246" i="17"/>
  <c r="L246" i="17"/>
  <c r="M246" i="17"/>
  <c r="K247" i="17"/>
  <c r="L247" i="17"/>
  <c r="M247" i="17"/>
  <c r="K248" i="17"/>
  <c r="L248" i="17"/>
  <c r="M248" i="17"/>
  <c r="K249" i="17"/>
  <c r="L249" i="17"/>
  <c r="M249" i="17"/>
  <c r="K250" i="17"/>
  <c r="L250" i="17"/>
  <c r="M250" i="17"/>
  <c r="K251" i="17"/>
  <c r="L251" i="17"/>
  <c r="M251" i="17"/>
  <c r="K252" i="17"/>
  <c r="L252" i="17"/>
  <c r="M252" i="17"/>
  <c r="K253" i="17"/>
  <c r="L253" i="17"/>
  <c r="M253" i="17"/>
  <c r="K254" i="17"/>
  <c r="L254" i="17"/>
  <c r="M254" i="17"/>
  <c r="K255" i="17"/>
  <c r="L255" i="17"/>
  <c r="M255" i="17"/>
  <c r="K256" i="17"/>
  <c r="L256" i="17"/>
  <c r="M256" i="17"/>
  <c r="K257" i="17"/>
  <c r="L257" i="17"/>
  <c r="M257" i="17"/>
  <c r="K258" i="17"/>
  <c r="L258" i="17"/>
  <c r="M258" i="17"/>
  <c r="K259" i="17"/>
  <c r="L259" i="17"/>
  <c r="M259" i="17"/>
  <c r="K260" i="17"/>
  <c r="L260" i="17"/>
  <c r="M260" i="17"/>
  <c r="K261" i="17"/>
  <c r="L261" i="17"/>
  <c r="M261" i="17"/>
  <c r="K262" i="17"/>
  <c r="L262" i="17"/>
  <c r="M262" i="17"/>
  <c r="K263" i="17"/>
  <c r="L263" i="17"/>
  <c r="M263" i="17"/>
  <c r="K264" i="17"/>
  <c r="L264" i="17"/>
  <c r="M264" i="17"/>
  <c r="K265" i="17"/>
  <c r="L265" i="17"/>
  <c r="M265" i="17"/>
  <c r="K266" i="17"/>
  <c r="L266" i="17"/>
  <c r="M266" i="17"/>
  <c r="K267" i="17"/>
  <c r="L267" i="17"/>
  <c r="M267" i="17"/>
  <c r="K268" i="17"/>
  <c r="L268" i="17"/>
  <c r="M268" i="17"/>
  <c r="K269" i="17"/>
  <c r="L269" i="17"/>
  <c r="M269" i="17"/>
  <c r="K270" i="17"/>
  <c r="L270" i="17"/>
  <c r="M270" i="17"/>
  <c r="K271" i="17"/>
  <c r="L271" i="17"/>
  <c r="M271" i="17"/>
  <c r="K272" i="17"/>
  <c r="L272" i="17"/>
  <c r="M272" i="17"/>
  <c r="K273" i="17"/>
  <c r="L273" i="17"/>
  <c r="M273" i="17"/>
  <c r="K274" i="17"/>
  <c r="L274" i="17"/>
  <c r="M274" i="17"/>
  <c r="K275" i="17"/>
  <c r="L275" i="17"/>
  <c r="M275" i="17"/>
  <c r="K276" i="17"/>
  <c r="L276" i="17"/>
  <c r="M276" i="17"/>
  <c r="K277" i="17"/>
  <c r="L277" i="17"/>
  <c r="M277" i="17"/>
  <c r="K278" i="17"/>
  <c r="L278" i="17"/>
  <c r="M278" i="17"/>
  <c r="K279" i="17"/>
  <c r="L279" i="17"/>
  <c r="M279" i="17"/>
  <c r="K280" i="17"/>
  <c r="L280" i="17"/>
  <c r="M280" i="17"/>
  <c r="K281" i="17"/>
  <c r="L281" i="17"/>
  <c r="M281" i="17"/>
  <c r="K282" i="17"/>
  <c r="L282" i="17"/>
  <c r="M282" i="17"/>
  <c r="K283" i="17"/>
  <c r="L283" i="17"/>
  <c r="M283" i="17"/>
  <c r="K284" i="17"/>
  <c r="L284" i="17"/>
  <c r="M284" i="17"/>
  <c r="K285" i="17"/>
  <c r="L285" i="17"/>
  <c r="M285" i="17"/>
  <c r="K286" i="17"/>
  <c r="L286" i="17"/>
  <c r="M286" i="17"/>
  <c r="K287" i="17"/>
  <c r="L287" i="17"/>
  <c r="M287" i="17"/>
  <c r="K288" i="17"/>
  <c r="L288" i="17"/>
  <c r="M288" i="17"/>
  <c r="K289" i="17"/>
  <c r="L289" i="17"/>
  <c r="M289" i="17"/>
  <c r="K290" i="17"/>
  <c r="L290" i="17"/>
  <c r="M290" i="17"/>
  <c r="K291" i="17"/>
  <c r="L291" i="17"/>
  <c r="M291" i="17"/>
  <c r="K292" i="17"/>
  <c r="L292" i="17"/>
  <c r="M292" i="17"/>
  <c r="K293" i="17"/>
  <c r="L293" i="17"/>
  <c r="M293" i="17"/>
  <c r="K294" i="17"/>
  <c r="L294" i="17"/>
  <c r="M294" i="17"/>
  <c r="K295" i="17"/>
  <c r="L295" i="17"/>
  <c r="M295" i="17"/>
  <c r="K296" i="17"/>
  <c r="L296" i="17"/>
  <c r="M296" i="17"/>
  <c r="K297" i="17"/>
  <c r="L297" i="17"/>
  <c r="M297" i="17"/>
  <c r="K298" i="17"/>
  <c r="L298" i="17"/>
  <c r="M298" i="17"/>
  <c r="K299" i="17"/>
  <c r="L299" i="17"/>
  <c r="M299" i="17"/>
  <c r="K300" i="17"/>
  <c r="L300" i="17"/>
  <c r="M300" i="17"/>
  <c r="K301" i="17"/>
  <c r="L301" i="17"/>
  <c r="M301" i="17"/>
  <c r="K302" i="17"/>
  <c r="L302" i="17"/>
  <c r="M302" i="17"/>
  <c r="K303" i="17"/>
  <c r="L303" i="17"/>
  <c r="M303" i="17"/>
  <c r="K304" i="17"/>
  <c r="L304" i="17"/>
  <c r="M304" i="17"/>
  <c r="K305" i="17"/>
  <c r="L305" i="17"/>
  <c r="M305" i="17"/>
  <c r="K306" i="17"/>
  <c r="L306" i="17"/>
  <c r="M306" i="17"/>
  <c r="K307" i="17"/>
  <c r="L307" i="17"/>
  <c r="M307" i="17"/>
  <c r="K308" i="17"/>
  <c r="L308" i="17"/>
  <c r="M308" i="17"/>
  <c r="K309" i="17"/>
  <c r="L309" i="17"/>
  <c r="M309" i="17"/>
  <c r="K310" i="17"/>
  <c r="L310" i="17"/>
  <c r="M310" i="17"/>
  <c r="K311" i="17"/>
  <c r="L311" i="17"/>
  <c r="M311" i="17"/>
  <c r="K312" i="17"/>
  <c r="L312" i="17"/>
  <c r="M312" i="17"/>
  <c r="K313" i="17"/>
  <c r="L313" i="17"/>
  <c r="M313" i="17"/>
  <c r="K314" i="17"/>
  <c r="L314" i="17"/>
  <c r="M314" i="17"/>
  <c r="K315" i="17"/>
  <c r="L315" i="17"/>
  <c r="M315" i="17"/>
  <c r="K316" i="17"/>
  <c r="L316" i="17"/>
  <c r="M316" i="17"/>
  <c r="K317" i="17"/>
  <c r="L317" i="17"/>
  <c r="M317" i="17"/>
  <c r="K318" i="17"/>
  <c r="L318" i="17"/>
  <c r="M318" i="17"/>
  <c r="K319" i="17"/>
  <c r="L319" i="17"/>
  <c r="M319" i="17"/>
  <c r="K320" i="17"/>
  <c r="L320" i="17"/>
  <c r="M320" i="17"/>
  <c r="K321" i="17"/>
  <c r="L321" i="17"/>
  <c r="M321" i="17"/>
  <c r="K322" i="17"/>
  <c r="L322" i="17"/>
  <c r="M322" i="17"/>
  <c r="K323" i="17"/>
  <c r="L323" i="17"/>
  <c r="M323" i="17"/>
  <c r="K324" i="17"/>
  <c r="L324" i="17"/>
  <c r="M324" i="17"/>
  <c r="K325" i="17"/>
  <c r="L325" i="17"/>
  <c r="M325" i="17"/>
  <c r="K326" i="17"/>
  <c r="L326" i="17"/>
  <c r="M326" i="17"/>
  <c r="K327" i="17"/>
  <c r="L327" i="17"/>
  <c r="M327" i="17"/>
  <c r="K328" i="17"/>
  <c r="L328" i="17"/>
  <c r="M328" i="17"/>
  <c r="K329" i="17"/>
  <c r="L329" i="17"/>
  <c r="M329" i="17"/>
  <c r="K330" i="17"/>
  <c r="L330" i="17"/>
  <c r="M330" i="17"/>
  <c r="K331" i="17"/>
  <c r="L331" i="17"/>
  <c r="M331" i="17"/>
  <c r="K332" i="17"/>
  <c r="L332" i="17"/>
  <c r="M332" i="17"/>
  <c r="K333" i="17"/>
  <c r="L333" i="17"/>
  <c r="M333" i="17"/>
  <c r="K334" i="17"/>
  <c r="L334" i="17"/>
  <c r="M334" i="17"/>
  <c r="K335" i="17"/>
  <c r="L335" i="17"/>
  <c r="M335" i="17"/>
  <c r="K336" i="17"/>
  <c r="L336" i="17"/>
  <c r="M336" i="17"/>
  <c r="K337" i="17"/>
  <c r="L337" i="17"/>
  <c r="M337" i="17"/>
  <c r="K338" i="17"/>
  <c r="L338" i="17"/>
  <c r="M338" i="17"/>
  <c r="K339" i="17"/>
  <c r="L339" i="17"/>
  <c r="M339" i="17"/>
  <c r="K340" i="17"/>
  <c r="L340" i="17"/>
  <c r="M340" i="17"/>
  <c r="K341" i="17"/>
  <c r="L341" i="17"/>
  <c r="M341" i="17"/>
  <c r="K342" i="17"/>
  <c r="L342" i="17"/>
  <c r="M342" i="17"/>
  <c r="K343" i="17"/>
  <c r="L343" i="17"/>
  <c r="M343" i="17"/>
  <c r="K344" i="17"/>
  <c r="L344" i="17"/>
  <c r="M344" i="17"/>
  <c r="K345" i="17"/>
  <c r="L345" i="17"/>
  <c r="M345" i="17"/>
  <c r="K346" i="17"/>
  <c r="L346" i="17"/>
  <c r="M346" i="17"/>
  <c r="K347" i="17"/>
  <c r="L347" i="17"/>
  <c r="M347" i="17"/>
  <c r="K348" i="17"/>
  <c r="L348" i="17"/>
  <c r="M348" i="17"/>
  <c r="K349" i="17"/>
  <c r="L349" i="17"/>
  <c r="M349" i="17"/>
  <c r="K350" i="17"/>
  <c r="L350" i="17"/>
  <c r="M350" i="17"/>
  <c r="K351" i="17"/>
  <c r="L351" i="17"/>
  <c r="M351" i="17"/>
  <c r="K352" i="17"/>
  <c r="L352" i="17"/>
  <c r="M352" i="17"/>
  <c r="K353" i="17"/>
  <c r="L353" i="17"/>
  <c r="M353" i="17"/>
  <c r="K354" i="17"/>
  <c r="L354" i="17"/>
  <c r="M354" i="17"/>
  <c r="K355" i="17"/>
  <c r="L355" i="17"/>
  <c r="M355" i="17"/>
  <c r="K356" i="17"/>
  <c r="L356" i="17"/>
  <c r="M356" i="17"/>
  <c r="K357" i="17"/>
  <c r="L357" i="17"/>
  <c r="M357" i="17"/>
  <c r="K358" i="17"/>
  <c r="L358" i="17"/>
  <c r="M358" i="17"/>
  <c r="K359" i="17"/>
  <c r="L359" i="17"/>
  <c r="M359" i="17"/>
  <c r="K360" i="17"/>
  <c r="L360" i="17"/>
  <c r="M360" i="17"/>
  <c r="K361" i="17"/>
  <c r="L361" i="17"/>
  <c r="M361" i="17"/>
  <c r="K362" i="17"/>
  <c r="L362" i="17"/>
  <c r="M362" i="17"/>
  <c r="K363" i="17"/>
  <c r="L363" i="17"/>
  <c r="M363" i="17"/>
  <c r="K364" i="17"/>
  <c r="L364" i="17"/>
  <c r="M364" i="17"/>
  <c r="K365" i="17"/>
  <c r="L365" i="17"/>
  <c r="M365" i="17"/>
  <c r="K366" i="17"/>
  <c r="L366" i="17"/>
  <c r="M366" i="17"/>
  <c r="K367" i="17"/>
  <c r="L367" i="17"/>
  <c r="M367" i="17"/>
  <c r="K368" i="17"/>
  <c r="L368" i="17"/>
  <c r="M368" i="17"/>
  <c r="K369" i="17"/>
  <c r="L369" i="17"/>
  <c r="M369" i="17"/>
  <c r="K370" i="17"/>
  <c r="L370" i="17"/>
  <c r="M370" i="17"/>
  <c r="K371" i="17"/>
  <c r="L371" i="17"/>
  <c r="M371" i="17"/>
  <c r="K372" i="17"/>
  <c r="L372" i="17"/>
  <c r="M372" i="17"/>
  <c r="K373" i="17"/>
  <c r="L373" i="17"/>
  <c r="M373" i="17"/>
  <c r="K374" i="17"/>
  <c r="L374" i="17"/>
  <c r="M374" i="17"/>
  <c r="K375" i="17"/>
  <c r="L375" i="17"/>
  <c r="M375" i="17"/>
  <c r="K376" i="17"/>
  <c r="L376" i="17"/>
  <c r="M376" i="17"/>
  <c r="K377" i="17"/>
  <c r="L377" i="17"/>
  <c r="M377" i="17"/>
  <c r="K378" i="17"/>
  <c r="L378" i="17"/>
  <c r="M378" i="17"/>
  <c r="K379" i="17"/>
  <c r="L379" i="17"/>
  <c r="M379" i="17"/>
  <c r="K380" i="17"/>
  <c r="L380" i="17"/>
  <c r="M380" i="17"/>
  <c r="K381" i="17"/>
  <c r="L381" i="17"/>
  <c r="M381" i="17"/>
  <c r="K382" i="17"/>
  <c r="L382" i="17"/>
  <c r="M382" i="17"/>
  <c r="K383" i="17"/>
  <c r="L383" i="17"/>
  <c r="M383" i="17"/>
  <c r="K384" i="17"/>
  <c r="L384" i="17"/>
  <c r="M384" i="17"/>
  <c r="K385" i="17"/>
  <c r="L385" i="17"/>
  <c r="M385" i="17"/>
  <c r="K386" i="17"/>
  <c r="L386" i="17"/>
  <c r="M386" i="17"/>
  <c r="K387" i="17"/>
  <c r="L387" i="17"/>
  <c r="M387" i="17"/>
  <c r="K388" i="17"/>
  <c r="L388" i="17"/>
  <c r="M388" i="17"/>
  <c r="K389" i="17"/>
  <c r="L389" i="17"/>
  <c r="M389" i="17"/>
  <c r="K390" i="17"/>
  <c r="L390" i="17"/>
  <c r="M390" i="17"/>
  <c r="K391" i="17"/>
  <c r="L391" i="17"/>
  <c r="M391" i="17"/>
  <c r="K392" i="17"/>
  <c r="L392" i="17"/>
  <c r="M392" i="17"/>
  <c r="K393" i="17"/>
  <c r="L393" i="17"/>
  <c r="M393" i="17"/>
  <c r="K394" i="17"/>
  <c r="L394" i="17"/>
  <c r="M394" i="17"/>
  <c r="K395" i="17"/>
  <c r="L395" i="17"/>
  <c r="M395" i="17"/>
  <c r="K396" i="17"/>
  <c r="L396" i="17"/>
  <c r="M396" i="17"/>
  <c r="K397" i="17"/>
  <c r="L397" i="17"/>
  <c r="M397" i="17"/>
  <c r="K398" i="17"/>
  <c r="L398" i="17"/>
  <c r="M398" i="17"/>
  <c r="K399" i="17"/>
  <c r="L399" i="17"/>
  <c r="M399" i="17"/>
  <c r="K400" i="17"/>
  <c r="L400" i="17"/>
  <c r="M400" i="17"/>
  <c r="K401" i="17"/>
  <c r="L401" i="17"/>
  <c r="M401" i="17"/>
  <c r="K402" i="17"/>
  <c r="L402" i="17"/>
  <c r="M402" i="17"/>
  <c r="K403" i="17"/>
  <c r="L403" i="17"/>
  <c r="M403" i="17"/>
  <c r="K404" i="17"/>
  <c r="L404" i="17"/>
  <c r="M404" i="17"/>
  <c r="K405" i="17"/>
  <c r="L405" i="17"/>
  <c r="M405" i="17"/>
  <c r="K406" i="17"/>
  <c r="L406" i="17"/>
  <c r="M406" i="17"/>
  <c r="K407" i="17"/>
  <c r="L407" i="17"/>
  <c r="M407" i="17"/>
  <c r="K408" i="17"/>
  <c r="L408" i="17"/>
  <c r="M408" i="17"/>
  <c r="K409" i="17"/>
  <c r="L409" i="17"/>
  <c r="M409" i="17"/>
  <c r="K410" i="17"/>
  <c r="L410" i="17"/>
  <c r="M410" i="17"/>
  <c r="K411" i="17"/>
  <c r="L411" i="17"/>
  <c r="M411" i="17"/>
  <c r="K412" i="17"/>
  <c r="L412" i="17"/>
  <c r="M412" i="17"/>
  <c r="K413" i="17"/>
  <c r="L413" i="17"/>
  <c r="M413" i="17"/>
  <c r="K414" i="17"/>
  <c r="L414" i="17"/>
  <c r="M414" i="17"/>
  <c r="K415" i="17"/>
  <c r="L415" i="17"/>
  <c r="M415" i="17"/>
  <c r="K416" i="17"/>
  <c r="L416" i="17"/>
  <c r="M416" i="17"/>
  <c r="K417" i="17"/>
  <c r="L417" i="17"/>
  <c r="M417" i="17"/>
  <c r="K418" i="17"/>
  <c r="L418" i="17"/>
  <c r="M418" i="17"/>
  <c r="K419" i="17"/>
  <c r="L419" i="17"/>
  <c r="M419" i="17"/>
  <c r="K420" i="17"/>
  <c r="L420" i="17"/>
  <c r="M420" i="17"/>
  <c r="K421" i="17"/>
  <c r="L421" i="17"/>
  <c r="M421" i="17"/>
  <c r="K422" i="17"/>
  <c r="L422" i="17"/>
  <c r="M422" i="17"/>
  <c r="K423" i="17"/>
  <c r="L423" i="17"/>
  <c r="M423" i="17"/>
  <c r="K424" i="17"/>
  <c r="L424" i="17"/>
  <c r="M424" i="17"/>
  <c r="K425" i="17"/>
  <c r="L425" i="17"/>
  <c r="M425" i="17"/>
  <c r="K426" i="17"/>
  <c r="L426" i="17"/>
  <c r="M426" i="17"/>
  <c r="K427" i="17"/>
  <c r="L427" i="17"/>
  <c r="M427" i="17"/>
  <c r="K428" i="17"/>
  <c r="L428" i="17"/>
  <c r="M428" i="17"/>
  <c r="K429" i="17"/>
  <c r="L429" i="17"/>
  <c r="M429" i="17"/>
  <c r="K430" i="17"/>
  <c r="L430" i="17"/>
  <c r="M430" i="17"/>
  <c r="K431" i="17"/>
  <c r="L431" i="17"/>
  <c r="M431" i="17"/>
  <c r="K432" i="17"/>
  <c r="L432" i="17"/>
  <c r="M432" i="17"/>
  <c r="K433" i="17"/>
  <c r="L433" i="17"/>
  <c r="M433" i="17"/>
  <c r="K434" i="17"/>
  <c r="L434" i="17"/>
  <c r="M434" i="17"/>
  <c r="K435" i="17"/>
  <c r="L435" i="17"/>
  <c r="M435" i="17"/>
  <c r="K436" i="17"/>
  <c r="L436" i="17"/>
  <c r="M436" i="17"/>
  <c r="K437" i="17"/>
  <c r="L437" i="17"/>
  <c r="M437" i="17"/>
  <c r="K438" i="17"/>
  <c r="L438" i="17"/>
  <c r="M438" i="17"/>
  <c r="K439" i="17"/>
  <c r="L439" i="17"/>
  <c r="M439" i="17"/>
  <c r="K440" i="17"/>
  <c r="L440" i="17"/>
  <c r="M440" i="17"/>
  <c r="K441" i="17"/>
  <c r="L441" i="17"/>
  <c r="M441" i="17"/>
  <c r="K442" i="17"/>
  <c r="L442" i="17"/>
  <c r="M442" i="17"/>
  <c r="K443" i="17"/>
  <c r="L443" i="17"/>
  <c r="M443" i="17"/>
  <c r="K444" i="17"/>
  <c r="L444" i="17"/>
  <c r="M444" i="17"/>
  <c r="K445" i="17"/>
  <c r="L445" i="17"/>
  <c r="M445" i="17"/>
  <c r="K446" i="17"/>
  <c r="L446" i="17"/>
  <c r="M446" i="17"/>
  <c r="K447" i="17"/>
  <c r="L447" i="17"/>
  <c r="M447" i="17"/>
  <c r="K448" i="17"/>
  <c r="L448" i="17"/>
  <c r="M448" i="17"/>
  <c r="K449" i="17"/>
  <c r="L449" i="17"/>
  <c r="M449" i="17"/>
  <c r="K450" i="17"/>
  <c r="L450" i="17"/>
  <c r="M450" i="17"/>
  <c r="K451" i="17"/>
  <c r="L451" i="17"/>
  <c r="M451" i="17"/>
  <c r="K452" i="17"/>
  <c r="L452" i="17"/>
  <c r="M452" i="17"/>
  <c r="K453" i="17"/>
  <c r="L453" i="17"/>
  <c r="M453" i="17"/>
  <c r="K454" i="17"/>
  <c r="L454" i="17"/>
  <c r="M454" i="17"/>
  <c r="K455" i="17"/>
  <c r="L455" i="17"/>
  <c r="M455" i="17"/>
  <c r="K456" i="17"/>
  <c r="L456" i="17"/>
  <c r="M456" i="17"/>
  <c r="K457" i="17"/>
  <c r="L457" i="17"/>
  <c r="M457" i="17"/>
  <c r="K458" i="17"/>
  <c r="L458" i="17"/>
  <c r="M458" i="17"/>
  <c r="K459" i="17"/>
  <c r="L459" i="17"/>
  <c r="M459" i="17"/>
  <c r="K460" i="17"/>
  <c r="L460" i="17"/>
  <c r="M460" i="17"/>
  <c r="K461" i="17"/>
  <c r="L461" i="17"/>
  <c r="M461" i="17"/>
  <c r="K462" i="17"/>
  <c r="L462" i="17"/>
  <c r="M462" i="17"/>
  <c r="K463" i="17"/>
  <c r="L463" i="17"/>
  <c r="M463" i="17"/>
  <c r="K464" i="17"/>
  <c r="L464" i="17"/>
  <c r="M464" i="17"/>
  <c r="K465" i="17"/>
  <c r="L465" i="17"/>
  <c r="M465" i="17"/>
  <c r="K466" i="17"/>
  <c r="L466" i="17"/>
  <c r="M466" i="17"/>
  <c r="K467" i="17"/>
  <c r="L467" i="17"/>
  <c r="M467" i="17"/>
  <c r="K468" i="17"/>
  <c r="L468" i="17"/>
  <c r="M468" i="17"/>
  <c r="K469" i="17"/>
  <c r="L469" i="17"/>
  <c r="M469" i="17"/>
  <c r="K470" i="17"/>
  <c r="L470" i="17"/>
  <c r="M470" i="17"/>
  <c r="K471" i="17"/>
  <c r="L471" i="17"/>
  <c r="M471" i="17"/>
  <c r="K472" i="17"/>
  <c r="L472" i="17"/>
  <c r="M472" i="17"/>
  <c r="K473" i="17"/>
  <c r="L473" i="17"/>
  <c r="M473" i="17"/>
  <c r="K474" i="17"/>
  <c r="L474" i="17"/>
  <c r="M474" i="17"/>
  <c r="K475" i="17"/>
  <c r="L475" i="17"/>
  <c r="M475" i="17"/>
  <c r="K476" i="17"/>
  <c r="L476" i="17"/>
  <c r="M476" i="17"/>
  <c r="K477" i="17"/>
  <c r="L477" i="17"/>
  <c r="M477" i="17"/>
  <c r="K478" i="17"/>
  <c r="L478" i="17"/>
  <c r="M478" i="17"/>
  <c r="K479" i="17"/>
  <c r="L479" i="17"/>
  <c r="M479" i="17"/>
  <c r="K480" i="17"/>
  <c r="L480" i="17"/>
  <c r="M480" i="17"/>
  <c r="K481" i="17"/>
  <c r="L481" i="17"/>
  <c r="M481" i="17"/>
  <c r="K482" i="17"/>
  <c r="L482" i="17"/>
  <c r="M482" i="17"/>
  <c r="K483" i="17"/>
  <c r="L483" i="17"/>
  <c r="M483" i="17"/>
  <c r="K484" i="17"/>
  <c r="L484" i="17"/>
  <c r="M484" i="17"/>
  <c r="K485" i="17"/>
  <c r="L485" i="17"/>
  <c r="M485" i="17"/>
  <c r="K486" i="17"/>
  <c r="L486" i="17"/>
  <c r="M486" i="17"/>
  <c r="K487" i="17"/>
  <c r="L487" i="17"/>
  <c r="M487" i="17"/>
  <c r="K488" i="17"/>
  <c r="L488" i="17"/>
  <c r="M488" i="17"/>
  <c r="K489" i="17"/>
  <c r="L489" i="17"/>
  <c r="M489" i="17"/>
  <c r="K490" i="17"/>
  <c r="L490" i="17"/>
  <c r="M490" i="17"/>
  <c r="K491" i="17"/>
  <c r="L491" i="17"/>
  <c r="M491" i="17"/>
  <c r="K492" i="17"/>
  <c r="L492" i="17"/>
  <c r="M492" i="17"/>
  <c r="K493" i="17"/>
  <c r="L493" i="17"/>
  <c r="M493" i="17"/>
  <c r="K494" i="17"/>
  <c r="L494" i="17"/>
  <c r="M494" i="17"/>
  <c r="K495" i="17"/>
  <c r="L495" i="17"/>
  <c r="M495" i="17"/>
  <c r="K496" i="17"/>
  <c r="L496" i="17"/>
  <c r="M496" i="17"/>
  <c r="K497" i="17"/>
  <c r="L497" i="17"/>
  <c r="M497" i="17"/>
  <c r="K498" i="17"/>
  <c r="L498" i="17"/>
  <c r="M498" i="17"/>
  <c r="K499" i="17"/>
  <c r="L499" i="17"/>
  <c r="M499" i="17"/>
  <c r="D19" i="2" l="1"/>
  <c r="D18" i="2"/>
  <c r="F109" i="7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J82" i="17"/>
  <c r="I82" i="17"/>
  <c r="H82" i="17"/>
  <c r="G82" i="17"/>
  <c r="F82" i="17"/>
  <c r="E82" i="17"/>
  <c r="D82" i="17"/>
  <c r="B82" i="17"/>
  <c r="A82" i="17"/>
  <c r="J118" i="17" l="1"/>
  <c r="I118" i="17"/>
  <c r="H118" i="17"/>
  <c r="G118" i="17"/>
  <c r="F118" i="17"/>
  <c r="E118" i="17"/>
  <c r="D118" i="17"/>
  <c r="B118" i="17"/>
  <c r="A118" i="17"/>
  <c r="J117" i="17"/>
  <c r="I117" i="17"/>
  <c r="H117" i="17"/>
  <c r="G117" i="17"/>
  <c r="F117" i="17"/>
  <c r="E117" i="17"/>
  <c r="D117" i="17"/>
  <c r="B117" i="17"/>
  <c r="A117" i="17"/>
  <c r="J116" i="17"/>
  <c r="I116" i="17"/>
  <c r="H116" i="17"/>
  <c r="G116" i="17"/>
  <c r="F116" i="17"/>
  <c r="E116" i="17"/>
  <c r="D116" i="17"/>
  <c r="B116" i="17"/>
  <c r="A116" i="17"/>
  <c r="J115" i="17"/>
  <c r="I115" i="17"/>
  <c r="H115" i="17"/>
  <c r="G115" i="17"/>
  <c r="F115" i="17"/>
  <c r="E115" i="17"/>
  <c r="D115" i="17"/>
  <c r="B115" i="17"/>
  <c r="A115" i="17"/>
  <c r="J114" i="17"/>
  <c r="I114" i="17"/>
  <c r="H114" i="17"/>
  <c r="G114" i="17"/>
  <c r="F114" i="17"/>
  <c r="E114" i="17"/>
  <c r="D114" i="17"/>
  <c r="B114" i="17"/>
  <c r="A114" i="17"/>
  <c r="J113" i="17"/>
  <c r="I113" i="17"/>
  <c r="H113" i="17"/>
  <c r="G113" i="17"/>
  <c r="F113" i="17"/>
  <c r="E113" i="17"/>
  <c r="D113" i="17"/>
  <c r="B113" i="17"/>
  <c r="A113" i="17"/>
  <c r="J112" i="17"/>
  <c r="I112" i="17"/>
  <c r="H112" i="17"/>
  <c r="G112" i="17"/>
  <c r="F112" i="17"/>
  <c r="E112" i="17"/>
  <c r="D112" i="17"/>
  <c r="B112" i="17"/>
  <c r="A112" i="17"/>
  <c r="J111" i="17"/>
  <c r="I111" i="17"/>
  <c r="H111" i="17"/>
  <c r="G111" i="17"/>
  <c r="F111" i="17"/>
  <c r="E111" i="17"/>
  <c r="D111" i="17"/>
  <c r="B111" i="17"/>
  <c r="A111" i="17"/>
  <c r="J110" i="17"/>
  <c r="I110" i="17"/>
  <c r="H110" i="17"/>
  <c r="G110" i="17"/>
  <c r="F110" i="17"/>
  <c r="E110" i="17"/>
  <c r="D110" i="17"/>
  <c r="B110" i="17"/>
  <c r="A110" i="17"/>
  <c r="J109" i="17"/>
  <c r="I109" i="17"/>
  <c r="H109" i="17"/>
  <c r="G109" i="17"/>
  <c r="F109" i="17"/>
  <c r="E109" i="17"/>
  <c r="D109" i="17"/>
  <c r="B109" i="17"/>
  <c r="A109" i="17"/>
  <c r="J108" i="17"/>
  <c r="I108" i="17"/>
  <c r="H108" i="17"/>
  <c r="G108" i="17"/>
  <c r="F108" i="17"/>
  <c r="E108" i="17"/>
  <c r="D108" i="17"/>
  <c r="B108" i="17"/>
  <c r="A108" i="17"/>
  <c r="J107" i="17"/>
  <c r="I107" i="17"/>
  <c r="H107" i="17"/>
  <c r="G107" i="17"/>
  <c r="F107" i="17"/>
  <c r="E107" i="17"/>
  <c r="D107" i="17"/>
  <c r="B107" i="17"/>
  <c r="A107" i="17"/>
  <c r="J106" i="17"/>
  <c r="I106" i="17"/>
  <c r="H106" i="17"/>
  <c r="G106" i="17"/>
  <c r="F106" i="17"/>
  <c r="E106" i="17"/>
  <c r="D106" i="17"/>
  <c r="B106" i="17"/>
  <c r="A106" i="17"/>
  <c r="J105" i="17"/>
  <c r="I105" i="17"/>
  <c r="H105" i="17"/>
  <c r="G105" i="17"/>
  <c r="F105" i="17"/>
  <c r="E105" i="17"/>
  <c r="D105" i="17"/>
  <c r="B105" i="17"/>
  <c r="A105" i="17"/>
  <c r="J104" i="17"/>
  <c r="I104" i="17"/>
  <c r="H104" i="17"/>
  <c r="G104" i="17"/>
  <c r="F104" i="17"/>
  <c r="E104" i="17"/>
  <c r="D104" i="17"/>
  <c r="B104" i="17"/>
  <c r="A104" i="17"/>
  <c r="J103" i="17"/>
  <c r="I103" i="17"/>
  <c r="H103" i="17"/>
  <c r="G103" i="17"/>
  <c r="F103" i="17"/>
  <c r="E103" i="17"/>
  <c r="D103" i="17"/>
  <c r="B103" i="17"/>
  <c r="A103" i="17"/>
  <c r="J102" i="17"/>
  <c r="I102" i="17"/>
  <c r="H102" i="17"/>
  <c r="G102" i="17"/>
  <c r="F102" i="17"/>
  <c r="E102" i="17"/>
  <c r="D102" i="17"/>
  <c r="B102" i="17"/>
  <c r="A102" i="17"/>
  <c r="J101" i="17"/>
  <c r="I101" i="17"/>
  <c r="H101" i="17"/>
  <c r="G101" i="17"/>
  <c r="F101" i="17"/>
  <c r="E101" i="17"/>
  <c r="D101" i="17"/>
  <c r="B101" i="17"/>
  <c r="A101" i="17"/>
  <c r="J100" i="17"/>
  <c r="I100" i="17"/>
  <c r="H100" i="17"/>
  <c r="G100" i="17"/>
  <c r="F100" i="17"/>
  <c r="E100" i="17"/>
  <c r="D100" i="17"/>
  <c r="B100" i="17"/>
  <c r="A100" i="17"/>
  <c r="J99" i="17"/>
  <c r="I99" i="17"/>
  <c r="H99" i="17"/>
  <c r="G99" i="17"/>
  <c r="F99" i="17"/>
  <c r="E99" i="17"/>
  <c r="D99" i="17"/>
  <c r="B99" i="17"/>
  <c r="A99" i="17"/>
  <c r="J98" i="17"/>
  <c r="I98" i="17"/>
  <c r="H98" i="17"/>
  <c r="G98" i="17"/>
  <c r="F98" i="17"/>
  <c r="E98" i="17"/>
  <c r="D98" i="17"/>
  <c r="B98" i="17"/>
  <c r="A98" i="17"/>
  <c r="J97" i="17"/>
  <c r="I97" i="17"/>
  <c r="H97" i="17"/>
  <c r="G97" i="17"/>
  <c r="F97" i="17"/>
  <c r="E97" i="17"/>
  <c r="D97" i="17"/>
  <c r="B97" i="17"/>
  <c r="A97" i="17"/>
  <c r="J96" i="17"/>
  <c r="I96" i="17"/>
  <c r="H96" i="17"/>
  <c r="G96" i="17"/>
  <c r="F96" i="17"/>
  <c r="E96" i="17"/>
  <c r="D96" i="17"/>
  <c r="B96" i="17"/>
  <c r="A96" i="17"/>
  <c r="J95" i="17"/>
  <c r="I95" i="17"/>
  <c r="H95" i="17"/>
  <c r="G95" i="17"/>
  <c r="F95" i="17"/>
  <c r="E95" i="17"/>
  <c r="D95" i="17"/>
  <c r="B95" i="17"/>
  <c r="A95" i="17"/>
  <c r="J94" i="17"/>
  <c r="I94" i="17"/>
  <c r="H94" i="17"/>
  <c r="G94" i="17"/>
  <c r="F94" i="17"/>
  <c r="E94" i="17"/>
  <c r="D94" i="17"/>
  <c r="B94" i="17"/>
  <c r="A94" i="17"/>
  <c r="J93" i="17"/>
  <c r="I93" i="17"/>
  <c r="H93" i="17"/>
  <c r="G93" i="17"/>
  <c r="F93" i="17"/>
  <c r="E93" i="17"/>
  <c r="D93" i="17"/>
  <c r="B93" i="17"/>
  <c r="A93" i="17"/>
  <c r="J92" i="17"/>
  <c r="I92" i="17"/>
  <c r="H92" i="17"/>
  <c r="G92" i="17"/>
  <c r="F92" i="17"/>
  <c r="E92" i="17"/>
  <c r="D92" i="17"/>
  <c r="B92" i="17"/>
  <c r="A92" i="17"/>
  <c r="J91" i="17"/>
  <c r="I91" i="17"/>
  <c r="H91" i="17"/>
  <c r="G91" i="17"/>
  <c r="F91" i="17"/>
  <c r="E91" i="17"/>
  <c r="D91" i="17"/>
  <c r="B91" i="17"/>
  <c r="A91" i="17"/>
  <c r="J90" i="17"/>
  <c r="I90" i="17"/>
  <c r="H90" i="17"/>
  <c r="G90" i="17"/>
  <c r="F90" i="17"/>
  <c r="E90" i="17"/>
  <c r="D90" i="17"/>
  <c r="B90" i="17"/>
  <c r="A90" i="17"/>
  <c r="J89" i="17"/>
  <c r="I89" i="17"/>
  <c r="H89" i="17"/>
  <c r="G89" i="17"/>
  <c r="F89" i="17"/>
  <c r="E89" i="17"/>
  <c r="D89" i="17"/>
  <c r="B89" i="17"/>
  <c r="A89" i="17"/>
  <c r="J88" i="17"/>
  <c r="I88" i="17"/>
  <c r="H88" i="17"/>
  <c r="G88" i="17"/>
  <c r="F88" i="17"/>
  <c r="E88" i="17"/>
  <c r="D88" i="17"/>
  <c r="B88" i="17"/>
  <c r="A88" i="17"/>
  <c r="J87" i="17"/>
  <c r="I87" i="17"/>
  <c r="H87" i="17"/>
  <c r="G87" i="17"/>
  <c r="F87" i="17"/>
  <c r="E87" i="17"/>
  <c r="D87" i="17"/>
  <c r="B87" i="17"/>
  <c r="A87" i="17"/>
  <c r="J86" i="17"/>
  <c r="I86" i="17"/>
  <c r="H86" i="17"/>
  <c r="G86" i="17"/>
  <c r="F86" i="17"/>
  <c r="E86" i="17"/>
  <c r="D86" i="17"/>
  <c r="B86" i="17"/>
  <c r="A86" i="17"/>
  <c r="J85" i="17"/>
  <c r="I85" i="17"/>
  <c r="H85" i="17"/>
  <c r="G85" i="17"/>
  <c r="F85" i="17"/>
  <c r="E85" i="17"/>
  <c r="D85" i="17"/>
  <c r="B85" i="17"/>
  <c r="A85" i="17"/>
  <c r="J84" i="17"/>
  <c r="I84" i="17"/>
  <c r="H84" i="17"/>
  <c r="G84" i="17"/>
  <c r="F84" i="17"/>
  <c r="E84" i="17"/>
  <c r="D84" i="17"/>
  <c r="B84" i="17"/>
  <c r="A84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82" i="7"/>
  <c r="I82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8" i="7" l="1"/>
  <c r="C92" i="7"/>
  <c r="C96" i="7"/>
  <c r="C100" i="7"/>
  <c r="C103" i="7"/>
  <c r="C87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87" i="3"/>
  <c r="D87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7" i="7"/>
  <c r="H87" i="3" s="1"/>
  <c r="J87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17" i="2" l="1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A196" i="17"/>
  <c r="B196" i="17"/>
  <c r="D196" i="17"/>
  <c r="E196" i="17"/>
  <c r="G196" i="17"/>
  <c r="H196" i="17"/>
  <c r="I196" i="17"/>
  <c r="J196" i="17"/>
  <c r="A197" i="17"/>
  <c r="B197" i="17"/>
  <c r="D197" i="17"/>
  <c r="E197" i="17"/>
  <c r="G197" i="17"/>
  <c r="H197" i="17"/>
  <c r="I197" i="17"/>
  <c r="J197" i="17"/>
  <c r="A198" i="17"/>
  <c r="B198" i="17"/>
  <c r="D198" i="17"/>
  <c r="E198" i="17"/>
  <c r="G198" i="17"/>
  <c r="H198" i="17"/>
  <c r="I198" i="17"/>
  <c r="J198" i="17"/>
  <c r="A199" i="17"/>
  <c r="B199" i="17"/>
  <c r="D199" i="17"/>
  <c r="E199" i="17"/>
  <c r="G199" i="17"/>
  <c r="H199" i="17"/>
  <c r="I199" i="17"/>
  <c r="J199" i="17"/>
  <c r="A200" i="17"/>
  <c r="B200" i="17"/>
  <c r="D200" i="17"/>
  <c r="E200" i="17"/>
  <c r="G200" i="17"/>
  <c r="H200" i="17"/>
  <c r="I200" i="17"/>
  <c r="J200" i="17"/>
  <c r="A201" i="17"/>
  <c r="B201" i="17"/>
  <c r="D201" i="17"/>
  <c r="E201" i="17"/>
  <c r="G201" i="17"/>
  <c r="H201" i="17"/>
  <c r="I201" i="17"/>
  <c r="J201" i="17"/>
  <c r="A202" i="17"/>
  <c r="B202" i="17"/>
  <c r="D202" i="17"/>
  <c r="E202" i="17"/>
  <c r="G202" i="17"/>
  <c r="H202" i="17"/>
  <c r="I202" i="17"/>
  <c r="J202" i="17"/>
  <c r="A203" i="17"/>
  <c r="B203" i="17"/>
  <c r="D203" i="17"/>
  <c r="E203" i="17"/>
  <c r="G203" i="17"/>
  <c r="H203" i="17"/>
  <c r="I203" i="17"/>
  <c r="J203" i="17"/>
  <c r="A204" i="17"/>
  <c r="B204" i="17"/>
  <c r="D204" i="17"/>
  <c r="E204" i="17"/>
  <c r="G204" i="17"/>
  <c r="H204" i="17"/>
  <c r="I204" i="17"/>
  <c r="J204" i="17"/>
  <c r="A205" i="17"/>
  <c r="B205" i="17"/>
  <c r="D205" i="17"/>
  <c r="E205" i="17"/>
  <c r="G205" i="17"/>
  <c r="H205" i="17"/>
  <c r="I205" i="17"/>
  <c r="J205" i="17"/>
  <c r="A206" i="17"/>
  <c r="B206" i="17"/>
  <c r="D206" i="17"/>
  <c r="E206" i="17"/>
  <c r="G206" i="17"/>
  <c r="H206" i="17"/>
  <c r="I206" i="17"/>
  <c r="J206" i="17"/>
  <c r="A207" i="17"/>
  <c r="B207" i="17"/>
  <c r="D207" i="17"/>
  <c r="E207" i="17"/>
  <c r="G207" i="17"/>
  <c r="H207" i="17"/>
  <c r="I207" i="17"/>
  <c r="J207" i="17"/>
  <c r="A208" i="17"/>
  <c r="B208" i="17"/>
  <c r="D208" i="17"/>
  <c r="E208" i="17"/>
  <c r="G208" i="17"/>
  <c r="H208" i="17"/>
  <c r="I208" i="17"/>
  <c r="J208" i="17"/>
  <c r="A209" i="17"/>
  <c r="B209" i="17"/>
  <c r="D209" i="17"/>
  <c r="E209" i="17"/>
  <c r="G209" i="17"/>
  <c r="H209" i="17"/>
  <c r="I209" i="17"/>
  <c r="J209" i="17"/>
  <c r="A210" i="17"/>
  <c r="B210" i="17"/>
  <c r="D210" i="17"/>
  <c r="E210" i="17"/>
  <c r="G210" i="17"/>
  <c r="H210" i="17"/>
  <c r="I210" i="17"/>
  <c r="J210" i="17"/>
  <c r="A211" i="17"/>
  <c r="B211" i="17"/>
  <c r="D211" i="17"/>
  <c r="E211" i="17"/>
  <c r="G211" i="17"/>
  <c r="H211" i="17"/>
  <c r="I211" i="17"/>
  <c r="J211" i="17"/>
  <c r="A212" i="17"/>
  <c r="B212" i="17"/>
  <c r="D212" i="17"/>
  <c r="E212" i="17"/>
  <c r="G212" i="17"/>
  <c r="H212" i="17"/>
  <c r="I212" i="17"/>
  <c r="J212" i="17"/>
  <c r="A213" i="17"/>
  <c r="B213" i="17"/>
  <c r="D213" i="17"/>
  <c r="E213" i="17"/>
  <c r="G213" i="17"/>
  <c r="H213" i="17"/>
  <c r="I213" i="17"/>
  <c r="J213" i="17"/>
  <c r="A214" i="17"/>
  <c r="B214" i="17"/>
  <c r="D214" i="17"/>
  <c r="E214" i="17"/>
  <c r="G214" i="17"/>
  <c r="H214" i="17"/>
  <c r="I214" i="17"/>
  <c r="J214" i="17"/>
  <c r="A215" i="17"/>
  <c r="B215" i="17"/>
  <c r="D215" i="17"/>
  <c r="E215" i="17"/>
  <c r="G215" i="17"/>
  <c r="H215" i="17"/>
  <c r="I215" i="17"/>
  <c r="J215" i="17"/>
  <c r="A216" i="17"/>
  <c r="B216" i="17"/>
  <c r="D216" i="17"/>
  <c r="E216" i="17"/>
  <c r="G216" i="17"/>
  <c r="H216" i="17"/>
  <c r="I216" i="17"/>
  <c r="J216" i="17"/>
  <c r="A217" i="17"/>
  <c r="B217" i="17"/>
  <c r="D217" i="17"/>
  <c r="E217" i="17"/>
  <c r="G217" i="17"/>
  <c r="H217" i="17"/>
  <c r="I217" i="17"/>
  <c r="J217" i="17"/>
  <c r="A218" i="17"/>
  <c r="B218" i="17"/>
  <c r="D218" i="17"/>
  <c r="E218" i="17"/>
  <c r="G218" i="17"/>
  <c r="H218" i="17"/>
  <c r="I218" i="17"/>
  <c r="J218" i="17"/>
  <c r="A219" i="17"/>
  <c r="B219" i="17"/>
  <c r="D219" i="17"/>
  <c r="E219" i="17"/>
  <c r="G219" i="17"/>
  <c r="H219" i="17"/>
  <c r="I219" i="17"/>
  <c r="J219" i="17"/>
  <c r="A220" i="17"/>
  <c r="B220" i="17"/>
  <c r="D220" i="17"/>
  <c r="E220" i="17"/>
  <c r="G220" i="17"/>
  <c r="H220" i="17"/>
  <c r="I220" i="17"/>
  <c r="J220" i="17"/>
  <c r="A221" i="17"/>
  <c r="B221" i="17"/>
  <c r="D221" i="17"/>
  <c r="E221" i="17"/>
  <c r="G221" i="17"/>
  <c r="H221" i="17"/>
  <c r="I221" i="17"/>
  <c r="J221" i="17"/>
  <c r="A222" i="17"/>
  <c r="B222" i="17"/>
  <c r="D222" i="17"/>
  <c r="E222" i="17"/>
  <c r="G222" i="17"/>
  <c r="H222" i="17"/>
  <c r="I222" i="17"/>
  <c r="J222" i="17"/>
  <c r="A223" i="17"/>
  <c r="B223" i="17"/>
  <c r="D223" i="17"/>
  <c r="E223" i="17"/>
  <c r="G223" i="17"/>
  <c r="H223" i="17"/>
  <c r="I223" i="17"/>
  <c r="J223" i="17"/>
  <c r="A224" i="17"/>
  <c r="B224" i="17"/>
  <c r="D224" i="17"/>
  <c r="E224" i="17"/>
  <c r="G224" i="17"/>
  <c r="H224" i="17"/>
  <c r="I224" i="17"/>
  <c r="J224" i="17"/>
  <c r="A225" i="17"/>
  <c r="B225" i="17"/>
  <c r="D225" i="17"/>
  <c r="E225" i="17"/>
  <c r="G225" i="17"/>
  <c r="H225" i="17"/>
  <c r="I225" i="17"/>
  <c r="J225" i="17"/>
  <c r="A226" i="17"/>
  <c r="B226" i="17"/>
  <c r="D226" i="17"/>
  <c r="E226" i="17"/>
  <c r="G226" i="17"/>
  <c r="H226" i="17"/>
  <c r="I226" i="17"/>
  <c r="J226" i="17"/>
  <c r="A227" i="17"/>
  <c r="B227" i="17"/>
  <c r="D227" i="17"/>
  <c r="E227" i="17"/>
  <c r="G227" i="17"/>
  <c r="H227" i="17"/>
  <c r="I227" i="17"/>
  <c r="J227" i="17"/>
  <c r="A228" i="17"/>
  <c r="B228" i="17"/>
  <c r="D228" i="17"/>
  <c r="E228" i="17"/>
  <c r="G228" i="17"/>
  <c r="H228" i="17"/>
  <c r="I228" i="17"/>
  <c r="J228" i="17"/>
  <c r="A229" i="17"/>
  <c r="B229" i="17"/>
  <c r="D229" i="17"/>
  <c r="E229" i="17"/>
  <c r="G229" i="17"/>
  <c r="H229" i="17"/>
  <c r="I229" i="17"/>
  <c r="J229" i="17"/>
  <c r="A230" i="17"/>
  <c r="B230" i="17"/>
  <c r="D230" i="17"/>
  <c r="E230" i="17"/>
  <c r="G230" i="17"/>
  <c r="H230" i="17"/>
  <c r="I230" i="17"/>
  <c r="J230" i="17"/>
  <c r="A231" i="17"/>
  <c r="B231" i="17"/>
  <c r="D231" i="17"/>
  <c r="E231" i="17"/>
  <c r="G231" i="17"/>
  <c r="H231" i="17"/>
  <c r="I231" i="17"/>
  <c r="J231" i="17"/>
  <c r="A232" i="17"/>
  <c r="B232" i="17"/>
  <c r="D232" i="17"/>
  <c r="E232" i="17"/>
  <c r="G232" i="17"/>
  <c r="H232" i="17"/>
  <c r="I232" i="17"/>
  <c r="J232" i="17"/>
  <c r="A233" i="17"/>
  <c r="B233" i="17"/>
  <c r="D233" i="17"/>
  <c r="E233" i="17"/>
  <c r="G233" i="17"/>
  <c r="H233" i="17"/>
  <c r="I233" i="17"/>
  <c r="J233" i="17"/>
  <c r="A234" i="17"/>
  <c r="B234" i="17"/>
  <c r="D234" i="17"/>
  <c r="E234" i="17"/>
  <c r="G234" i="17"/>
  <c r="H234" i="17"/>
  <c r="I234" i="17"/>
  <c r="J234" i="17"/>
  <c r="A235" i="17"/>
  <c r="B235" i="17"/>
  <c r="D235" i="17"/>
  <c r="E235" i="17"/>
  <c r="G235" i="17"/>
  <c r="H235" i="17"/>
  <c r="I235" i="17"/>
  <c r="J235" i="17"/>
  <c r="A236" i="17"/>
  <c r="B236" i="17"/>
  <c r="D236" i="17"/>
  <c r="E236" i="17"/>
  <c r="G236" i="17"/>
  <c r="H236" i="17"/>
  <c r="I236" i="17"/>
  <c r="J236" i="17"/>
  <c r="A237" i="17"/>
  <c r="B237" i="17"/>
  <c r="D237" i="17"/>
  <c r="E237" i="17"/>
  <c r="G237" i="17"/>
  <c r="H237" i="17"/>
  <c r="I237" i="17"/>
  <c r="J237" i="17"/>
  <c r="A238" i="17"/>
  <c r="B238" i="17"/>
  <c r="D238" i="17"/>
  <c r="E238" i="17"/>
  <c r="G238" i="17"/>
  <c r="H238" i="17"/>
  <c r="I238" i="17"/>
  <c r="J238" i="17"/>
  <c r="A239" i="17"/>
  <c r="B239" i="17"/>
  <c r="D239" i="17"/>
  <c r="E239" i="17"/>
  <c r="G239" i="17"/>
  <c r="H239" i="17"/>
  <c r="I239" i="17"/>
  <c r="J239" i="17"/>
  <c r="A240" i="17"/>
  <c r="B240" i="17"/>
  <c r="D240" i="17"/>
  <c r="E240" i="17"/>
  <c r="G240" i="17"/>
  <c r="H240" i="17"/>
  <c r="I240" i="17"/>
  <c r="J240" i="17"/>
  <c r="A241" i="17"/>
  <c r="B241" i="17"/>
  <c r="D241" i="17"/>
  <c r="E241" i="17"/>
  <c r="G241" i="17"/>
  <c r="H241" i="17"/>
  <c r="I241" i="17"/>
  <c r="J241" i="17"/>
  <c r="A242" i="17"/>
  <c r="B242" i="17"/>
  <c r="D242" i="17"/>
  <c r="E242" i="17"/>
  <c r="G242" i="17"/>
  <c r="H242" i="17"/>
  <c r="I242" i="17"/>
  <c r="J242" i="17"/>
  <c r="A243" i="17"/>
  <c r="B243" i="17"/>
  <c r="D243" i="17"/>
  <c r="E243" i="17"/>
  <c r="G243" i="17"/>
  <c r="H243" i="17"/>
  <c r="I243" i="17"/>
  <c r="J243" i="17"/>
  <c r="A244" i="17"/>
  <c r="B244" i="17"/>
  <c r="D244" i="17"/>
  <c r="E244" i="17"/>
  <c r="G244" i="17"/>
  <c r="H244" i="17"/>
  <c r="I244" i="17"/>
  <c r="J244" i="17"/>
  <c r="A245" i="17"/>
  <c r="B245" i="17"/>
  <c r="D245" i="17"/>
  <c r="E245" i="17"/>
  <c r="G245" i="17"/>
  <c r="H245" i="17"/>
  <c r="I245" i="17"/>
  <c r="J245" i="17"/>
  <c r="A246" i="17"/>
  <c r="B246" i="17"/>
  <c r="D246" i="17"/>
  <c r="E246" i="17"/>
  <c r="G246" i="17"/>
  <c r="H246" i="17"/>
  <c r="I246" i="17"/>
  <c r="J246" i="17"/>
  <c r="A247" i="17"/>
  <c r="B247" i="17"/>
  <c r="D247" i="17"/>
  <c r="E247" i="17"/>
  <c r="G247" i="17"/>
  <c r="H247" i="17"/>
  <c r="I247" i="17"/>
  <c r="J247" i="17"/>
  <c r="A248" i="17"/>
  <c r="B248" i="17"/>
  <c r="D248" i="17"/>
  <c r="E248" i="17"/>
  <c r="G248" i="17"/>
  <c r="H248" i="17"/>
  <c r="I248" i="17"/>
  <c r="J248" i="17"/>
  <c r="A249" i="17"/>
  <c r="B249" i="17"/>
  <c r="D249" i="17"/>
  <c r="E249" i="17"/>
  <c r="G249" i="17"/>
  <c r="H249" i="17"/>
  <c r="I249" i="17"/>
  <c r="J249" i="17"/>
  <c r="A250" i="17"/>
  <c r="B250" i="17"/>
  <c r="D250" i="17"/>
  <c r="E250" i="17"/>
  <c r="G250" i="17"/>
  <c r="H250" i="17"/>
  <c r="I250" i="17"/>
  <c r="J250" i="17"/>
  <c r="A251" i="17"/>
  <c r="B251" i="17"/>
  <c r="D251" i="17"/>
  <c r="E251" i="17"/>
  <c r="G251" i="17"/>
  <c r="H251" i="17"/>
  <c r="I251" i="17"/>
  <c r="J251" i="17"/>
  <c r="A252" i="17"/>
  <c r="B252" i="17"/>
  <c r="D252" i="17"/>
  <c r="E252" i="17"/>
  <c r="G252" i="17"/>
  <c r="H252" i="17"/>
  <c r="I252" i="17"/>
  <c r="J252" i="17"/>
  <c r="A253" i="17"/>
  <c r="B253" i="17"/>
  <c r="D253" i="17"/>
  <c r="E253" i="17"/>
  <c r="G253" i="17"/>
  <c r="H253" i="17"/>
  <c r="I253" i="17"/>
  <c r="J253" i="17"/>
  <c r="A254" i="17"/>
  <c r="B254" i="17"/>
  <c r="D254" i="17"/>
  <c r="E254" i="17"/>
  <c r="G254" i="17"/>
  <c r="H254" i="17"/>
  <c r="I254" i="17"/>
  <c r="J254" i="17"/>
  <c r="A255" i="17"/>
  <c r="B255" i="17"/>
  <c r="D255" i="17"/>
  <c r="E255" i="17"/>
  <c r="G255" i="17"/>
  <c r="H255" i="17"/>
  <c r="I255" i="17"/>
  <c r="J255" i="17"/>
  <c r="A256" i="17"/>
  <c r="B256" i="17"/>
  <c r="D256" i="17"/>
  <c r="E256" i="17"/>
  <c r="G256" i="17"/>
  <c r="H256" i="17"/>
  <c r="I256" i="17"/>
  <c r="J256" i="17"/>
  <c r="A257" i="17"/>
  <c r="B257" i="17"/>
  <c r="D257" i="17"/>
  <c r="E257" i="17"/>
  <c r="G257" i="17"/>
  <c r="H257" i="17"/>
  <c r="I257" i="17"/>
  <c r="J257" i="17"/>
  <c r="A258" i="17"/>
  <c r="B258" i="17"/>
  <c r="D258" i="17"/>
  <c r="E258" i="17"/>
  <c r="G258" i="17"/>
  <c r="H258" i="17"/>
  <c r="I258" i="17"/>
  <c r="J258" i="17"/>
  <c r="A259" i="17"/>
  <c r="B259" i="17"/>
  <c r="D259" i="17"/>
  <c r="E259" i="17"/>
  <c r="G259" i="17"/>
  <c r="H259" i="17"/>
  <c r="I259" i="17"/>
  <c r="J259" i="17"/>
  <c r="A260" i="17"/>
  <c r="B260" i="17"/>
  <c r="D260" i="17"/>
  <c r="E260" i="17"/>
  <c r="G260" i="17"/>
  <c r="H260" i="17"/>
  <c r="I260" i="17"/>
  <c r="J260" i="17"/>
  <c r="A261" i="17"/>
  <c r="B261" i="17"/>
  <c r="D261" i="17"/>
  <c r="E261" i="17"/>
  <c r="G261" i="17"/>
  <c r="H261" i="17"/>
  <c r="I261" i="17"/>
  <c r="J261" i="17"/>
  <c r="A262" i="17"/>
  <c r="B262" i="17"/>
  <c r="D262" i="17"/>
  <c r="E262" i="17"/>
  <c r="G262" i="17"/>
  <c r="H262" i="17"/>
  <c r="I262" i="17"/>
  <c r="J262" i="17"/>
  <c r="A263" i="17"/>
  <c r="B263" i="17"/>
  <c r="D263" i="17"/>
  <c r="E263" i="17"/>
  <c r="G263" i="17"/>
  <c r="H263" i="17"/>
  <c r="I263" i="17"/>
  <c r="J263" i="17"/>
  <c r="A264" i="17"/>
  <c r="B264" i="17"/>
  <c r="D264" i="17"/>
  <c r="E264" i="17"/>
  <c r="G264" i="17"/>
  <c r="H264" i="17"/>
  <c r="I264" i="17"/>
  <c r="J264" i="17"/>
  <c r="A265" i="17"/>
  <c r="B265" i="17"/>
  <c r="D265" i="17"/>
  <c r="E265" i="17"/>
  <c r="G265" i="17"/>
  <c r="H265" i="17"/>
  <c r="I265" i="17"/>
  <c r="J265" i="17"/>
  <c r="A266" i="17"/>
  <c r="B266" i="17"/>
  <c r="D266" i="17"/>
  <c r="E266" i="17"/>
  <c r="G266" i="17"/>
  <c r="H266" i="17"/>
  <c r="I266" i="17"/>
  <c r="J266" i="17"/>
  <c r="A267" i="17"/>
  <c r="B267" i="17"/>
  <c r="D267" i="17"/>
  <c r="E267" i="17"/>
  <c r="G267" i="17"/>
  <c r="H267" i="17"/>
  <c r="I267" i="17"/>
  <c r="J267" i="17"/>
  <c r="A268" i="17"/>
  <c r="B268" i="17"/>
  <c r="D268" i="17"/>
  <c r="E268" i="17"/>
  <c r="G268" i="17"/>
  <c r="H268" i="17"/>
  <c r="I268" i="17"/>
  <c r="J268" i="17"/>
  <c r="A269" i="17"/>
  <c r="B269" i="17"/>
  <c r="D269" i="17"/>
  <c r="E269" i="17"/>
  <c r="G269" i="17"/>
  <c r="H269" i="17"/>
  <c r="I269" i="17"/>
  <c r="J269" i="17"/>
  <c r="A270" i="17"/>
  <c r="B270" i="17"/>
  <c r="D270" i="17"/>
  <c r="E270" i="17"/>
  <c r="G270" i="17"/>
  <c r="H270" i="17"/>
  <c r="I270" i="17"/>
  <c r="J270" i="17"/>
  <c r="A271" i="17"/>
  <c r="B271" i="17"/>
  <c r="D271" i="17"/>
  <c r="E271" i="17"/>
  <c r="G271" i="17"/>
  <c r="H271" i="17"/>
  <c r="I271" i="17"/>
  <c r="J271" i="17"/>
  <c r="A272" i="17"/>
  <c r="B272" i="17"/>
  <c r="D272" i="17"/>
  <c r="E272" i="17"/>
  <c r="G272" i="17"/>
  <c r="H272" i="17"/>
  <c r="I272" i="17"/>
  <c r="J272" i="17"/>
  <c r="A273" i="17"/>
  <c r="B273" i="17"/>
  <c r="D273" i="17"/>
  <c r="E273" i="17"/>
  <c r="G273" i="17"/>
  <c r="H273" i="17"/>
  <c r="I273" i="17"/>
  <c r="J273" i="17"/>
  <c r="A274" i="17"/>
  <c r="B274" i="17"/>
  <c r="D274" i="17"/>
  <c r="E274" i="17"/>
  <c r="G274" i="17"/>
  <c r="H274" i="17"/>
  <c r="I274" i="17"/>
  <c r="J274" i="17"/>
  <c r="A275" i="17"/>
  <c r="B275" i="17"/>
  <c r="D275" i="17"/>
  <c r="E275" i="17"/>
  <c r="G275" i="17"/>
  <c r="H275" i="17"/>
  <c r="I275" i="17"/>
  <c r="J275" i="17"/>
  <c r="A276" i="17"/>
  <c r="B276" i="17"/>
  <c r="D276" i="17"/>
  <c r="E276" i="17"/>
  <c r="G276" i="17"/>
  <c r="H276" i="17"/>
  <c r="I276" i="17"/>
  <c r="J276" i="17"/>
  <c r="A277" i="17"/>
  <c r="B277" i="17"/>
  <c r="D277" i="17"/>
  <c r="E277" i="17"/>
  <c r="G277" i="17"/>
  <c r="H277" i="17"/>
  <c r="I277" i="17"/>
  <c r="J277" i="17"/>
  <c r="A278" i="17"/>
  <c r="B278" i="17"/>
  <c r="D278" i="17"/>
  <c r="E278" i="17"/>
  <c r="G278" i="17"/>
  <c r="H278" i="17"/>
  <c r="I278" i="17"/>
  <c r="J278" i="17"/>
  <c r="A279" i="17"/>
  <c r="B279" i="17"/>
  <c r="D279" i="17"/>
  <c r="E279" i="17"/>
  <c r="G279" i="17"/>
  <c r="H279" i="17"/>
  <c r="I279" i="17"/>
  <c r="J279" i="17"/>
  <c r="A280" i="17"/>
  <c r="B280" i="17"/>
  <c r="D280" i="17"/>
  <c r="E280" i="17"/>
  <c r="G280" i="17"/>
  <c r="H280" i="17"/>
  <c r="I280" i="17"/>
  <c r="J280" i="17"/>
  <c r="A281" i="17"/>
  <c r="B281" i="17"/>
  <c r="D281" i="17"/>
  <c r="E281" i="17"/>
  <c r="G281" i="17"/>
  <c r="H281" i="17"/>
  <c r="I281" i="17"/>
  <c r="J281" i="17"/>
  <c r="A282" i="17"/>
  <c r="B282" i="17"/>
  <c r="D282" i="17"/>
  <c r="E282" i="17"/>
  <c r="G282" i="17"/>
  <c r="H282" i="17"/>
  <c r="I282" i="17"/>
  <c r="J282" i="17"/>
  <c r="A283" i="17"/>
  <c r="B283" i="17"/>
  <c r="D283" i="17"/>
  <c r="E283" i="17"/>
  <c r="G283" i="17"/>
  <c r="H283" i="17"/>
  <c r="I283" i="17"/>
  <c r="J283" i="17"/>
  <c r="A284" i="17"/>
  <c r="B284" i="17"/>
  <c r="D284" i="17"/>
  <c r="E284" i="17"/>
  <c r="G284" i="17"/>
  <c r="H284" i="17"/>
  <c r="I284" i="17"/>
  <c r="J284" i="17"/>
  <c r="A285" i="17"/>
  <c r="B285" i="17"/>
  <c r="D285" i="17"/>
  <c r="E285" i="17"/>
  <c r="G285" i="17"/>
  <c r="H285" i="17"/>
  <c r="I285" i="17"/>
  <c r="J285" i="17"/>
  <c r="A286" i="17"/>
  <c r="B286" i="17"/>
  <c r="D286" i="17"/>
  <c r="E286" i="17"/>
  <c r="G286" i="17"/>
  <c r="H286" i="17"/>
  <c r="I286" i="17"/>
  <c r="J286" i="17"/>
  <c r="A287" i="17"/>
  <c r="B287" i="17"/>
  <c r="D287" i="17"/>
  <c r="E287" i="17"/>
  <c r="G287" i="17"/>
  <c r="H287" i="17"/>
  <c r="I287" i="17"/>
  <c r="J287" i="17"/>
  <c r="A288" i="17"/>
  <c r="B288" i="17"/>
  <c r="D288" i="17"/>
  <c r="E288" i="17"/>
  <c r="G288" i="17"/>
  <c r="H288" i="17"/>
  <c r="I288" i="17"/>
  <c r="J288" i="17"/>
  <c r="A289" i="17"/>
  <c r="B289" i="17"/>
  <c r="D289" i="17"/>
  <c r="E289" i="17"/>
  <c r="G289" i="17"/>
  <c r="H289" i="17"/>
  <c r="I289" i="17"/>
  <c r="J289" i="17"/>
  <c r="A290" i="17"/>
  <c r="B290" i="17"/>
  <c r="D290" i="17"/>
  <c r="E290" i="17"/>
  <c r="G290" i="17"/>
  <c r="H290" i="17"/>
  <c r="I290" i="17"/>
  <c r="J290" i="17"/>
  <c r="A291" i="17"/>
  <c r="B291" i="17"/>
  <c r="D291" i="17"/>
  <c r="E291" i="17"/>
  <c r="G291" i="17"/>
  <c r="H291" i="17"/>
  <c r="I291" i="17"/>
  <c r="J291" i="17"/>
  <c r="A292" i="17"/>
  <c r="B292" i="17"/>
  <c r="D292" i="17"/>
  <c r="E292" i="17"/>
  <c r="G292" i="17"/>
  <c r="H292" i="17"/>
  <c r="I292" i="17"/>
  <c r="J292" i="17"/>
  <c r="A293" i="17"/>
  <c r="B293" i="17"/>
  <c r="D293" i="17"/>
  <c r="E293" i="17"/>
  <c r="G293" i="17"/>
  <c r="H293" i="17"/>
  <c r="I293" i="17"/>
  <c r="J293" i="17"/>
  <c r="A294" i="17"/>
  <c r="B294" i="17"/>
  <c r="D294" i="17"/>
  <c r="E294" i="17"/>
  <c r="G294" i="17"/>
  <c r="H294" i="17"/>
  <c r="I294" i="17"/>
  <c r="J294" i="17"/>
  <c r="A295" i="17"/>
  <c r="B295" i="17"/>
  <c r="D295" i="17"/>
  <c r="E295" i="17"/>
  <c r="G295" i="17"/>
  <c r="H295" i="17"/>
  <c r="I295" i="17"/>
  <c r="J295" i="17"/>
  <c r="A296" i="17"/>
  <c r="B296" i="17"/>
  <c r="D296" i="17"/>
  <c r="E296" i="17"/>
  <c r="G296" i="17"/>
  <c r="H296" i="17"/>
  <c r="I296" i="17"/>
  <c r="J296" i="17"/>
  <c r="A297" i="17"/>
  <c r="B297" i="17"/>
  <c r="D297" i="17"/>
  <c r="E297" i="17"/>
  <c r="G297" i="17"/>
  <c r="H297" i="17"/>
  <c r="I297" i="17"/>
  <c r="J297" i="17"/>
  <c r="A298" i="17"/>
  <c r="B298" i="17"/>
  <c r="D298" i="17"/>
  <c r="E298" i="17"/>
  <c r="G298" i="17"/>
  <c r="H298" i="17"/>
  <c r="I298" i="17"/>
  <c r="J298" i="17"/>
  <c r="A299" i="17"/>
  <c r="B299" i="17"/>
  <c r="D299" i="17"/>
  <c r="E299" i="17"/>
  <c r="G299" i="17"/>
  <c r="H299" i="17"/>
  <c r="I299" i="17"/>
  <c r="J299" i="17"/>
  <c r="A300" i="17"/>
  <c r="B300" i="17"/>
  <c r="D300" i="17"/>
  <c r="E300" i="17"/>
  <c r="G300" i="17"/>
  <c r="H300" i="17"/>
  <c r="I300" i="17"/>
  <c r="J300" i="17"/>
  <c r="A301" i="17"/>
  <c r="B301" i="17"/>
  <c r="D301" i="17"/>
  <c r="E301" i="17"/>
  <c r="G301" i="17"/>
  <c r="H301" i="17"/>
  <c r="I301" i="17"/>
  <c r="J301" i="17"/>
  <c r="A302" i="17"/>
  <c r="B302" i="17"/>
  <c r="D302" i="17"/>
  <c r="E302" i="17"/>
  <c r="G302" i="17"/>
  <c r="H302" i="17"/>
  <c r="I302" i="17"/>
  <c r="J302" i="17"/>
  <c r="A303" i="17"/>
  <c r="B303" i="17"/>
  <c r="D303" i="17"/>
  <c r="E303" i="17"/>
  <c r="G303" i="17"/>
  <c r="H303" i="17"/>
  <c r="I303" i="17"/>
  <c r="J303" i="17"/>
  <c r="A304" i="17"/>
  <c r="B304" i="17"/>
  <c r="D304" i="17"/>
  <c r="E304" i="17"/>
  <c r="G304" i="17"/>
  <c r="H304" i="17"/>
  <c r="I304" i="17"/>
  <c r="J304" i="17"/>
  <c r="A305" i="17"/>
  <c r="B305" i="17"/>
  <c r="D305" i="17"/>
  <c r="E305" i="17"/>
  <c r="G305" i="17"/>
  <c r="H305" i="17"/>
  <c r="I305" i="17"/>
  <c r="J305" i="17"/>
  <c r="A306" i="17"/>
  <c r="B306" i="17"/>
  <c r="D306" i="17"/>
  <c r="E306" i="17"/>
  <c r="G306" i="17"/>
  <c r="H306" i="17"/>
  <c r="I306" i="17"/>
  <c r="J306" i="17"/>
  <c r="A307" i="17"/>
  <c r="B307" i="17"/>
  <c r="D307" i="17"/>
  <c r="E307" i="17"/>
  <c r="G307" i="17"/>
  <c r="H307" i="17"/>
  <c r="I307" i="17"/>
  <c r="J307" i="17"/>
  <c r="A308" i="17"/>
  <c r="B308" i="17"/>
  <c r="D308" i="17"/>
  <c r="E308" i="17"/>
  <c r="G308" i="17"/>
  <c r="H308" i="17"/>
  <c r="I308" i="17"/>
  <c r="J308" i="17"/>
  <c r="A309" i="17"/>
  <c r="B309" i="17"/>
  <c r="D309" i="17"/>
  <c r="E309" i="17"/>
  <c r="G309" i="17"/>
  <c r="H309" i="17"/>
  <c r="I309" i="17"/>
  <c r="J309" i="17"/>
  <c r="A310" i="17"/>
  <c r="B310" i="17"/>
  <c r="D310" i="17"/>
  <c r="E310" i="17"/>
  <c r="G310" i="17"/>
  <c r="H310" i="17"/>
  <c r="I310" i="17"/>
  <c r="J310" i="17"/>
  <c r="A311" i="17"/>
  <c r="B311" i="17"/>
  <c r="D311" i="17"/>
  <c r="E311" i="17"/>
  <c r="G311" i="17"/>
  <c r="H311" i="17"/>
  <c r="I311" i="17"/>
  <c r="J311" i="17"/>
  <c r="A312" i="17"/>
  <c r="B312" i="17"/>
  <c r="D312" i="17"/>
  <c r="E312" i="17"/>
  <c r="G312" i="17"/>
  <c r="H312" i="17"/>
  <c r="I312" i="17"/>
  <c r="J312" i="17"/>
  <c r="A313" i="17"/>
  <c r="B313" i="17"/>
  <c r="D313" i="17"/>
  <c r="E313" i="17"/>
  <c r="G313" i="17"/>
  <c r="H313" i="17"/>
  <c r="I313" i="17"/>
  <c r="J313" i="17"/>
  <c r="A314" i="17"/>
  <c r="B314" i="17"/>
  <c r="D314" i="17"/>
  <c r="E314" i="17"/>
  <c r="G314" i="17"/>
  <c r="H314" i="17"/>
  <c r="I314" i="17"/>
  <c r="J314" i="17"/>
  <c r="A315" i="17"/>
  <c r="B315" i="17"/>
  <c r="D315" i="17"/>
  <c r="E315" i="17"/>
  <c r="G315" i="17"/>
  <c r="H315" i="17"/>
  <c r="I315" i="17"/>
  <c r="J315" i="17"/>
  <c r="A316" i="17"/>
  <c r="B316" i="17"/>
  <c r="D316" i="17"/>
  <c r="E316" i="17"/>
  <c r="G316" i="17"/>
  <c r="H316" i="17"/>
  <c r="I316" i="17"/>
  <c r="J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A318" i="17"/>
  <c r="B318" i="17"/>
  <c r="D318" i="17"/>
  <c r="E318" i="17"/>
  <c r="G318" i="17"/>
  <c r="H318" i="17"/>
  <c r="I318" i="17"/>
  <c r="J318" i="17"/>
  <c r="A319" i="17"/>
  <c r="B319" i="17"/>
  <c r="D319" i="17"/>
  <c r="E319" i="17"/>
  <c r="G319" i="17"/>
  <c r="H319" i="17"/>
  <c r="I319" i="17"/>
  <c r="J319" i="17"/>
  <c r="A320" i="17"/>
  <c r="B320" i="17"/>
  <c r="D320" i="17"/>
  <c r="E320" i="17"/>
  <c r="G320" i="17"/>
  <c r="H320" i="17"/>
  <c r="I320" i="17"/>
  <c r="J320" i="17"/>
  <c r="A321" i="17"/>
  <c r="B321" i="17"/>
  <c r="D321" i="17"/>
  <c r="E321" i="17"/>
  <c r="G321" i="17"/>
  <c r="H321" i="17"/>
  <c r="I321" i="17"/>
  <c r="J321" i="17"/>
  <c r="A322" i="17"/>
  <c r="B322" i="17"/>
  <c r="D322" i="17"/>
  <c r="E322" i="17"/>
  <c r="G322" i="17"/>
  <c r="H322" i="17"/>
  <c r="I322" i="17"/>
  <c r="J322" i="17"/>
  <c r="A323" i="17"/>
  <c r="B323" i="17"/>
  <c r="D323" i="17"/>
  <c r="E323" i="17"/>
  <c r="G323" i="17"/>
  <c r="H323" i="17"/>
  <c r="I323" i="17"/>
  <c r="J323" i="17"/>
  <c r="A324" i="17"/>
  <c r="B324" i="17"/>
  <c r="D324" i="17"/>
  <c r="E324" i="17"/>
  <c r="G324" i="17"/>
  <c r="H324" i="17"/>
  <c r="I324" i="17"/>
  <c r="J324" i="17"/>
  <c r="A325" i="17"/>
  <c r="B325" i="17"/>
  <c r="D325" i="17"/>
  <c r="E325" i="17"/>
  <c r="G325" i="17"/>
  <c r="H325" i="17"/>
  <c r="I325" i="17"/>
  <c r="J325" i="17"/>
  <c r="A326" i="17"/>
  <c r="B326" i="17"/>
  <c r="D326" i="17"/>
  <c r="E326" i="17"/>
  <c r="G326" i="17"/>
  <c r="H326" i="17"/>
  <c r="I326" i="17"/>
  <c r="J326" i="17"/>
  <c r="A327" i="17"/>
  <c r="B327" i="17"/>
  <c r="D327" i="17"/>
  <c r="E327" i="17"/>
  <c r="G327" i="17"/>
  <c r="H327" i="17"/>
  <c r="I327" i="17"/>
  <c r="J327" i="17"/>
  <c r="A328" i="17"/>
  <c r="B328" i="17"/>
  <c r="D328" i="17"/>
  <c r="E328" i="17"/>
  <c r="G328" i="17"/>
  <c r="H328" i="17"/>
  <c r="I328" i="17"/>
  <c r="J328" i="17"/>
  <c r="A329" i="17"/>
  <c r="B329" i="17"/>
  <c r="D329" i="17"/>
  <c r="E329" i="17"/>
  <c r="G329" i="17"/>
  <c r="H329" i="17"/>
  <c r="I329" i="17"/>
  <c r="J329" i="17"/>
  <c r="A330" i="17"/>
  <c r="B330" i="17"/>
  <c r="D330" i="17"/>
  <c r="E330" i="17"/>
  <c r="G330" i="17"/>
  <c r="H330" i="17"/>
  <c r="I330" i="17"/>
  <c r="J330" i="17"/>
  <c r="A331" i="17"/>
  <c r="B331" i="17"/>
  <c r="D331" i="17"/>
  <c r="E331" i="17"/>
  <c r="G331" i="17"/>
  <c r="H331" i="17"/>
  <c r="I331" i="17"/>
  <c r="J331" i="17"/>
  <c r="A332" i="17"/>
  <c r="B332" i="17"/>
  <c r="D332" i="17"/>
  <c r="E332" i="17"/>
  <c r="G332" i="17"/>
  <c r="H332" i="17"/>
  <c r="I332" i="17"/>
  <c r="J332" i="17"/>
  <c r="A333" i="17"/>
  <c r="B333" i="17"/>
  <c r="D333" i="17"/>
  <c r="E333" i="17"/>
  <c r="G333" i="17"/>
  <c r="H333" i="17"/>
  <c r="I333" i="17"/>
  <c r="J333" i="17"/>
  <c r="A334" i="17"/>
  <c r="B334" i="17"/>
  <c r="D334" i="17"/>
  <c r="E334" i="17"/>
  <c r="G334" i="17"/>
  <c r="H334" i="17"/>
  <c r="I334" i="17"/>
  <c r="J334" i="17"/>
  <c r="A335" i="17"/>
  <c r="B335" i="17"/>
  <c r="D335" i="17"/>
  <c r="E335" i="17"/>
  <c r="G335" i="17"/>
  <c r="H335" i="17"/>
  <c r="I335" i="17"/>
  <c r="J335" i="17"/>
  <c r="A336" i="17"/>
  <c r="B336" i="17"/>
  <c r="D336" i="17"/>
  <c r="E336" i="17"/>
  <c r="G336" i="17"/>
  <c r="H336" i="17"/>
  <c r="I336" i="17"/>
  <c r="J336" i="17"/>
  <c r="A337" i="17"/>
  <c r="B337" i="17"/>
  <c r="D337" i="17"/>
  <c r="E337" i="17"/>
  <c r="G337" i="17"/>
  <c r="H337" i="17"/>
  <c r="I337" i="17"/>
  <c r="J337" i="17"/>
  <c r="A338" i="17"/>
  <c r="B338" i="17"/>
  <c r="D338" i="17"/>
  <c r="E338" i="17"/>
  <c r="G338" i="17"/>
  <c r="H338" i="17"/>
  <c r="I338" i="17"/>
  <c r="J338" i="17"/>
  <c r="A339" i="17"/>
  <c r="B339" i="17"/>
  <c r="D339" i="17"/>
  <c r="E339" i="17"/>
  <c r="G339" i="17"/>
  <c r="H339" i="17"/>
  <c r="I339" i="17"/>
  <c r="J339" i="17"/>
  <c r="A340" i="17"/>
  <c r="B340" i="17"/>
  <c r="D340" i="17"/>
  <c r="E340" i="17"/>
  <c r="G340" i="17"/>
  <c r="H340" i="17"/>
  <c r="I340" i="17"/>
  <c r="J340" i="17"/>
  <c r="A341" i="17"/>
  <c r="B341" i="17"/>
  <c r="D341" i="17"/>
  <c r="E341" i="17"/>
  <c r="G341" i="17"/>
  <c r="H341" i="17"/>
  <c r="I341" i="17"/>
  <c r="J341" i="17"/>
  <c r="A342" i="17"/>
  <c r="B342" i="17"/>
  <c r="D342" i="17"/>
  <c r="E342" i="17"/>
  <c r="G342" i="17"/>
  <c r="H342" i="17"/>
  <c r="I342" i="17"/>
  <c r="J342" i="17"/>
  <c r="A343" i="17"/>
  <c r="B343" i="17"/>
  <c r="D343" i="17"/>
  <c r="E343" i="17"/>
  <c r="G343" i="17"/>
  <c r="H343" i="17"/>
  <c r="I343" i="17"/>
  <c r="J343" i="17"/>
  <c r="A344" i="17"/>
  <c r="B344" i="17"/>
  <c r="D344" i="17"/>
  <c r="E344" i="17"/>
  <c r="G344" i="17"/>
  <c r="H344" i="17"/>
  <c r="I344" i="17"/>
  <c r="J344" i="17"/>
  <c r="A345" i="17"/>
  <c r="B345" i="17"/>
  <c r="D345" i="17"/>
  <c r="E345" i="17"/>
  <c r="G345" i="17"/>
  <c r="H345" i="17"/>
  <c r="I345" i="17"/>
  <c r="J345" i="17"/>
  <c r="A346" i="17"/>
  <c r="B346" i="17"/>
  <c r="D346" i="17"/>
  <c r="E346" i="17"/>
  <c r="G346" i="17"/>
  <c r="H346" i="17"/>
  <c r="I346" i="17"/>
  <c r="J346" i="17"/>
  <c r="A347" i="17"/>
  <c r="B347" i="17"/>
  <c r="D347" i="17"/>
  <c r="E347" i="17"/>
  <c r="G347" i="17"/>
  <c r="H347" i="17"/>
  <c r="I347" i="17"/>
  <c r="J347" i="17"/>
  <c r="A348" i="17"/>
  <c r="B348" i="17"/>
  <c r="D348" i="17"/>
  <c r="E348" i="17"/>
  <c r="G348" i="17"/>
  <c r="H348" i="17"/>
  <c r="I348" i="17"/>
  <c r="J348" i="17"/>
  <c r="A349" i="17"/>
  <c r="B349" i="17"/>
  <c r="D349" i="17"/>
  <c r="E349" i="17"/>
  <c r="G349" i="17"/>
  <c r="H349" i="17"/>
  <c r="I349" i="17"/>
  <c r="J349" i="17"/>
  <c r="A350" i="17"/>
  <c r="B350" i="17"/>
  <c r="D350" i="17"/>
  <c r="E350" i="17"/>
  <c r="G350" i="17"/>
  <c r="H350" i="17"/>
  <c r="I350" i="17"/>
  <c r="J350" i="17"/>
  <c r="A351" i="17"/>
  <c r="B351" i="17"/>
  <c r="D351" i="17"/>
  <c r="E351" i="17"/>
  <c r="G351" i="17"/>
  <c r="H351" i="17"/>
  <c r="I351" i="17"/>
  <c r="J351" i="17"/>
  <c r="A352" i="17"/>
  <c r="B352" i="17"/>
  <c r="D352" i="17"/>
  <c r="E352" i="17"/>
  <c r="G352" i="17"/>
  <c r="H352" i="17"/>
  <c r="I352" i="17"/>
  <c r="J352" i="17"/>
  <c r="A353" i="17"/>
  <c r="B353" i="17"/>
  <c r="D353" i="17"/>
  <c r="E353" i="17"/>
  <c r="G353" i="17"/>
  <c r="H353" i="17"/>
  <c r="I353" i="17"/>
  <c r="J353" i="17"/>
  <c r="A354" i="17"/>
  <c r="B354" i="17"/>
  <c r="D354" i="17"/>
  <c r="E354" i="17"/>
  <c r="G354" i="17"/>
  <c r="H354" i="17"/>
  <c r="I354" i="17"/>
  <c r="J354" i="17"/>
  <c r="A355" i="17"/>
  <c r="B355" i="17"/>
  <c r="D355" i="17"/>
  <c r="E355" i="17"/>
  <c r="G355" i="17"/>
  <c r="H355" i="17"/>
  <c r="I355" i="17"/>
  <c r="J355" i="17"/>
  <c r="A356" i="17"/>
  <c r="B356" i="17"/>
  <c r="D356" i="17"/>
  <c r="E356" i="17"/>
  <c r="G356" i="17"/>
  <c r="H356" i="17"/>
  <c r="I356" i="17"/>
  <c r="J356" i="17"/>
  <c r="A357" i="17"/>
  <c r="B357" i="17"/>
  <c r="D357" i="17"/>
  <c r="E357" i="17"/>
  <c r="G357" i="17"/>
  <c r="H357" i="17"/>
  <c r="I357" i="17"/>
  <c r="J357" i="17"/>
  <c r="A358" i="17"/>
  <c r="B358" i="17"/>
  <c r="D358" i="17"/>
  <c r="E358" i="17"/>
  <c r="G358" i="17"/>
  <c r="H358" i="17"/>
  <c r="I358" i="17"/>
  <c r="J358" i="17"/>
  <c r="A359" i="17"/>
  <c r="B359" i="17"/>
  <c r="D359" i="17"/>
  <c r="E359" i="17"/>
  <c r="G359" i="17"/>
  <c r="H359" i="17"/>
  <c r="I359" i="17"/>
  <c r="J359" i="17"/>
  <c r="A360" i="17"/>
  <c r="B360" i="17"/>
  <c r="D360" i="17"/>
  <c r="E360" i="17"/>
  <c r="G360" i="17"/>
  <c r="H360" i="17"/>
  <c r="I360" i="17"/>
  <c r="J360" i="17"/>
  <c r="A361" i="17"/>
  <c r="B361" i="17"/>
  <c r="D361" i="17"/>
  <c r="E361" i="17"/>
  <c r="G361" i="17"/>
  <c r="H361" i="17"/>
  <c r="I361" i="17"/>
  <c r="J361" i="17"/>
  <c r="A362" i="17"/>
  <c r="B362" i="17"/>
  <c r="D362" i="17"/>
  <c r="E362" i="17"/>
  <c r="G362" i="17"/>
  <c r="H362" i="17"/>
  <c r="I362" i="17"/>
  <c r="J362" i="17"/>
  <c r="A363" i="17"/>
  <c r="B363" i="17"/>
  <c r="D363" i="17"/>
  <c r="E363" i="17"/>
  <c r="G363" i="17"/>
  <c r="H363" i="17"/>
  <c r="I363" i="17"/>
  <c r="J363" i="17"/>
  <c r="A364" i="17"/>
  <c r="B364" i="17"/>
  <c r="D364" i="17"/>
  <c r="E364" i="17"/>
  <c r="G364" i="17"/>
  <c r="H364" i="17"/>
  <c r="I364" i="17"/>
  <c r="J364" i="17"/>
  <c r="A365" i="17"/>
  <c r="B365" i="17"/>
  <c r="D365" i="17"/>
  <c r="E365" i="17"/>
  <c r="G365" i="17"/>
  <c r="H365" i="17"/>
  <c r="I365" i="17"/>
  <c r="J365" i="17"/>
  <c r="A366" i="17"/>
  <c r="B366" i="17"/>
  <c r="D366" i="17"/>
  <c r="E366" i="17"/>
  <c r="G366" i="17"/>
  <c r="H366" i="17"/>
  <c r="I366" i="17"/>
  <c r="J366" i="17"/>
  <c r="A367" i="17"/>
  <c r="B367" i="17"/>
  <c r="D367" i="17"/>
  <c r="E367" i="17"/>
  <c r="G367" i="17"/>
  <c r="H367" i="17"/>
  <c r="I367" i="17"/>
  <c r="J367" i="17"/>
  <c r="A368" i="17"/>
  <c r="B368" i="17"/>
  <c r="D368" i="17"/>
  <c r="E368" i="17"/>
  <c r="G368" i="17"/>
  <c r="H368" i="17"/>
  <c r="I368" i="17"/>
  <c r="J368" i="17"/>
  <c r="A369" i="17"/>
  <c r="B369" i="17"/>
  <c r="D369" i="17"/>
  <c r="E369" i="17"/>
  <c r="G369" i="17"/>
  <c r="H369" i="17"/>
  <c r="I369" i="17"/>
  <c r="J369" i="17"/>
  <c r="A370" i="17"/>
  <c r="B370" i="17"/>
  <c r="D370" i="17"/>
  <c r="E370" i="17"/>
  <c r="G370" i="17"/>
  <c r="H370" i="17"/>
  <c r="I370" i="17"/>
  <c r="J370" i="17"/>
  <c r="A371" i="17"/>
  <c r="B371" i="17"/>
  <c r="D371" i="17"/>
  <c r="E371" i="17"/>
  <c r="G371" i="17"/>
  <c r="H371" i="17"/>
  <c r="I371" i="17"/>
  <c r="J371" i="17"/>
  <c r="A372" i="17"/>
  <c r="B372" i="17"/>
  <c r="D372" i="17"/>
  <c r="E372" i="17"/>
  <c r="G372" i="17"/>
  <c r="H372" i="17"/>
  <c r="I372" i="17"/>
  <c r="J372" i="17"/>
  <c r="A373" i="17"/>
  <c r="B373" i="17"/>
  <c r="D373" i="17"/>
  <c r="E373" i="17"/>
  <c r="G373" i="17"/>
  <c r="H373" i="17"/>
  <c r="I373" i="17"/>
  <c r="J373" i="17"/>
  <c r="A374" i="17"/>
  <c r="B374" i="17"/>
  <c r="D374" i="17"/>
  <c r="E374" i="17"/>
  <c r="G374" i="17"/>
  <c r="H374" i="17"/>
  <c r="I374" i="17"/>
  <c r="J374" i="17"/>
  <c r="A375" i="17"/>
  <c r="B375" i="17"/>
  <c r="D375" i="17"/>
  <c r="E375" i="17"/>
  <c r="G375" i="17"/>
  <c r="H375" i="17"/>
  <c r="I375" i="17"/>
  <c r="J375" i="17"/>
  <c r="A376" i="17"/>
  <c r="B376" i="17"/>
  <c r="D376" i="17"/>
  <c r="E376" i="17"/>
  <c r="G376" i="17"/>
  <c r="H376" i="17"/>
  <c r="I376" i="17"/>
  <c r="J376" i="17"/>
  <c r="A377" i="17"/>
  <c r="B377" i="17"/>
  <c r="D377" i="17"/>
  <c r="E377" i="17"/>
  <c r="G377" i="17"/>
  <c r="H377" i="17"/>
  <c r="I377" i="17"/>
  <c r="J377" i="17"/>
  <c r="A378" i="17"/>
  <c r="B378" i="17"/>
  <c r="D378" i="17"/>
  <c r="E378" i="17"/>
  <c r="G378" i="17"/>
  <c r="H378" i="17"/>
  <c r="I378" i="17"/>
  <c r="J378" i="17"/>
  <c r="A379" i="17"/>
  <c r="B379" i="17"/>
  <c r="D379" i="17"/>
  <c r="E379" i="17"/>
  <c r="G379" i="17"/>
  <c r="H379" i="17"/>
  <c r="I379" i="17"/>
  <c r="J379" i="17"/>
  <c r="A380" i="17"/>
  <c r="B380" i="17"/>
  <c r="D380" i="17"/>
  <c r="E380" i="17"/>
  <c r="G380" i="17"/>
  <c r="H380" i="17"/>
  <c r="I380" i="17"/>
  <c r="J380" i="17"/>
  <c r="A381" i="17"/>
  <c r="B381" i="17"/>
  <c r="D381" i="17"/>
  <c r="E381" i="17"/>
  <c r="G381" i="17"/>
  <c r="H381" i="17"/>
  <c r="I381" i="17"/>
  <c r="J381" i="17"/>
  <c r="A382" i="17"/>
  <c r="B382" i="17"/>
  <c r="D382" i="17"/>
  <c r="E382" i="17"/>
  <c r="G382" i="17"/>
  <c r="H382" i="17"/>
  <c r="I382" i="17"/>
  <c r="J382" i="17"/>
  <c r="A383" i="17"/>
  <c r="B383" i="17"/>
  <c r="D383" i="17"/>
  <c r="E383" i="17"/>
  <c r="G383" i="17"/>
  <c r="H383" i="17"/>
  <c r="I383" i="17"/>
  <c r="J383" i="17"/>
  <c r="A384" i="17"/>
  <c r="B384" i="17"/>
  <c r="D384" i="17"/>
  <c r="E384" i="17"/>
  <c r="G384" i="17"/>
  <c r="H384" i="17"/>
  <c r="I384" i="17"/>
  <c r="J384" i="17"/>
  <c r="A385" i="17"/>
  <c r="B385" i="17"/>
  <c r="D385" i="17"/>
  <c r="E385" i="17"/>
  <c r="G385" i="17"/>
  <c r="H385" i="17"/>
  <c r="I385" i="17"/>
  <c r="J385" i="17"/>
  <c r="A386" i="17"/>
  <c r="B386" i="17"/>
  <c r="D386" i="17"/>
  <c r="E386" i="17"/>
  <c r="G386" i="17"/>
  <c r="H386" i="17"/>
  <c r="I386" i="17"/>
  <c r="J386" i="17"/>
  <c r="A387" i="17"/>
  <c r="B387" i="17"/>
  <c r="D387" i="17"/>
  <c r="E387" i="17"/>
  <c r="G387" i="17"/>
  <c r="H387" i="17"/>
  <c r="I387" i="17"/>
  <c r="J387" i="17"/>
  <c r="A388" i="17"/>
  <c r="B388" i="17"/>
  <c r="D388" i="17"/>
  <c r="E388" i="17"/>
  <c r="G388" i="17"/>
  <c r="H388" i="17"/>
  <c r="I388" i="17"/>
  <c r="J388" i="17"/>
  <c r="A389" i="17"/>
  <c r="B389" i="17"/>
  <c r="D389" i="17"/>
  <c r="E389" i="17"/>
  <c r="G389" i="17"/>
  <c r="H389" i="17"/>
  <c r="I389" i="17"/>
  <c r="J389" i="17"/>
  <c r="A390" i="17"/>
  <c r="B390" i="17"/>
  <c r="D390" i="17"/>
  <c r="E390" i="17"/>
  <c r="G390" i="17"/>
  <c r="H390" i="17"/>
  <c r="I390" i="17"/>
  <c r="J390" i="17"/>
  <c r="A391" i="17"/>
  <c r="B391" i="17"/>
  <c r="D391" i="17"/>
  <c r="E391" i="17"/>
  <c r="G391" i="17"/>
  <c r="H391" i="17"/>
  <c r="I391" i="17"/>
  <c r="J391" i="17"/>
  <c r="A392" i="17"/>
  <c r="B392" i="17"/>
  <c r="D392" i="17"/>
  <c r="E392" i="17"/>
  <c r="G392" i="17"/>
  <c r="H392" i="17"/>
  <c r="I392" i="17"/>
  <c r="J392" i="17"/>
  <c r="A393" i="17"/>
  <c r="B393" i="17"/>
  <c r="D393" i="17"/>
  <c r="E393" i="17"/>
  <c r="G393" i="17"/>
  <c r="H393" i="17"/>
  <c r="I393" i="17"/>
  <c r="J393" i="17"/>
  <c r="A394" i="17"/>
  <c r="B394" i="17"/>
  <c r="D394" i="17"/>
  <c r="E394" i="17"/>
  <c r="G394" i="17"/>
  <c r="H394" i="17"/>
  <c r="I394" i="17"/>
  <c r="J394" i="17"/>
  <c r="A395" i="17"/>
  <c r="B395" i="17"/>
  <c r="D395" i="17"/>
  <c r="E395" i="17"/>
  <c r="G395" i="17"/>
  <c r="H395" i="17"/>
  <c r="I395" i="17"/>
  <c r="J395" i="17"/>
  <c r="A396" i="17"/>
  <c r="B396" i="17"/>
  <c r="D396" i="17"/>
  <c r="E396" i="17"/>
  <c r="G396" i="17"/>
  <c r="H396" i="17"/>
  <c r="I396" i="17"/>
  <c r="J396" i="17"/>
  <c r="A397" i="17"/>
  <c r="B397" i="17"/>
  <c r="D397" i="17"/>
  <c r="E397" i="17"/>
  <c r="G397" i="17"/>
  <c r="H397" i="17"/>
  <c r="I397" i="17"/>
  <c r="J397" i="17"/>
  <c r="A398" i="17"/>
  <c r="B398" i="17"/>
  <c r="D398" i="17"/>
  <c r="E398" i="17"/>
  <c r="G398" i="17"/>
  <c r="H398" i="17"/>
  <c r="I398" i="17"/>
  <c r="J398" i="17"/>
  <c r="A399" i="17"/>
  <c r="B399" i="17"/>
  <c r="D399" i="17"/>
  <c r="E399" i="17"/>
  <c r="G399" i="17"/>
  <c r="H399" i="17"/>
  <c r="I399" i="17"/>
  <c r="J399" i="17"/>
  <c r="A400" i="17"/>
  <c r="B400" i="17"/>
  <c r="D400" i="17"/>
  <c r="E400" i="17"/>
  <c r="G400" i="17"/>
  <c r="H400" i="17"/>
  <c r="I400" i="17"/>
  <c r="J400" i="17"/>
  <c r="A401" i="17"/>
  <c r="B401" i="17"/>
  <c r="D401" i="17"/>
  <c r="E401" i="17"/>
  <c r="G401" i="17"/>
  <c r="H401" i="17"/>
  <c r="I401" i="17"/>
  <c r="J401" i="17"/>
  <c r="A402" i="17"/>
  <c r="B402" i="17"/>
  <c r="D402" i="17"/>
  <c r="E402" i="17"/>
  <c r="G402" i="17"/>
  <c r="H402" i="17"/>
  <c r="I402" i="17"/>
  <c r="J402" i="17"/>
  <c r="A403" i="17"/>
  <c r="B403" i="17"/>
  <c r="D403" i="17"/>
  <c r="E403" i="17"/>
  <c r="G403" i="17"/>
  <c r="H403" i="17"/>
  <c r="I403" i="17"/>
  <c r="J403" i="17"/>
  <c r="A404" i="17"/>
  <c r="B404" i="17"/>
  <c r="D404" i="17"/>
  <c r="E404" i="17"/>
  <c r="G404" i="17"/>
  <c r="H404" i="17"/>
  <c r="I404" i="17"/>
  <c r="J404" i="17"/>
  <c r="A405" i="17"/>
  <c r="B405" i="17"/>
  <c r="D405" i="17"/>
  <c r="E405" i="17"/>
  <c r="G405" i="17"/>
  <c r="H405" i="17"/>
  <c r="I405" i="17"/>
  <c r="J405" i="17"/>
  <c r="A406" i="17"/>
  <c r="B406" i="17"/>
  <c r="D406" i="17"/>
  <c r="E406" i="17"/>
  <c r="G406" i="17"/>
  <c r="H406" i="17"/>
  <c r="I406" i="17"/>
  <c r="J406" i="17"/>
  <c r="A407" i="17"/>
  <c r="B407" i="17"/>
  <c r="D407" i="17"/>
  <c r="E407" i="17"/>
  <c r="G407" i="17"/>
  <c r="H407" i="17"/>
  <c r="I407" i="17"/>
  <c r="J407" i="17"/>
  <c r="A408" i="17"/>
  <c r="B408" i="17"/>
  <c r="D408" i="17"/>
  <c r="E408" i="17"/>
  <c r="G408" i="17"/>
  <c r="H408" i="17"/>
  <c r="I408" i="17"/>
  <c r="J408" i="17"/>
  <c r="A409" i="17"/>
  <c r="B409" i="17"/>
  <c r="D409" i="17"/>
  <c r="E409" i="17"/>
  <c r="G409" i="17"/>
  <c r="H409" i="17"/>
  <c r="I409" i="17"/>
  <c r="J409" i="17"/>
  <c r="A410" i="17"/>
  <c r="B410" i="17"/>
  <c r="D410" i="17"/>
  <c r="E410" i="17"/>
  <c r="G410" i="17"/>
  <c r="H410" i="17"/>
  <c r="I410" i="17"/>
  <c r="J410" i="17"/>
  <c r="A411" i="17"/>
  <c r="B411" i="17"/>
  <c r="D411" i="17"/>
  <c r="E411" i="17"/>
  <c r="G411" i="17"/>
  <c r="H411" i="17"/>
  <c r="I411" i="17"/>
  <c r="J411" i="17"/>
  <c r="A412" i="17"/>
  <c r="B412" i="17"/>
  <c r="D412" i="17"/>
  <c r="E412" i="17"/>
  <c r="G412" i="17"/>
  <c r="H412" i="17"/>
  <c r="I412" i="17"/>
  <c r="J412" i="17"/>
  <c r="A413" i="17"/>
  <c r="B413" i="17"/>
  <c r="D413" i="17"/>
  <c r="E413" i="17"/>
  <c r="G413" i="17"/>
  <c r="H413" i="17"/>
  <c r="I413" i="17"/>
  <c r="J413" i="17"/>
  <c r="A414" i="17"/>
  <c r="B414" i="17"/>
  <c r="D414" i="17"/>
  <c r="E414" i="17"/>
  <c r="G414" i="17"/>
  <c r="H414" i="17"/>
  <c r="I414" i="17"/>
  <c r="J414" i="17"/>
  <c r="A415" i="17"/>
  <c r="B415" i="17"/>
  <c r="D415" i="17"/>
  <c r="E415" i="17"/>
  <c r="G415" i="17"/>
  <c r="H415" i="17"/>
  <c r="I415" i="17"/>
  <c r="J415" i="17"/>
  <c r="A416" i="17"/>
  <c r="B416" i="17"/>
  <c r="D416" i="17"/>
  <c r="E416" i="17"/>
  <c r="G416" i="17"/>
  <c r="H416" i="17"/>
  <c r="I416" i="17"/>
  <c r="J416" i="17"/>
  <c r="A417" i="17"/>
  <c r="B417" i="17"/>
  <c r="D417" i="17"/>
  <c r="E417" i="17"/>
  <c r="G417" i="17"/>
  <c r="H417" i="17"/>
  <c r="I417" i="17"/>
  <c r="J417" i="17"/>
  <c r="A418" i="17"/>
  <c r="B418" i="17"/>
  <c r="D418" i="17"/>
  <c r="E418" i="17"/>
  <c r="G418" i="17"/>
  <c r="H418" i="17"/>
  <c r="I418" i="17"/>
  <c r="J418" i="17"/>
  <c r="A419" i="17"/>
  <c r="B419" i="17"/>
  <c r="D419" i="17"/>
  <c r="E419" i="17"/>
  <c r="G419" i="17"/>
  <c r="H419" i="17"/>
  <c r="I419" i="17"/>
  <c r="J419" i="17"/>
  <c r="A420" i="17"/>
  <c r="B420" i="17"/>
  <c r="D420" i="17"/>
  <c r="E420" i="17"/>
  <c r="G420" i="17"/>
  <c r="H420" i="17"/>
  <c r="I420" i="17"/>
  <c r="J420" i="17"/>
  <c r="A421" i="17"/>
  <c r="B421" i="17"/>
  <c r="D421" i="17"/>
  <c r="E421" i="17"/>
  <c r="G421" i="17"/>
  <c r="H421" i="17"/>
  <c r="I421" i="17"/>
  <c r="J421" i="17"/>
  <c r="A422" i="17"/>
  <c r="B422" i="17"/>
  <c r="D422" i="17"/>
  <c r="E422" i="17"/>
  <c r="G422" i="17"/>
  <c r="H422" i="17"/>
  <c r="I422" i="17"/>
  <c r="J422" i="17"/>
  <c r="A423" i="17"/>
  <c r="B423" i="17"/>
  <c r="D423" i="17"/>
  <c r="E423" i="17"/>
  <c r="G423" i="17"/>
  <c r="H423" i="17"/>
  <c r="I423" i="17"/>
  <c r="J423" i="17"/>
  <c r="A424" i="17"/>
  <c r="B424" i="17"/>
  <c r="D424" i="17"/>
  <c r="E424" i="17"/>
  <c r="G424" i="17"/>
  <c r="H424" i="17"/>
  <c r="I424" i="17"/>
  <c r="J424" i="17"/>
  <c r="A425" i="17"/>
  <c r="B425" i="17"/>
  <c r="D425" i="17"/>
  <c r="E425" i="17"/>
  <c r="G425" i="17"/>
  <c r="H425" i="17"/>
  <c r="I425" i="17"/>
  <c r="J425" i="17"/>
  <c r="A426" i="17"/>
  <c r="B426" i="17"/>
  <c r="D426" i="17"/>
  <c r="E426" i="17"/>
  <c r="G426" i="17"/>
  <c r="H426" i="17"/>
  <c r="I426" i="17"/>
  <c r="J426" i="17"/>
  <c r="A427" i="17"/>
  <c r="B427" i="17"/>
  <c r="D427" i="17"/>
  <c r="E427" i="17"/>
  <c r="G427" i="17"/>
  <c r="H427" i="17"/>
  <c r="I427" i="17"/>
  <c r="J427" i="17"/>
  <c r="A428" i="17"/>
  <c r="B428" i="17"/>
  <c r="D428" i="17"/>
  <c r="E428" i="17"/>
  <c r="G428" i="17"/>
  <c r="H428" i="17"/>
  <c r="I428" i="17"/>
  <c r="J428" i="17"/>
  <c r="A429" i="17"/>
  <c r="B429" i="17"/>
  <c r="D429" i="17"/>
  <c r="E429" i="17"/>
  <c r="G429" i="17"/>
  <c r="H429" i="17"/>
  <c r="I429" i="17"/>
  <c r="J429" i="17"/>
  <c r="A430" i="17"/>
  <c r="B430" i="17"/>
  <c r="D430" i="17"/>
  <c r="E430" i="17"/>
  <c r="G430" i="17"/>
  <c r="H430" i="17"/>
  <c r="I430" i="17"/>
  <c r="J430" i="17"/>
  <c r="A431" i="17"/>
  <c r="B431" i="17"/>
  <c r="D431" i="17"/>
  <c r="E431" i="17"/>
  <c r="G431" i="17"/>
  <c r="H431" i="17"/>
  <c r="I431" i="17"/>
  <c r="J431" i="17"/>
  <c r="A432" i="17"/>
  <c r="B432" i="17"/>
  <c r="D432" i="17"/>
  <c r="E432" i="17"/>
  <c r="G432" i="17"/>
  <c r="H432" i="17"/>
  <c r="I432" i="17"/>
  <c r="J432" i="17"/>
  <c r="A433" i="17"/>
  <c r="B433" i="17"/>
  <c r="D433" i="17"/>
  <c r="E433" i="17"/>
  <c r="G433" i="17"/>
  <c r="H433" i="17"/>
  <c r="I433" i="17"/>
  <c r="J433" i="17"/>
  <c r="A434" i="17"/>
  <c r="B434" i="17"/>
  <c r="D434" i="17"/>
  <c r="E434" i="17"/>
  <c r="G434" i="17"/>
  <c r="H434" i="17"/>
  <c r="I434" i="17"/>
  <c r="J434" i="17"/>
  <c r="A435" i="17"/>
  <c r="B435" i="17"/>
  <c r="D435" i="17"/>
  <c r="E435" i="17"/>
  <c r="G435" i="17"/>
  <c r="H435" i="17"/>
  <c r="I435" i="17"/>
  <c r="J435" i="17"/>
  <c r="A436" i="17"/>
  <c r="B436" i="17"/>
  <c r="D436" i="17"/>
  <c r="E436" i="17"/>
  <c r="G436" i="17"/>
  <c r="H436" i="17"/>
  <c r="I436" i="17"/>
  <c r="J436" i="17"/>
  <c r="A437" i="17"/>
  <c r="B437" i="17"/>
  <c r="D437" i="17"/>
  <c r="E437" i="17"/>
  <c r="G437" i="17"/>
  <c r="H437" i="17"/>
  <c r="I437" i="17"/>
  <c r="J437" i="17"/>
  <c r="A438" i="17"/>
  <c r="B438" i="17"/>
  <c r="D438" i="17"/>
  <c r="E438" i="17"/>
  <c r="G438" i="17"/>
  <c r="H438" i="17"/>
  <c r="I438" i="17"/>
  <c r="J438" i="17"/>
  <c r="A439" i="17"/>
  <c r="B439" i="17"/>
  <c r="D439" i="17"/>
  <c r="E439" i="17"/>
  <c r="G439" i="17"/>
  <c r="H439" i="17"/>
  <c r="I439" i="17"/>
  <c r="J439" i="17"/>
  <c r="A440" i="17"/>
  <c r="B440" i="17"/>
  <c r="D440" i="17"/>
  <c r="E440" i="17"/>
  <c r="G440" i="17"/>
  <c r="H440" i="17"/>
  <c r="I440" i="17"/>
  <c r="J440" i="17"/>
  <c r="A441" i="17"/>
  <c r="B441" i="17"/>
  <c r="D441" i="17"/>
  <c r="E441" i="17"/>
  <c r="G441" i="17"/>
  <c r="H441" i="17"/>
  <c r="I441" i="17"/>
  <c r="J441" i="17"/>
  <c r="A442" i="17"/>
  <c r="B442" i="17"/>
  <c r="D442" i="17"/>
  <c r="E442" i="17"/>
  <c r="G442" i="17"/>
  <c r="H442" i="17"/>
  <c r="I442" i="17"/>
  <c r="J442" i="17"/>
  <c r="A443" i="17"/>
  <c r="B443" i="17"/>
  <c r="D443" i="17"/>
  <c r="E443" i="17"/>
  <c r="G443" i="17"/>
  <c r="H443" i="17"/>
  <c r="I443" i="17"/>
  <c r="J443" i="17"/>
  <c r="A444" i="17"/>
  <c r="B444" i="17"/>
  <c r="D444" i="17"/>
  <c r="E444" i="17"/>
  <c r="G444" i="17"/>
  <c r="H444" i="17"/>
  <c r="I444" i="17"/>
  <c r="J444" i="17"/>
  <c r="A445" i="17"/>
  <c r="B445" i="17"/>
  <c r="D445" i="17"/>
  <c r="E445" i="17"/>
  <c r="G445" i="17"/>
  <c r="H445" i="17"/>
  <c r="I445" i="17"/>
  <c r="J445" i="17"/>
  <c r="A446" i="17"/>
  <c r="B446" i="17"/>
  <c r="D446" i="17"/>
  <c r="E446" i="17"/>
  <c r="G446" i="17"/>
  <c r="H446" i="17"/>
  <c r="I446" i="17"/>
  <c r="J446" i="17"/>
  <c r="A447" i="17"/>
  <c r="B447" i="17"/>
  <c r="D447" i="17"/>
  <c r="E447" i="17"/>
  <c r="G447" i="17"/>
  <c r="H447" i="17"/>
  <c r="I447" i="17"/>
  <c r="J447" i="17"/>
  <c r="A448" i="17"/>
  <c r="B448" i="17"/>
  <c r="D448" i="17"/>
  <c r="E448" i="17"/>
  <c r="G448" i="17"/>
  <c r="H448" i="17"/>
  <c r="I448" i="17"/>
  <c r="J448" i="17"/>
  <c r="A449" i="17"/>
  <c r="B449" i="17"/>
  <c r="D449" i="17"/>
  <c r="E449" i="17"/>
  <c r="G449" i="17"/>
  <c r="H449" i="17"/>
  <c r="I449" i="17"/>
  <c r="J449" i="17"/>
  <c r="A450" i="17"/>
  <c r="B450" i="17"/>
  <c r="D450" i="17"/>
  <c r="E450" i="17"/>
  <c r="G450" i="17"/>
  <c r="H450" i="17"/>
  <c r="I450" i="17"/>
  <c r="J450" i="17"/>
  <c r="A451" i="17"/>
  <c r="B451" i="17"/>
  <c r="D451" i="17"/>
  <c r="E451" i="17"/>
  <c r="G451" i="17"/>
  <c r="H451" i="17"/>
  <c r="I451" i="17"/>
  <c r="J451" i="17"/>
  <c r="A452" i="17"/>
  <c r="B452" i="17"/>
  <c r="D452" i="17"/>
  <c r="E452" i="17"/>
  <c r="G452" i="17"/>
  <c r="H452" i="17"/>
  <c r="I452" i="17"/>
  <c r="J452" i="17"/>
  <c r="A453" i="17"/>
  <c r="B453" i="17"/>
  <c r="D453" i="17"/>
  <c r="E453" i="17"/>
  <c r="G453" i="17"/>
  <c r="H453" i="17"/>
  <c r="I453" i="17"/>
  <c r="J453" i="17"/>
  <c r="A454" i="17"/>
  <c r="B454" i="17"/>
  <c r="D454" i="17"/>
  <c r="E454" i="17"/>
  <c r="G454" i="17"/>
  <c r="H454" i="17"/>
  <c r="I454" i="17"/>
  <c r="J454" i="17"/>
  <c r="A455" i="17"/>
  <c r="B455" i="17"/>
  <c r="D455" i="17"/>
  <c r="E455" i="17"/>
  <c r="G455" i="17"/>
  <c r="H455" i="17"/>
  <c r="I455" i="17"/>
  <c r="J455" i="17"/>
  <c r="A456" i="17"/>
  <c r="B456" i="17"/>
  <c r="D456" i="17"/>
  <c r="E456" i="17"/>
  <c r="G456" i="17"/>
  <c r="H456" i="17"/>
  <c r="I456" i="17"/>
  <c r="J456" i="17"/>
  <c r="A457" i="17"/>
  <c r="B457" i="17"/>
  <c r="D457" i="17"/>
  <c r="E457" i="17"/>
  <c r="G457" i="17"/>
  <c r="H457" i="17"/>
  <c r="I457" i="17"/>
  <c r="J457" i="17"/>
  <c r="A458" i="17"/>
  <c r="B458" i="17"/>
  <c r="D458" i="17"/>
  <c r="E458" i="17"/>
  <c r="G458" i="17"/>
  <c r="H458" i="17"/>
  <c r="I458" i="17"/>
  <c r="J458" i="17"/>
  <c r="A459" i="17"/>
  <c r="B459" i="17"/>
  <c r="D459" i="17"/>
  <c r="E459" i="17"/>
  <c r="G459" i="17"/>
  <c r="H459" i="17"/>
  <c r="I459" i="17"/>
  <c r="J459" i="17"/>
  <c r="A460" i="17"/>
  <c r="B460" i="17"/>
  <c r="D460" i="17"/>
  <c r="E460" i="17"/>
  <c r="G460" i="17"/>
  <c r="H460" i="17"/>
  <c r="I460" i="17"/>
  <c r="J460" i="17"/>
  <c r="A461" i="17"/>
  <c r="B461" i="17"/>
  <c r="D461" i="17"/>
  <c r="E461" i="17"/>
  <c r="G461" i="17"/>
  <c r="H461" i="17"/>
  <c r="I461" i="17"/>
  <c r="J461" i="17"/>
  <c r="A462" i="17"/>
  <c r="B462" i="17"/>
  <c r="D462" i="17"/>
  <c r="E462" i="17"/>
  <c r="G462" i="17"/>
  <c r="H462" i="17"/>
  <c r="I462" i="17"/>
  <c r="J462" i="17"/>
  <c r="A463" i="17"/>
  <c r="B463" i="17"/>
  <c r="D463" i="17"/>
  <c r="E463" i="17"/>
  <c r="G463" i="17"/>
  <c r="H463" i="17"/>
  <c r="I463" i="17"/>
  <c r="J463" i="17"/>
  <c r="A464" i="17"/>
  <c r="B464" i="17"/>
  <c r="D464" i="17"/>
  <c r="E464" i="17"/>
  <c r="G464" i="17"/>
  <c r="H464" i="17"/>
  <c r="I464" i="17"/>
  <c r="J464" i="17"/>
  <c r="A465" i="17"/>
  <c r="B465" i="17"/>
  <c r="D465" i="17"/>
  <c r="E465" i="17"/>
  <c r="G465" i="17"/>
  <c r="H465" i="17"/>
  <c r="I465" i="17"/>
  <c r="J465" i="17"/>
  <c r="A466" i="17"/>
  <c r="B466" i="17"/>
  <c r="D466" i="17"/>
  <c r="E466" i="17"/>
  <c r="G466" i="17"/>
  <c r="H466" i="17"/>
  <c r="I466" i="17"/>
  <c r="J466" i="17"/>
  <c r="A467" i="17"/>
  <c r="B467" i="17"/>
  <c r="D467" i="17"/>
  <c r="E467" i="17"/>
  <c r="G467" i="17"/>
  <c r="H467" i="17"/>
  <c r="I467" i="17"/>
  <c r="J467" i="17"/>
  <c r="A468" i="17"/>
  <c r="B468" i="17"/>
  <c r="D468" i="17"/>
  <c r="E468" i="17"/>
  <c r="G468" i="17"/>
  <c r="H468" i="17"/>
  <c r="I468" i="17"/>
  <c r="J468" i="17"/>
  <c r="A469" i="17"/>
  <c r="B469" i="17"/>
  <c r="D469" i="17"/>
  <c r="E469" i="17"/>
  <c r="G469" i="17"/>
  <c r="H469" i="17"/>
  <c r="I469" i="17"/>
  <c r="J469" i="17"/>
  <c r="A470" i="17"/>
  <c r="B470" i="17"/>
  <c r="D470" i="17"/>
  <c r="E470" i="17"/>
  <c r="G470" i="17"/>
  <c r="H470" i="17"/>
  <c r="I470" i="17"/>
  <c r="J470" i="17"/>
  <c r="A471" i="17"/>
  <c r="B471" i="17"/>
  <c r="D471" i="17"/>
  <c r="E471" i="17"/>
  <c r="G471" i="17"/>
  <c r="H471" i="17"/>
  <c r="I471" i="17"/>
  <c r="J471" i="17"/>
  <c r="A472" i="17"/>
  <c r="B472" i="17"/>
  <c r="D472" i="17"/>
  <c r="E472" i="17"/>
  <c r="G472" i="17"/>
  <c r="H472" i="17"/>
  <c r="I472" i="17"/>
  <c r="J472" i="17"/>
  <c r="A473" i="17"/>
  <c r="B473" i="17"/>
  <c r="D473" i="17"/>
  <c r="E473" i="17"/>
  <c r="G473" i="17"/>
  <c r="H473" i="17"/>
  <c r="I473" i="17"/>
  <c r="J473" i="17"/>
  <c r="A474" i="17"/>
  <c r="B474" i="17"/>
  <c r="D474" i="17"/>
  <c r="E474" i="17"/>
  <c r="G474" i="17"/>
  <c r="H474" i="17"/>
  <c r="I474" i="17"/>
  <c r="J474" i="17"/>
  <c r="A475" i="17"/>
  <c r="B475" i="17"/>
  <c r="D475" i="17"/>
  <c r="E475" i="17"/>
  <c r="G475" i="17"/>
  <c r="H475" i="17"/>
  <c r="I475" i="17"/>
  <c r="J475" i="17"/>
  <c r="A476" i="17"/>
  <c r="B476" i="17"/>
  <c r="D476" i="17"/>
  <c r="E476" i="17"/>
  <c r="G476" i="17"/>
  <c r="H476" i="17"/>
  <c r="I476" i="17"/>
  <c r="J476" i="17"/>
  <c r="A477" i="17"/>
  <c r="B477" i="17"/>
  <c r="D477" i="17"/>
  <c r="E477" i="17"/>
  <c r="G477" i="17"/>
  <c r="H477" i="17"/>
  <c r="I477" i="17"/>
  <c r="J477" i="17"/>
  <c r="A478" i="17"/>
  <c r="B478" i="17"/>
  <c r="D478" i="17"/>
  <c r="E478" i="17"/>
  <c r="G478" i="17"/>
  <c r="H478" i="17"/>
  <c r="I478" i="17"/>
  <c r="J478" i="17"/>
  <c r="A479" i="17"/>
  <c r="B479" i="17"/>
  <c r="D479" i="17"/>
  <c r="E479" i="17"/>
  <c r="G479" i="17"/>
  <c r="H479" i="17"/>
  <c r="I479" i="17"/>
  <c r="J479" i="17"/>
  <c r="A480" i="17"/>
  <c r="B480" i="17"/>
  <c r="D480" i="17"/>
  <c r="E480" i="17"/>
  <c r="G480" i="17"/>
  <c r="H480" i="17"/>
  <c r="I480" i="17"/>
  <c r="J480" i="17"/>
  <c r="A481" i="17"/>
  <c r="B481" i="17"/>
  <c r="D481" i="17"/>
  <c r="E481" i="17"/>
  <c r="G481" i="17"/>
  <c r="H481" i="17"/>
  <c r="I481" i="17"/>
  <c r="J481" i="17"/>
  <c r="A482" i="17"/>
  <c r="B482" i="17"/>
  <c r="D482" i="17"/>
  <c r="E482" i="17"/>
  <c r="G482" i="17"/>
  <c r="H482" i="17"/>
  <c r="I482" i="17"/>
  <c r="J482" i="17"/>
  <c r="A483" i="17"/>
  <c r="B483" i="17"/>
  <c r="D483" i="17"/>
  <c r="E483" i="17"/>
  <c r="G483" i="17"/>
  <c r="H483" i="17"/>
  <c r="I483" i="17"/>
  <c r="J483" i="17"/>
  <c r="A484" i="17"/>
  <c r="B484" i="17"/>
  <c r="D484" i="17"/>
  <c r="E484" i="17"/>
  <c r="G484" i="17"/>
  <c r="H484" i="17"/>
  <c r="I484" i="17"/>
  <c r="J484" i="17"/>
  <c r="A485" i="17"/>
  <c r="B485" i="17"/>
  <c r="D485" i="17"/>
  <c r="E485" i="17"/>
  <c r="G485" i="17"/>
  <c r="H485" i="17"/>
  <c r="I485" i="17"/>
  <c r="J485" i="17"/>
  <c r="A486" i="17"/>
  <c r="B486" i="17"/>
  <c r="D486" i="17"/>
  <c r="E486" i="17"/>
  <c r="G486" i="17"/>
  <c r="H486" i="17"/>
  <c r="I486" i="17"/>
  <c r="J486" i="17"/>
  <c r="A487" i="17"/>
  <c r="B487" i="17"/>
  <c r="D487" i="17"/>
  <c r="E487" i="17"/>
  <c r="G487" i="17"/>
  <c r="H487" i="17"/>
  <c r="I487" i="17"/>
  <c r="J487" i="17"/>
  <c r="A488" i="17"/>
  <c r="B488" i="17"/>
  <c r="D488" i="17"/>
  <c r="E488" i="17"/>
  <c r="G488" i="17"/>
  <c r="H488" i="17"/>
  <c r="I488" i="17"/>
  <c r="J488" i="17"/>
  <c r="A489" i="17"/>
  <c r="B489" i="17"/>
  <c r="D489" i="17"/>
  <c r="E489" i="17"/>
  <c r="G489" i="17"/>
  <c r="H489" i="17"/>
  <c r="I489" i="17"/>
  <c r="J489" i="17"/>
  <c r="A490" i="17"/>
  <c r="B490" i="17"/>
  <c r="D490" i="17"/>
  <c r="E490" i="17"/>
  <c r="G490" i="17"/>
  <c r="H490" i="17"/>
  <c r="I490" i="17"/>
  <c r="J490" i="17"/>
  <c r="A491" i="17"/>
  <c r="B491" i="17"/>
  <c r="D491" i="17"/>
  <c r="E491" i="17"/>
  <c r="G491" i="17"/>
  <c r="H491" i="17"/>
  <c r="I491" i="17"/>
  <c r="J491" i="17"/>
  <c r="A492" i="17"/>
  <c r="B492" i="17"/>
  <c r="D492" i="17"/>
  <c r="E492" i="17"/>
  <c r="G492" i="17"/>
  <c r="H492" i="17"/>
  <c r="I492" i="17"/>
  <c r="J492" i="17"/>
  <c r="A493" i="17"/>
  <c r="B493" i="17"/>
  <c r="D493" i="17"/>
  <c r="E493" i="17"/>
  <c r="G493" i="17"/>
  <c r="H493" i="17"/>
  <c r="I493" i="17"/>
  <c r="J493" i="17"/>
  <c r="A494" i="17"/>
  <c r="B494" i="17"/>
  <c r="D494" i="17"/>
  <c r="E494" i="17"/>
  <c r="G494" i="17"/>
  <c r="H494" i="17"/>
  <c r="I494" i="17"/>
  <c r="J494" i="17"/>
  <c r="A495" i="17"/>
  <c r="B495" i="17"/>
  <c r="D495" i="17"/>
  <c r="E495" i="17"/>
  <c r="G495" i="17"/>
  <c r="H495" i="17"/>
  <c r="I495" i="17"/>
  <c r="J495" i="17"/>
  <c r="A496" i="17"/>
  <c r="B496" i="17"/>
  <c r="D496" i="17"/>
  <c r="E496" i="17"/>
  <c r="G496" i="17"/>
  <c r="H496" i="17"/>
  <c r="I496" i="17"/>
  <c r="J496" i="17"/>
  <c r="A497" i="17"/>
  <c r="B497" i="17"/>
  <c r="D497" i="17"/>
  <c r="E497" i="17"/>
  <c r="G497" i="17"/>
  <c r="H497" i="17"/>
  <c r="I497" i="17"/>
  <c r="J497" i="17"/>
  <c r="A498" i="17"/>
  <c r="B498" i="17"/>
  <c r="D498" i="17"/>
  <c r="E498" i="17"/>
  <c r="G498" i="17"/>
  <c r="H498" i="17"/>
  <c r="I498" i="17"/>
  <c r="J498" i="17"/>
  <c r="A499" i="17"/>
  <c r="B499" i="17"/>
  <c r="D499" i="17"/>
  <c r="E499" i="17"/>
  <c r="G499" i="17"/>
  <c r="H499" i="17"/>
  <c r="I499" i="17"/>
  <c r="J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3" s="1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3" s="1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3" s="1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3" s="1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K72" i="7" s="1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K64" i="7" s="1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J61" i="7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K56" i="7" s="1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K48" i="7" s="1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29" i="3"/>
  <c r="B253" i="3"/>
  <c r="B253" i="11" s="1"/>
  <c r="A261" i="3"/>
  <c r="A261" i="12" s="1"/>
  <c r="B285" i="3"/>
  <c r="B285" i="8" s="1"/>
  <c r="A293" i="3"/>
  <c r="A293" i="12" s="1"/>
  <c r="B317" i="3"/>
  <c r="B317" i="10" s="1"/>
  <c r="A325" i="3"/>
  <c r="B349" i="3"/>
  <c r="B349" i="10" s="1"/>
  <c r="A357" i="3"/>
  <c r="B381" i="3"/>
  <c r="B381" i="12" s="1"/>
  <c r="A389" i="3"/>
  <c r="A389" i="7" s="1"/>
  <c r="B413" i="3"/>
  <c r="B413" i="8" s="1"/>
  <c r="A421" i="3"/>
  <c r="A421" i="10" s="1"/>
  <c r="B445" i="3"/>
  <c r="A453" i="3"/>
  <c r="A453" i="12" s="1"/>
  <c r="B477" i="3"/>
  <c r="B477" i="12" s="1"/>
  <c r="A485" i="3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12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9" i="14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10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9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10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9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12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1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12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1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E498" i="3"/>
  <c r="D498" i="3"/>
  <c r="F497" i="3"/>
  <c r="E497" i="3"/>
  <c r="E499" i="14" s="1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D493" i="8" s="1"/>
  <c r="F492" i="3"/>
  <c r="E492" i="3"/>
  <c r="D492" i="3"/>
  <c r="D494" i="14" s="1"/>
  <c r="F491" i="3"/>
  <c r="E491" i="3"/>
  <c r="D491" i="3"/>
  <c r="F490" i="3"/>
  <c r="E490" i="3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E486" i="3"/>
  <c r="D486" i="3"/>
  <c r="F485" i="3"/>
  <c r="M485" i="3" s="1"/>
  <c r="T485" i="3" s="1"/>
  <c r="G485" i="3" s="1"/>
  <c r="E485" i="3"/>
  <c r="E487" i="14" s="1"/>
  <c r="D485" i="3"/>
  <c r="D485" i="8" s="1"/>
  <c r="F484" i="3"/>
  <c r="E484" i="3"/>
  <c r="D484" i="3"/>
  <c r="D486" i="14" s="1"/>
  <c r="F483" i="3"/>
  <c r="E483" i="3"/>
  <c r="D483" i="3"/>
  <c r="F482" i="3"/>
  <c r="F482" i="11" s="1"/>
  <c r="E482" i="3"/>
  <c r="D482" i="3"/>
  <c r="F481" i="3"/>
  <c r="E481" i="3"/>
  <c r="E483" i="14" s="1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E479" i="14" s="1"/>
  <c r="D477" i="3"/>
  <c r="D477" i="9" s="1"/>
  <c r="F476" i="3"/>
  <c r="E476" i="3"/>
  <c r="D476" i="3"/>
  <c r="D478" i="14" s="1"/>
  <c r="F475" i="3"/>
  <c r="E475" i="3"/>
  <c r="D475" i="3"/>
  <c r="F474" i="3"/>
  <c r="E474" i="3"/>
  <c r="E474" i="8" s="1"/>
  <c r="D474" i="3"/>
  <c r="F473" i="3"/>
  <c r="E473" i="3"/>
  <c r="E475" i="14" s="1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E466" i="8" s="1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F462" i="3"/>
  <c r="E462" i="3"/>
  <c r="E464" i="14" s="1"/>
  <c r="D462" i="3"/>
  <c r="F461" i="3"/>
  <c r="E461" i="3"/>
  <c r="E463" i="14" s="1"/>
  <c r="D461" i="3"/>
  <c r="D461" i="7" s="1"/>
  <c r="F460" i="3"/>
  <c r="E460" i="3"/>
  <c r="D460" i="3"/>
  <c r="D462" i="14" s="1"/>
  <c r="F459" i="3"/>
  <c r="E459" i="3"/>
  <c r="D459" i="3"/>
  <c r="F458" i="3"/>
  <c r="E458" i="3"/>
  <c r="E458" i="12" s="1"/>
  <c r="D458" i="3"/>
  <c r="F457" i="3"/>
  <c r="E457" i="3"/>
  <c r="E459" i="14" s="1"/>
  <c r="D457" i="3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5" i="14" s="1"/>
  <c r="F452" i="3"/>
  <c r="E452" i="3"/>
  <c r="D452" i="3"/>
  <c r="D454" i="14" s="1"/>
  <c r="F451" i="3"/>
  <c r="E451" i="3"/>
  <c r="D451" i="3"/>
  <c r="F450" i="3"/>
  <c r="E450" i="3"/>
  <c r="D450" i="3"/>
  <c r="F449" i="3"/>
  <c r="E449" i="3"/>
  <c r="E451" i="14" s="1"/>
  <c r="D449" i="3"/>
  <c r="F448" i="3"/>
  <c r="E448" i="3"/>
  <c r="D448" i="3"/>
  <c r="D450" i="14" s="1"/>
  <c r="F447" i="3"/>
  <c r="E447" i="3"/>
  <c r="D447" i="3"/>
  <c r="F446" i="3"/>
  <c r="E446" i="3"/>
  <c r="D446" i="3"/>
  <c r="F445" i="3"/>
  <c r="E445" i="3"/>
  <c r="D445" i="3"/>
  <c r="F444" i="3"/>
  <c r="E444" i="3"/>
  <c r="D444" i="3"/>
  <c r="D446" i="14" s="1"/>
  <c r="F443" i="3"/>
  <c r="E443" i="3"/>
  <c r="D443" i="3"/>
  <c r="F442" i="3"/>
  <c r="E442" i="3"/>
  <c r="D442" i="3"/>
  <c r="F441" i="3"/>
  <c r="E441" i="3"/>
  <c r="E443" i="14" s="1"/>
  <c r="D441" i="3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F436" i="3"/>
  <c r="E436" i="3"/>
  <c r="D436" i="3"/>
  <c r="D438" i="14" s="1"/>
  <c r="F435" i="3"/>
  <c r="E435" i="3"/>
  <c r="D435" i="3"/>
  <c r="F434" i="3"/>
  <c r="E434" i="3"/>
  <c r="D434" i="3"/>
  <c r="F433" i="3"/>
  <c r="E433" i="3"/>
  <c r="E435" i="14" s="1"/>
  <c r="D433" i="3"/>
  <c r="F432" i="3"/>
  <c r="E432" i="3"/>
  <c r="D432" i="3"/>
  <c r="D434" i="14" s="1"/>
  <c r="F431" i="3"/>
  <c r="E431" i="3"/>
  <c r="D431" i="3"/>
  <c r="F430" i="3"/>
  <c r="F430" i="12" s="1"/>
  <c r="E430" i="3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E426" i="3"/>
  <c r="E426" i="9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E418" i="3"/>
  <c r="E418" i="9" s="1"/>
  <c r="D418" i="3"/>
  <c r="F417" i="3"/>
  <c r="E417" i="3"/>
  <c r="D417" i="3"/>
  <c r="F416" i="3"/>
  <c r="E416" i="3"/>
  <c r="E418" i="14" s="1"/>
  <c r="D416" i="3"/>
  <c r="D418" i="14" s="1"/>
  <c r="F415" i="3"/>
  <c r="F415" i="13" s="1"/>
  <c r="E415" i="3"/>
  <c r="D415" i="3"/>
  <c r="F414" i="3"/>
  <c r="E414" i="3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E399" i="14" s="1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E386" i="7" s="1"/>
  <c r="D386" i="3"/>
  <c r="F385" i="3"/>
  <c r="E385" i="3"/>
  <c r="D385" i="3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E378" i="3"/>
  <c r="E378" i="8" s="1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E374" i="3"/>
  <c r="D374" i="3"/>
  <c r="F373" i="3"/>
  <c r="E373" i="3"/>
  <c r="E375" i="14" s="1"/>
  <c r="D373" i="3"/>
  <c r="F372" i="3"/>
  <c r="E372" i="3"/>
  <c r="D372" i="3"/>
  <c r="F371" i="3"/>
  <c r="E371" i="3"/>
  <c r="D371" i="3"/>
  <c r="F370" i="3"/>
  <c r="E370" i="3"/>
  <c r="E370" i="9" s="1"/>
  <c r="D370" i="3"/>
  <c r="F369" i="3"/>
  <c r="E369" i="3"/>
  <c r="E371" i="14" s="1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E362" i="9" s="1"/>
  <c r="D362" i="3"/>
  <c r="F361" i="3"/>
  <c r="E361" i="3"/>
  <c r="E363" i="14" s="1"/>
  <c r="D361" i="3"/>
  <c r="F360" i="3"/>
  <c r="E360" i="3"/>
  <c r="D360" i="3"/>
  <c r="D362" i="14" s="1"/>
  <c r="F359" i="3"/>
  <c r="E359" i="3"/>
  <c r="D359" i="3"/>
  <c r="F358" i="3"/>
  <c r="F358" i="11" s="1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E355" i="14" s="1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11" s="1"/>
  <c r="D346" i="3"/>
  <c r="F345" i="3"/>
  <c r="E345" i="3"/>
  <c r="E347" i="14" s="1"/>
  <c r="D345" i="3"/>
  <c r="F344" i="3"/>
  <c r="E344" i="3"/>
  <c r="D344" i="3"/>
  <c r="D346" i="14" s="1"/>
  <c r="F343" i="3"/>
  <c r="F343" i="13" s="1"/>
  <c r="E343" i="3"/>
  <c r="D343" i="3"/>
  <c r="F342" i="3"/>
  <c r="E342" i="3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D334" i="14" s="1"/>
  <c r="F331" i="3"/>
  <c r="E331" i="3"/>
  <c r="D331" i="3"/>
  <c r="F330" i="3"/>
  <c r="F330" i="8" s="1"/>
  <c r="E330" i="3"/>
  <c r="E330" i="9" s="1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E326" i="3"/>
  <c r="D326" i="3"/>
  <c r="D328" i="14" s="1"/>
  <c r="F325" i="3"/>
  <c r="E325" i="3"/>
  <c r="E327" i="14" s="1"/>
  <c r="D325" i="3"/>
  <c r="F324" i="3"/>
  <c r="E324" i="3"/>
  <c r="D324" i="3"/>
  <c r="F323" i="3"/>
  <c r="E323" i="3"/>
  <c r="E325" i="14" s="1"/>
  <c r="D323" i="3"/>
  <c r="F322" i="3"/>
  <c r="E322" i="3"/>
  <c r="D322" i="3"/>
  <c r="F321" i="3"/>
  <c r="E321" i="3"/>
  <c r="E323" i="14" s="1"/>
  <c r="D321" i="3"/>
  <c r="F320" i="3"/>
  <c r="F320" i="13" s="1"/>
  <c r="E320" i="3"/>
  <c r="E320" i="7" s="1"/>
  <c r="D320" i="3"/>
  <c r="D322" i="14" s="1"/>
  <c r="F319" i="3"/>
  <c r="E319" i="3"/>
  <c r="D319" i="3"/>
  <c r="F318" i="3"/>
  <c r="E318" i="3"/>
  <c r="D318" i="3"/>
  <c r="D320" i="14" s="1"/>
  <c r="F317" i="3"/>
  <c r="E317" i="3"/>
  <c r="E319" i="14" s="1"/>
  <c r="D317" i="3"/>
  <c r="F316" i="3"/>
  <c r="E316" i="3"/>
  <c r="D316" i="3"/>
  <c r="D318" i="14" s="1"/>
  <c r="F315" i="3"/>
  <c r="E315" i="3"/>
  <c r="E317" i="14" s="1"/>
  <c r="D315" i="3"/>
  <c r="F314" i="3"/>
  <c r="E314" i="3"/>
  <c r="D314" i="3"/>
  <c r="F313" i="3"/>
  <c r="E313" i="3"/>
  <c r="E315" i="14" s="1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D309" i="8" s="1"/>
  <c r="F308" i="3"/>
  <c r="E308" i="3"/>
  <c r="D308" i="3"/>
  <c r="F307" i="3"/>
  <c r="E307" i="3"/>
  <c r="E309" i="14" s="1"/>
  <c r="D307" i="3"/>
  <c r="F306" i="3"/>
  <c r="E306" i="3"/>
  <c r="D306" i="3"/>
  <c r="F305" i="3"/>
  <c r="E305" i="3"/>
  <c r="D305" i="3"/>
  <c r="F304" i="3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F300" i="3"/>
  <c r="E300" i="3"/>
  <c r="D300" i="3"/>
  <c r="F299" i="3"/>
  <c r="E299" i="3"/>
  <c r="E301" i="14" s="1"/>
  <c r="D299" i="3"/>
  <c r="D299" i="10" s="1"/>
  <c r="F298" i="3"/>
  <c r="E298" i="3"/>
  <c r="D298" i="3"/>
  <c r="F297" i="3"/>
  <c r="E297" i="3"/>
  <c r="E299" i="14" s="1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D296" i="14" s="1"/>
  <c r="F293" i="3"/>
  <c r="E293" i="3"/>
  <c r="E295" i="14" s="1"/>
  <c r="D293" i="3"/>
  <c r="D293" i="7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9" s="1"/>
  <c r="D290" i="3"/>
  <c r="F289" i="3"/>
  <c r="E289" i="3"/>
  <c r="E291" i="14" s="1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D288" i="14" s="1"/>
  <c r="F285" i="3"/>
  <c r="E285" i="3"/>
  <c r="E287" i="14" s="1"/>
  <c r="D285" i="3"/>
  <c r="D285" i="9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7" s="1"/>
  <c r="D282" i="3"/>
  <c r="F281" i="3"/>
  <c r="E281" i="3"/>
  <c r="E283" i="14" s="1"/>
  <c r="D281" i="3"/>
  <c r="F280" i="3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D277" i="3"/>
  <c r="D277" i="8" s="1"/>
  <c r="F276" i="3"/>
  <c r="E276" i="3"/>
  <c r="D276" i="3"/>
  <c r="F275" i="3"/>
  <c r="E275" i="3"/>
  <c r="E277" i="14" s="1"/>
  <c r="D275" i="3"/>
  <c r="F274" i="3"/>
  <c r="F274" i="11" s="1"/>
  <c r="E274" i="3"/>
  <c r="E274" i="10" s="1"/>
  <c r="D274" i="3"/>
  <c r="F273" i="3"/>
  <c r="E273" i="3"/>
  <c r="E275" i="14" s="1"/>
  <c r="D273" i="3"/>
  <c r="F272" i="3"/>
  <c r="F272" i="10" s="1"/>
  <c r="E272" i="3"/>
  <c r="D272" i="3"/>
  <c r="D274" i="14" s="1"/>
  <c r="F271" i="3"/>
  <c r="F271" i="11" s="1"/>
  <c r="E271" i="3"/>
  <c r="D271" i="3"/>
  <c r="F270" i="3"/>
  <c r="E270" i="3"/>
  <c r="D270" i="3"/>
  <c r="D272" i="14" s="1"/>
  <c r="F269" i="3"/>
  <c r="E269" i="3"/>
  <c r="E271" i="14" s="1"/>
  <c r="D269" i="3"/>
  <c r="D269" i="11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12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E263" i="3"/>
  <c r="D263" i="3"/>
  <c r="F262" i="3"/>
  <c r="E262" i="3"/>
  <c r="D262" i="3"/>
  <c r="D264" i="14" s="1"/>
  <c r="F261" i="3"/>
  <c r="E261" i="3"/>
  <c r="E263" i="14" s="1"/>
  <c r="D261" i="3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F256" i="3"/>
  <c r="F256" i="10" s="1"/>
  <c r="E256" i="3"/>
  <c r="D256" i="3"/>
  <c r="D258" i="14" s="1"/>
  <c r="F255" i="3"/>
  <c r="M255" i="3" s="1"/>
  <c r="T255" i="3" s="1"/>
  <c r="G255" i="3" s="1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F252" i="3"/>
  <c r="E252" i="3"/>
  <c r="D252" i="3"/>
  <c r="F251" i="3"/>
  <c r="E251" i="3"/>
  <c r="E253" i="14" s="1"/>
  <c r="D251" i="3"/>
  <c r="D251" i="8" s="1"/>
  <c r="F250" i="3"/>
  <c r="E250" i="3"/>
  <c r="E250" i="7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F244" i="3"/>
  <c r="E244" i="3"/>
  <c r="D244" i="3"/>
  <c r="F243" i="3"/>
  <c r="E243" i="3"/>
  <c r="E243" i="13" s="1"/>
  <c r="D243" i="3"/>
  <c r="F242" i="3"/>
  <c r="E242" i="3"/>
  <c r="E242" i="7" s="1"/>
  <c r="D242" i="3"/>
  <c r="F241" i="3"/>
  <c r="E241" i="3"/>
  <c r="D241" i="3"/>
  <c r="F240" i="3"/>
  <c r="E240" i="3"/>
  <c r="D240" i="3"/>
  <c r="D242" i="14" s="1"/>
  <c r="F239" i="3"/>
  <c r="E239" i="3"/>
  <c r="D239" i="3"/>
  <c r="F238" i="3"/>
  <c r="F238" i="13" s="1"/>
  <c r="E238" i="3"/>
  <c r="D238" i="3"/>
  <c r="D240" i="14" s="1"/>
  <c r="F237" i="3"/>
  <c r="E237" i="3"/>
  <c r="E239" i="14" s="1"/>
  <c r="D237" i="3"/>
  <c r="D237" i="10" s="1"/>
  <c r="F236" i="3"/>
  <c r="E236" i="3"/>
  <c r="D236" i="3"/>
  <c r="F235" i="3"/>
  <c r="E235" i="3"/>
  <c r="E237" i="14" s="1"/>
  <c r="D235" i="3"/>
  <c r="D235" i="12" s="1"/>
  <c r="F234" i="3"/>
  <c r="E234" i="3"/>
  <c r="E236" i="14" s="1"/>
  <c r="D234" i="3"/>
  <c r="F233" i="3"/>
  <c r="E233" i="3"/>
  <c r="E235" i="14" s="1"/>
  <c r="D233" i="3"/>
  <c r="F232" i="3"/>
  <c r="E232" i="3"/>
  <c r="D232" i="3"/>
  <c r="D234" i="14" s="1"/>
  <c r="F231" i="3"/>
  <c r="E231" i="3"/>
  <c r="D231" i="3"/>
  <c r="F230" i="3"/>
  <c r="E230" i="3"/>
  <c r="D230" i="3"/>
  <c r="D232" i="14" s="1"/>
  <c r="F229" i="3"/>
  <c r="F229" i="9" s="1"/>
  <c r="E229" i="3"/>
  <c r="E231" i="14" s="1"/>
  <c r="D229" i="3"/>
  <c r="F228" i="3"/>
  <c r="E228" i="3"/>
  <c r="D228" i="3"/>
  <c r="D230" i="14" s="1"/>
  <c r="F227" i="3"/>
  <c r="E227" i="3"/>
  <c r="E229" i="14" s="1"/>
  <c r="D227" i="3"/>
  <c r="D227" i="12" s="1"/>
  <c r="F226" i="3"/>
  <c r="E226" i="3"/>
  <c r="E226" i="10" s="1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4" i="14" s="1"/>
  <c r="F221" i="3"/>
  <c r="E221" i="3"/>
  <c r="E223" i="14" s="1"/>
  <c r="D221" i="3"/>
  <c r="D221" i="13" s="1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13" s="1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D213" i="8" s="1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D210" i="3"/>
  <c r="F209" i="3"/>
  <c r="E209" i="3"/>
  <c r="E211" i="14" s="1"/>
  <c r="D209" i="3"/>
  <c r="F208" i="3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J475" i="3" s="1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6" i="3"/>
  <c r="J416" i="3" s="1"/>
  <c r="H415" i="3"/>
  <c r="H411" i="3"/>
  <c r="H408" i="3"/>
  <c r="J408" i="3" s="1"/>
  <c r="H407" i="3"/>
  <c r="H403" i="3"/>
  <c r="H400" i="3"/>
  <c r="J400" i="3" s="1"/>
  <c r="H399" i="3"/>
  <c r="J399" i="3" s="1"/>
  <c r="H395" i="3"/>
  <c r="J395" i="3" s="1"/>
  <c r="H392" i="3"/>
  <c r="J392" i="3" s="1"/>
  <c r="H391" i="3"/>
  <c r="H387" i="3"/>
  <c r="H384" i="3"/>
  <c r="J384" i="3" s="1"/>
  <c r="H379" i="3"/>
  <c r="H376" i="3"/>
  <c r="J376" i="3" s="1"/>
  <c r="H375" i="3"/>
  <c r="J375" i="3" s="1"/>
  <c r="H371" i="3"/>
  <c r="H368" i="3"/>
  <c r="J368" i="3" s="1"/>
  <c r="H367" i="3"/>
  <c r="H363" i="3"/>
  <c r="H360" i="3"/>
  <c r="J360" i="3" s="1"/>
  <c r="H355" i="3"/>
  <c r="H352" i="3"/>
  <c r="J352" i="3" s="1"/>
  <c r="H351" i="3"/>
  <c r="J351" i="3" s="1"/>
  <c r="H347" i="3"/>
  <c r="H344" i="3"/>
  <c r="J344" i="3" s="1"/>
  <c r="H339" i="3"/>
  <c r="H336" i="3"/>
  <c r="J336" i="3" s="1"/>
  <c r="H331" i="3"/>
  <c r="H328" i="3"/>
  <c r="H327" i="3"/>
  <c r="H323" i="3"/>
  <c r="H320" i="3"/>
  <c r="H319" i="3"/>
  <c r="H315" i="3"/>
  <c r="H312" i="3"/>
  <c r="H307" i="3"/>
  <c r="H304" i="3"/>
  <c r="H303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H236" i="3"/>
  <c r="H232" i="3"/>
  <c r="H228" i="3"/>
  <c r="H223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31" i="8"/>
  <c r="F263" i="10"/>
  <c r="F303" i="8"/>
  <c r="F335" i="11"/>
  <c r="M383" i="3"/>
  <c r="T383" i="3" s="1"/>
  <c r="G383" i="3" s="1"/>
  <c r="F407" i="13"/>
  <c r="F455" i="10"/>
  <c r="F479" i="13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208" i="8"/>
  <c r="F240" i="10"/>
  <c r="F280" i="11"/>
  <c r="F304" i="13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487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4" i="14"/>
  <c r="C503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1" i="14"/>
  <c r="C471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C455" i="14"/>
  <c r="E454" i="14"/>
  <c r="C454" i="14"/>
  <c r="E453" i="14"/>
  <c r="C453" i="14"/>
  <c r="D449" i="14"/>
  <c r="C449" i="14"/>
  <c r="D448" i="14"/>
  <c r="E447" i="14"/>
  <c r="E446" i="14"/>
  <c r="C446" i="14"/>
  <c r="E445" i="14"/>
  <c r="C445" i="14"/>
  <c r="D441" i="14"/>
  <c r="C441" i="14"/>
  <c r="D440" i="14"/>
  <c r="C439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C423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2" i="14"/>
  <c r="D401" i="14"/>
  <c r="C401" i="14"/>
  <c r="D400" i="14"/>
  <c r="E398" i="14"/>
  <c r="D398" i="14"/>
  <c r="C398" i="14"/>
  <c r="E397" i="14"/>
  <c r="C397" i="14"/>
  <c r="E396" i="14"/>
  <c r="E395" i="14"/>
  <c r="D393" i="14"/>
  <c r="C393" i="14"/>
  <c r="D392" i="14"/>
  <c r="E391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70" i="14"/>
  <c r="D369" i="14"/>
  <c r="C369" i="14"/>
  <c r="D368" i="14"/>
  <c r="E366" i="14"/>
  <c r="D366" i="14"/>
  <c r="C366" i="14"/>
  <c r="E365" i="14"/>
  <c r="C365" i="14"/>
  <c r="D361" i="14"/>
  <c r="C361" i="14"/>
  <c r="D360" i="14"/>
  <c r="E359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8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4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9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C255" i="14"/>
  <c r="E254" i="14"/>
  <c r="D254" i="14"/>
  <c r="C254" i="14"/>
  <c r="C253" i="14"/>
  <c r="D249" i="14"/>
  <c r="C249" i="14"/>
  <c r="C247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6" i="14"/>
  <c r="D225" i="14"/>
  <c r="C225" i="14"/>
  <c r="E222" i="14"/>
  <c r="C222" i="14"/>
  <c r="C221" i="14"/>
  <c r="E219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D89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N31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1" i="13"/>
  <c r="E500" i="13"/>
  <c r="D500" i="13"/>
  <c r="C500" i="13"/>
  <c r="E499" i="13"/>
  <c r="C499" i="13"/>
  <c r="E497" i="13"/>
  <c r="D496" i="13"/>
  <c r="D495" i="13"/>
  <c r="C495" i="13"/>
  <c r="D494" i="13"/>
  <c r="E493" i="13"/>
  <c r="C493" i="13"/>
  <c r="E492" i="13"/>
  <c r="D492" i="13"/>
  <c r="C492" i="13"/>
  <c r="E491" i="13"/>
  <c r="C491" i="13"/>
  <c r="E489" i="13"/>
  <c r="D488" i="13"/>
  <c r="D487" i="13"/>
  <c r="C487" i="13"/>
  <c r="D486" i="13"/>
  <c r="E485" i="13"/>
  <c r="E484" i="13"/>
  <c r="D484" i="13"/>
  <c r="C484" i="13"/>
  <c r="E483" i="13"/>
  <c r="C483" i="13"/>
  <c r="E481" i="13"/>
  <c r="D480" i="13"/>
  <c r="D479" i="13"/>
  <c r="C479" i="13"/>
  <c r="D478" i="13"/>
  <c r="E477" i="13"/>
  <c r="C477" i="13"/>
  <c r="E476" i="13"/>
  <c r="D476" i="13"/>
  <c r="C476" i="13"/>
  <c r="E475" i="13"/>
  <c r="C475" i="13"/>
  <c r="E474" i="13"/>
  <c r="E473" i="13"/>
  <c r="D472" i="13"/>
  <c r="D471" i="13"/>
  <c r="C471" i="13"/>
  <c r="D470" i="13"/>
  <c r="C470" i="13"/>
  <c r="E469" i="13"/>
  <c r="D469" i="13"/>
  <c r="C469" i="13"/>
  <c r="E468" i="13"/>
  <c r="D468" i="13"/>
  <c r="C468" i="13"/>
  <c r="E467" i="13"/>
  <c r="C467" i="13"/>
  <c r="E465" i="13"/>
  <c r="D464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3" i="13"/>
  <c r="E452" i="13"/>
  <c r="D452" i="13"/>
  <c r="C452" i="13"/>
  <c r="E451" i="13"/>
  <c r="C451" i="13"/>
  <c r="E449" i="13"/>
  <c r="D448" i="13"/>
  <c r="D447" i="13"/>
  <c r="C447" i="13"/>
  <c r="D446" i="13"/>
  <c r="E445" i="13"/>
  <c r="C445" i="13"/>
  <c r="E444" i="13"/>
  <c r="D444" i="13"/>
  <c r="C444" i="13"/>
  <c r="E443" i="13"/>
  <c r="C443" i="13"/>
  <c r="E441" i="13"/>
  <c r="D440" i="13"/>
  <c r="D439" i="13"/>
  <c r="C439" i="13"/>
  <c r="D438" i="13"/>
  <c r="E437" i="13"/>
  <c r="E436" i="13"/>
  <c r="D436" i="13"/>
  <c r="C436" i="13"/>
  <c r="E435" i="13"/>
  <c r="C435" i="13"/>
  <c r="E433" i="13"/>
  <c r="D432" i="13"/>
  <c r="D431" i="13"/>
  <c r="C431" i="13"/>
  <c r="D430" i="13"/>
  <c r="E429" i="13"/>
  <c r="E428" i="13"/>
  <c r="D428" i="13"/>
  <c r="C428" i="13"/>
  <c r="E427" i="13"/>
  <c r="C427" i="13"/>
  <c r="E425" i="13"/>
  <c r="D424" i="13"/>
  <c r="D423" i="13"/>
  <c r="C423" i="13"/>
  <c r="D422" i="13"/>
  <c r="E421" i="13"/>
  <c r="C421" i="13"/>
  <c r="E420" i="13"/>
  <c r="D420" i="13"/>
  <c r="C420" i="13"/>
  <c r="E419" i="13"/>
  <c r="C419" i="13"/>
  <c r="E417" i="13"/>
  <c r="D416" i="13"/>
  <c r="D415" i="13"/>
  <c r="C415" i="13"/>
  <c r="D414" i="13"/>
  <c r="E413" i="13"/>
  <c r="E412" i="13"/>
  <c r="D412" i="13"/>
  <c r="C412" i="13"/>
  <c r="E411" i="13"/>
  <c r="C411" i="13"/>
  <c r="E409" i="13"/>
  <c r="D408" i="13"/>
  <c r="D407" i="13"/>
  <c r="C407" i="13"/>
  <c r="D406" i="13"/>
  <c r="E405" i="13"/>
  <c r="E404" i="13"/>
  <c r="D404" i="13"/>
  <c r="C404" i="13"/>
  <c r="E403" i="13"/>
  <c r="C403" i="13"/>
  <c r="E401" i="13"/>
  <c r="D400" i="13"/>
  <c r="D399" i="13"/>
  <c r="C399" i="13"/>
  <c r="E398" i="13"/>
  <c r="D398" i="13"/>
  <c r="E397" i="13"/>
  <c r="E396" i="13"/>
  <c r="D396" i="13"/>
  <c r="C396" i="13"/>
  <c r="E395" i="13"/>
  <c r="C395" i="13"/>
  <c r="E394" i="13"/>
  <c r="E393" i="13"/>
  <c r="D392" i="13"/>
  <c r="D391" i="13"/>
  <c r="C391" i="13"/>
  <c r="D390" i="13"/>
  <c r="E389" i="13"/>
  <c r="C389" i="13"/>
  <c r="E388" i="13"/>
  <c r="D388" i="13"/>
  <c r="C388" i="13"/>
  <c r="E387" i="13"/>
  <c r="C387" i="13"/>
  <c r="E385" i="13"/>
  <c r="D384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3" i="13"/>
  <c r="E372" i="13"/>
  <c r="D372" i="13"/>
  <c r="C372" i="13"/>
  <c r="E371" i="13"/>
  <c r="C371" i="13"/>
  <c r="E369" i="13"/>
  <c r="D368" i="13"/>
  <c r="D367" i="13"/>
  <c r="C367" i="13"/>
  <c r="D366" i="13"/>
  <c r="E365" i="13"/>
  <c r="C365" i="13"/>
  <c r="E364" i="13"/>
  <c r="D364" i="13"/>
  <c r="C364" i="13"/>
  <c r="E363" i="13"/>
  <c r="C363" i="13"/>
  <c r="E361" i="13"/>
  <c r="D360" i="13"/>
  <c r="D359" i="13"/>
  <c r="C359" i="13"/>
  <c r="D358" i="13"/>
  <c r="E357" i="13"/>
  <c r="E356" i="13"/>
  <c r="D356" i="13"/>
  <c r="C356" i="13"/>
  <c r="E355" i="13"/>
  <c r="C355" i="13"/>
  <c r="E353" i="13"/>
  <c r="D352" i="13"/>
  <c r="D351" i="13"/>
  <c r="C351" i="13"/>
  <c r="D350" i="13"/>
  <c r="E349" i="13"/>
  <c r="C349" i="13"/>
  <c r="E348" i="13"/>
  <c r="D348" i="13"/>
  <c r="C348" i="13"/>
  <c r="E347" i="13"/>
  <c r="C347" i="13"/>
  <c r="C346" i="13"/>
  <c r="E345" i="13"/>
  <c r="D344" i="13"/>
  <c r="D343" i="13"/>
  <c r="C343" i="13"/>
  <c r="D342" i="13"/>
  <c r="E341" i="13"/>
  <c r="C341" i="13"/>
  <c r="E340" i="13"/>
  <c r="D340" i="13"/>
  <c r="C340" i="13"/>
  <c r="E339" i="13"/>
  <c r="C339" i="13"/>
  <c r="E337" i="13"/>
  <c r="D336" i="13"/>
  <c r="D335" i="13"/>
  <c r="C335" i="13"/>
  <c r="D334" i="13"/>
  <c r="C334" i="13"/>
  <c r="E333" i="13"/>
  <c r="C333" i="13"/>
  <c r="E332" i="13"/>
  <c r="D332" i="13"/>
  <c r="C332" i="13"/>
  <c r="E331" i="13"/>
  <c r="C331" i="13"/>
  <c r="E329" i="13"/>
  <c r="D328" i="13"/>
  <c r="D327" i="13"/>
  <c r="C327" i="13"/>
  <c r="E325" i="13"/>
  <c r="E324" i="13"/>
  <c r="D324" i="13"/>
  <c r="C324" i="13"/>
  <c r="C323" i="13"/>
  <c r="E321" i="13"/>
  <c r="D321" i="13"/>
  <c r="D320" i="13"/>
  <c r="D319" i="13"/>
  <c r="C319" i="13"/>
  <c r="D318" i="13"/>
  <c r="E317" i="13"/>
  <c r="E316" i="13"/>
  <c r="D316" i="13"/>
  <c r="C316" i="13"/>
  <c r="C315" i="13"/>
  <c r="E313" i="13"/>
  <c r="D312" i="13"/>
  <c r="D311" i="13"/>
  <c r="C311" i="13"/>
  <c r="E309" i="13"/>
  <c r="C309" i="13"/>
  <c r="E308" i="13"/>
  <c r="D308" i="13"/>
  <c r="C308" i="13"/>
  <c r="E307" i="13"/>
  <c r="C307" i="13"/>
  <c r="E305" i="13"/>
  <c r="D304" i="13"/>
  <c r="D303" i="13"/>
  <c r="C303" i="13"/>
  <c r="D302" i="13"/>
  <c r="E301" i="13"/>
  <c r="E300" i="13"/>
  <c r="D300" i="13"/>
  <c r="C300" i="13"/>
  <c r="C299" i="13"/>
  <c r="E297" i="13"/>
  <c r="D296" i="13"/>
  <c r="D295" i="13"/>
  <c r="C295" i="13"/>
  <c r="E293" i="13"/>
  <c r="E292" i="13"/>
  <c r="D292" i="13"/>
  <c r="C292" i="13"/>
  <c r="C291" i="13"/>
  <c r="E289" i="13"/>
  <c r="D288" i="13"/>
  <c r="D287" i="13"/>
  <c r="C287" i="13"/>
  <c r="E285" i="13"/>
  <c r="E284" i="13"/>
  <c r="D284" i="13"/>
  <c r="C284" i="13"/>
  <c r="E283" i="13"/>
  <c r="C283" i="13"/>
  <c r="E282" i="13"/>
  <c r="E281" i="13"/>
  <c r="D280" i="13"/>
  <c r="D279" i="13"/>
  <c r="C279" i="13"/>
  <c r="E277" i="13"/>
  <c r="E276" i="13"/>
  <c r="D276" i="13"/>
  <c r="C276" i="13"/>
  <c r="C275" i="13"/>
  <c r="E273" i="13"/>
  <c r="D272" i="13"/>
  <c r="D271" i="13"/>
  <c r="C271" i="13"/>
  <c r="E269" i="13"/>
  <c r="E268" i="13"/>
  <c r="D268" i="13"/>
  <c r="C268" i="13"/>
  <c r="C267" i="13"/>
  <c r="E265" i="13"/>
  <c r="D264" i="13"/>
  <c r="D263" i="13"/>
  <c r="C263" i="13"/>
  <c r="D262" i="13"/>
  <c r="E261" i="13"/>
  <c r="C261" i="13"/>
  <c r="E260" i="13"/>
  <c r="D260" i="13"/>
  <c r="C260" i="13"/>
  <c r="C259" i="13"/>
  <c r="E257" i="13"/>
  <c r="D256" i="13"/>
  <c r="D255" i="13"/>
  <c r="C255" i="13"/>
  <c r="E253" i="13"/>
  <c r="C253" i="13"/>
  <c r="E252" i="13"/>
  <c r="D252" i="13"/>
  <c r="C252" i="13"/>
  <c r="C251" i="13"/>
  <c r="E249" i="13"/>
  <c r="D248" i="13"/>
  <c r="D247" i="13"/>
  <c r="C247" i="13"/>
  <c r="E245" i="13"/>
  <c r="C245" i="13"/>
  <c r="E244" i="13"/>
  <c r="D244" i="13"/>
  <c r="C244" i="13"/>
  <c r="C243" i="13"/>
  <c r="E241" i="13"/>
  <c r="D240" i="13"/>
  <c r="D239" i="13"/>
  <c r="C239" i="13"/>
  <c r="E237" i="13"/>
  <c r="E236" i="13"/>
  <c r="D236" i="13"/>
  <c r="C236" i="13"/>
  <c r="C235" i="13"/>
  <c r="E233" i="13"/>
  <c r="D232" i="13"/>
  <c r="D231" i="13"/>
  <c r="C231" i="13"/>
  <c r="D230" i="13"/>
  <c r="E229" i="13"/>
  <c r="E228" i="13"/>
  <c r="D228" i="13"/>
  <c r="C228" i="13"/>
  <c r="C227" i="13"/>
  <c r="E225" i="13"/>
  <c r="D224" i="13"/>
  <c r="D223" i="13"/>
  <c r="C223" i="13"/>
  <c r="E221" i="13"/>
  <c r="E220" i="13"/>
  <c r="D220" i="13"/>
  <c r="C220" i="13"/>
  <c r="C219" i="13"/>
  <c r="E217" i="13"/>
  <c r="D216" i="13"/>
  <c r="D215" i="13"/>
  <c r="C215" i="13"/>
  <c r="E213" i="13"/>
  <c r="C213" i="13"/>
  <c r="E212" i="13"/>
  <c r="D212" i="13"/>
  <c r="C212" i="13"/>
  <c r="C211" i="13"/>
  <c r="E209" i="13"/>
  <c r="D208" i="13"/>
  <c r="D207" i="13"/>
  <c r="C207" i="13"/>
  <c r="E205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D87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1" i="12"/>
  <c r="C501" i="12"/>
  <c r="E500" i="12"/>
  <c r="D500" i="12"/>
  <c r="C500" i="12"/>
  <c r="E499" i="12"/>
  <c r="C499" i="12"/>
  <c r="E497" i="12"/>
  <c r="D496" i="12"/>
  <c r="D495" i="12"/>
  <c r="C495" i="12"/>
  <c r="D494" i="12"/>
  <c r="E493" i="12"/>
  <c r="E492" i="12"/>
  <c r="D492" i="12"/>
  <c r="C492" i="12"/>
  <c r="E491" i="12"/>
  <c r="C491" i="12"/>
  <c r="E489" i="12"/>
  <c r="D488" i="12"/>
  <c r="D487" i="12"/>
  <c r="C487" i="12"/>
  <c r="D486" i="12"/>
  <c r="E485" i="12"/>
  <c r="E484" i="12"/>
  <c r="D484" i="12"/>
  <c r="C484" i="12"/>
  <c r="E483" i="12"/>
  <c r="C483" i="12"/>
  <c r="E481" i="12"/>
  <c r="D480" i="12"/>
  <c r="D479" i="12"/>
  <c r="C479" i="12"/>
  <c r="D478" i="12"/>
  <c r="E477" i="12"/>
  <c r="E476" i="12"/>
  <c r="D476" i="12"/>
  <c r="C476" i="12"/>
  <c r="E475" i="12"/>
  <c r="C475" i="12"/>
  <c r="E473" i="12"/>
  <c r="D472" i="12"/>
  <c r="D471" i="12"/>
  <c r="C471" i="12"/>
  <c r="D470" i="12"/>
  <c r="E469" i="12"/>
  <c r="C469" i="12"/>
  <c r="E468" i="12"/>
  <c r="D468" i="12"/>
  <c r="C468" i="12"/>
  <c r="E467" i="12"/>
  <c r="C467" i="12"/>
  <c r="E465" i="12"/>
  <c r="D464" i="12"/>
  <c r="D463" i="12"/>
  <c r="C463" i="12"/>
  <c r="D462" i="12"/>
  <c r="E461" i="12"/>
  <c r="E460" i="12"/>
  <c r="D460" i="12"/>
  <c r="C460" i="12"/>
  <c r="E459" i="12"/>
  <c r="C459" i="12"/>
  <c r="E457" i="12"/>
  <c r="D456" i="12"/>
  <c r="D455" i="12"/>
  <c r="C455" i="12"/>
  <c r="D454" i="12"/>
  <c r="C454" i="12"/>
  <c r="E453" i="12"/>
  <c r="E452" i="12"/>
  <c r="D452" i="12"/>
  <c r="C452" i="12"/>
  <c r="E451" i="12"/>
  <c r="C451" i="12"/>
  <c r="E449" i="12"/>
  <c r="D448" i="12"/>
  <c r="D447" i="12"/>
  <c r="C447" i="12"/>
  <c r="D446" i="12"/>
  <c r="E445" i="12"/>
  <c r="C445" i="12"/>
  <c r="E444" i="12"/>
  <c r="D444" i="12"/>
  <c r="C444" i="12"/>
  <c r="E443" i="12"/>
  <c r="C443" i="12"/>
  <c r="E441" i="12"/>
  <c r="D440" i="12"/>
  <c r="D439" i="12"/>
  <c r="C439" i="12"/>
  <c r="D438" i="12"/>
  <c r="E437" i="12"/>
  <c r="E436" i="12"/>
  <c r="D436" i="12"/>
  <c r="C436" i="12"/>
  <c r="E435" i="12"/>
  <c r="C435" i="12"/>
  <c r="E433" i="12"/>
  <c r="D433" i="12"/>
  <c r="D432" i="12"/>
  <c r="D431" i="12"/>
  <c r="C431" i="12"/>
  <c r="D430" i="12"/>
  <c r="E429" i="12"/>
  <c r="C429" i="12"/>
  <c r="E428" i="12"/>
  <c r="D428" i="12"/>
  <c r="C428" i="12"/>
  <c r="E427" i="12"/>
  <c r="C427" i="12"/>
  <c r="E425" i="12"/>
  <c r="D424" i="12"/>
  <c r="D423" i="12"/>
  <c r="C423" i="12"/>
  <c r="E422" i="12"/>
  <c r="D422" i="12"/>
  <c r="E421" i="12"/>
  <c r="C421" i="12"/>
  <c r="E420" i="12"/>
  <c r="D420" i="12"/>
  <c r="C420" i="12"/>
  <c r="E419" i="12"/>
  <c r="C419" i="12"/>
  <c r="E417" i="12"/>
  <c r="D416" i="12"/>
  <c r="D415" i="12"/>
  <c r="C415" i="12"/>
  <c r="D414" i="12"/>
  <c r="E413" i="12"/>
  <c r="C413" i="12"/>
  <c r="E412" i="12"/>
  <c r="D412" i="12"/>
  <c r="C412" i="12"/>
  <c r="E411" i="12"/>
  <c r="C411" i="12"/>
  <c r="E409" i="12"/>
  <c r="D408" i="12"/>
  <c r="D407" i="12"/>
  <c r="C407" i="12"/>
  <c r="D406" i="12"/>
  <c r="E405" i="12"/>
  <c r="E404" i="12"/>
  <c r="D404" i="12"/>
  <c r="C404" i="12"/>
  <c r="E403" i="12"/>
  <c r="C403" i="12"/>
  <c r="E401" i="12"/>
  <c r="D400" i="12"/>
  <c r="D399" i="12"/>
  <c r="C399" i="12"/>
  <c r="D398" i="12"/>
  <c r="C398" i="12"/>
  <c r="E397" i="12"/>
  <c r="C397" i="12"/>
  <c r="E396" i="12"/>
  <c r="D396" i="12"/>
  <c r="C396" i="12"/>
  <c r="E395" i="12"/>
  <c r="C395" i="12"/>
  <c r="E393" i="12"/>
  <c r="D392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1" i="12"/>
  <c r="E380" i="12"/>
  <c r="D380" i="12"/>
  <c r="C380" i="12"/>
  <c r="E379" i="12"/>
  <c r="C379" i="12"/>
  <c r="E377" i="12"/>
  <c r="D376" i="12"/>
  <c r="D375" i="12"/>
  <c r="C375" i="12"/>
  <c r="D374" i="12"/>
  <c r="E373" i="12"/>
  <c r="C373" i="12"/>
  <c r="E372" i="12"/>
  <c r="D372" i="12"/>
  <c r="C372" i="12"/>
  <c r="E371" i="12"/>
  <c r="C371" i="12"/>
  <c r="E369" i="12"/>
  <c r="D368" i="12"/>
  <c r="D367" i="12"/>
  <c r="C367" i="12"/>
  <c r="D366" i="12"/>
  <c r="E365" i="12"/>
  <c r="E364" i="12"/>
  <c r="D364" i="12"/>
  <c r="C364" i="12"/>
  <c r="E363" i="12"/>
  <c r="C363" i="12"/>
  <c r="E361" i="12"/>
  <c r="D360" i="12"/>
  <c r="D359" i="12"/>
  <c r="C359" i="12"/>
  <c r="D358" i="12"/>
  <c r="C358" i="12"/>
  <c r="E357" i="12"/>
  <c r="E356" i="12"/>
  <c r="D356" i="12"/>
  <c r="C356" i="12"/>
  <c r="E355" i="12"/>
  <c r="C355" i="12"/>
  <c r="E353" i="12"/>
  <c r="D352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1" i="12"/>
  <c r="C341" i="12"/>
  <c r="E340" i="12"/>
  <c r="D340" i="12"/>
  <c r="C340" i="12"/>
  <c r="E339" i="12"/>
  <c r="C339" i="12"/>
  <c r="E337" i="12"/>
  <c r="D336" i="12"/>
  <c r="D335" i="12"/>
  <c r="C335" i="12"/>
  <c r="D334" i="12"/>
  <c r="E333" i="12"/>
  <c r="E332" i="12"/>
  <c r="D332" i="12"/>
  <c r="C332" i="12"/>
  <c r="E331" i="12"/>
  <c r="C331" i="12"/>
  <c r="E329" i="12"/>
  <c r="D328" i="12"/>
  <c r="D327" i="12"/>
  <c r="C327" i="12"/>
  <c r="D326" i="12"/>
  <c r="E325" i="12"/>
  <c r="E324" i="12"/>
  <c r="D324" i="12"/>
  <c r="C324" i="12"/>
  <c r="E323" i="12"/>
  <c r="C323" i="12"/>
  <c r="E321" i="12"/>
  <c r="D320" i="12"/>
  <c r="D319" i="12"/>
  <c r="C319" i="12"/>
  <c r="D318" i="12"/>
  <c r="E317" i="12"/>
  <c r="D317" i="12"/>
  <c r="E316" i="12"/>
  <c r="D316" i="12"/>
  <c r="C316" i="12"/>
  <c r="E315" i="12"/>
  <c r="C315" i="12"/>
  <c r="E313" i="12"/>
  <c r="D312" i="12"/>
  <c r="D311" i="12"/>
  <c r="C311" i="12"/>
  <c r="D310" i="12"/>
  <c r="E309" i="12"/>
  <c r="C309" i="12"/>
  <c r="E308" i="12"/>
  <c r="D308" i="12"/>
  <c r="C308" i="12"/>
  <c r="E307" i="12"/>
  <c r="C307" i="12"/>
  <c r="E305" i="12"/>
  <c r="D304" i="12"/>
  <c r="D303" i="12"/>
  <c r="C303" i="12"/>
  <c r="D302" i="12"/>
  <c r="E301" i="12"/>
  <c r="C301" i="12"/>
  <c r="E300" i="12"/>
  <c r="D300" i="12"/>
  <c r="C300" i="12"/>
  <c r="E299" i="12"/>
  <c r="C299" i="12"/>
  <c r="E297" i="12"/>
  <c r="D296" i="12"/>
  <c r="D295" i="12"/>
  <c r="C295" i="12"/>
  <c r="D294" i="12"/>
  <c r="E293" i="12"/>
  <c r="E292" i="12"/>
  <c r="D292" i="12"/>
  <c r="C292" i="12"/>
  <c r="E291" i="12"/>
  <c r="C291" i="12"/>
  <c r="E289" i="12"/>
  <c r="D288" i="12"/>
  <c r="D287" i="12"/>
  <c r="C287" i="12"/>
  <c r="D286" i="12"/>
  <c r="E285" i="12"/>
  <c r="C285" i="12"/>
  <c r="E284" i="12"/>
  <c r="D284" i="12"/>
  <c r="C284" i="12"/>
  <c r="E283" i="12"/>
  <c r="C283" i="12"/>
  <c r="E281" i="12"/>
  <c r="D280" i="12"/>
  <c r="D279" i="12"/>
  <c r="C279" i="12"/>
  <c r="D278" i="12"/>
  <c r="E277" i="12"/>
  <c r="C277" i="12"/>
  <c r="E276" i="12"/>
  <c r="D276" i="12"/>
  <c r="C276" i="12"/>
  <c r="E275" i="12"/>
  <c r="C275" i="12"/>
  <c r="E273" i="12"/>
  <c r="D272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1" i="12"/>
  <c r="E260" i="12"/>
  <c r="D260" i="12"/>
  <c r="C260" i="12"/>
  <c r="E259" i="12"/>
  <c r="C259" i="12"/>
  <c r="E257" i="12"/>
  <c r="D256" i="12"/>
  <c r="D255" i="12"/>
  <c r="C255" i="12"/>
  <c r="D254" i="12"/>
  <c r="E253" i="12"/>
  <c r="E252" i="12"/>
  <c r="D252" i="12"/>
  <c r="C252" i="12"/>
  <c r="E251" i="12"/>
  <c r="C251" i="12"/>
  <c r="E249" i="12"/>
  <c r="D248" i="12"/>
  <c r="D247" i="12"/>
  <c r="C247" i="12"/>
  <c r="D246" i="12"/>
  <c r="E245" i="12"/>
  <c r="E244" i="12"/>
  <c r="D244" i="12"/>
  <c r="C244" i="12"/>
  <c r="E243" i="12"/>
  <c r="C243" i="12"/>
  <c r="E241" i="12"/>
  <c r="D240" i="12"/>
  <c r="D239" i="12"/>
  <c r="C239" i="12"/>
  <c r="D238" i="12"/>
  <c r="E237" i="12"/>
  <c r="E236" i="12"/>
  <c r="D236" i="12"/>
  <c r="C236" i="12"/>
  <c r="E235" i="12"/>
  <c r="C235" i="12"/>
  <c r="E233" i="12"/>
  <c r="D232" i="12"/>
  <c r="D231" i="12"/>
  <c r="C231" i="12"/>
  <c r="E230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1" i="12"/>
  <c r="C221" i="12"/>
  <c r="E220" i="12"/>
  <c r="D220" i="12"/>
  <c r="C220" i="12"/>
  <c r="E219" i="12"/>
  <c r="C219" i="12"/>
  <c r="E217" i="12"/>
  <c r="D216" i="12"/>
  <c r="D215" i="12"/>
  <c r="C215" i="12"/>
  <c r="D214" i="12"/>
  <c r="E213" i="12"/>
  <c r="C213" i="12"/>
  <c r="E212" i="12"/>
  <c r="D212" i="12"/>
  <c r="C212" i="12"/>
  <c r="E211" i="12"/>
  <c r="C211" i="12"/>
  <c r="E209" i="12"/>
  <c r="D208" i="12"/>
  <c r="D207" i="12"/>
  <c r="C207" i="12"/>
  <c r="D206" i="12"/>
  <c r="E205" i="12"/>
  <c r="C205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D87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C501" i="11"/>
  <c r="E500" i="11"/>
  <c r="D500" i="11"/>
  <c r="C500" i="11"/>
  <c r="E499" i="11"/>
  <c r="C499" i="11"/>
  <c r="E497" i="11"/>
  <c r="D496" i="11"/>
  <c r="D495" i="11"/>
  <c r="C495" i="11"/>
  <c r="D494" i="11"/>
  <c r="E493" i="11"/>
  <c r="C493" i="11"/>
  <c r="E492" i="11"/>
  <c r="D492" i="11"/>
  <c r="C492" i="11"/>
  <c r="E491" i="11"/>
  <c r="C491" i="11"/>
  <c r="E489" i="11"/>
  <c r="D488" i="11"/>
  <c r="D487" i="11"/>
  <c r="C487" i="11"/>
  <c r="D486" i="11"/>
  <c r="E485" i="11"/>
  <c r="D485" i="11"/>
  <c r="E484" i="11"/>
  <c r="D484" i="11"/>
  <c r="C484" i="11"/>
  <c r="E483" i="11"/>
  <c r="C483" i="11"/>
  <c r="E481" i="11"/>
  <c r="D480" i="11"/>
  <c r="D479" i="11"/>
  <c r="C479" i="11"/>
  <c r="D478" i="11"/>
  <c r="E477" i="11"/>
  <c r="C477" i="11"/>
  <c r="E476" i="11"/>
  <c r="D476" i="11"/>
  <c r="C476" i="11"/>
  <c r="E475" i="11"/>
  <c r="C475" i="11"/>
  <c r="E473" i="11"/>
  <c r="D472" i="11"/>
  <c r="D471" i="11"/>
  <c r="C471" i="11"/>
  <c r="D470" i="11"/>
  <c r="E469" i="11"/>
  <c r="E468" i="11"/>
  <c r="D468" i="11"/>
  <c r="C468" i="11"/>
  <c r="E467" i="11"/>
  <c r="C467" i="11"/>
  <c r="E465" i="11"/>
  <c r="D464" i="11"/>
  <c r="D463" i="11"/>
  <c r="C463" i="11"/>
  <c r="E462" i="11"/>
  <c r="D462" i="11"/>
  <c r="C462" i="11"/>
  <c r="E461" i="11"/>
  <c r="E460" i="11"/>
  <c r="D460" i="11"/>
  <c r="C460" i="11"/>
  <c r="E459" i="11"/>
  <c r="C459" i="11"/>
  <c r="E457" i="11"/>
  <c r="D456" i="11"/>
  <c r="D455" i="11"/>
  <c r="C455" i="11"/>
  <c r="D454" i="11"/>
  <c r="E453" i="11"/>
  <c r="C453" i="11"/>
  <c r="E452" i="11"/>
  <c r="D452" i="11"/>
  <c r="C452" i="11"/>
  <c r="E451" i="11"/>
  <c r="C451" i="11"/>
  <c r="E449" i="11"/>
  <c r="D448" i="11"/>
  <c r="D447" i="11"/>
  <c r="C447" i="11"/>
  <c r="D446" i="11"/>
  <c r="E445" i="11"/>
  <c r="E444" i="11"/>
  <c r="D444" i="11"/>
  <c r="C444" i="11"/>
  <c r="E443" i="11"/>
  <c r="C443" i="11"/>
  <c r="E441" i="11"/>
  <c r="D441" i="11"/>
  <c r="D440" i="11"/>
  <c r="D439" i="11"/>
  <c r="C439" i="11"/>
  <c r="D438" i="11"/>
  <c r="E437" i="11"/>
  <c r="C437" i="11"/>
  <c r="E436" i="11"/>
  <c r="D436" i="11"/>
  <c r="C436" i="11"/>
  <c r="E435" i="11"/>
  <c r="C435" i="11"/>
  <c r="E433" i="11"/>
  <c r="D432" i="11"/>
  <c r="D431" i="11"/>
  <c r="C431" i="11"/>
  <c r="D430" i="11"/>
  <c r="E429" i="11"/>
  <c r="C429" i="11"/>
  <c r="E428" i="11"/>
  <c r="D428" i="11"/>
  <c r="C428" i="11"/>
  <c r="E427" i="11"/>
  <c r="C427" i="11"/>
  <c r="E425" i="11"/>
  <c r="D424" i="11"/>
  <c r="D423" i="11"/>
  <c r="C423" i="11"/>
  <c r="D422" i="11"/>
  <c r="E421" i="11"/>
  <c r="C421" i="11"/>
  <c r="E420" i="11"/>
  <c r="D420" i="11"/>
  <c r="C420" i="11"/>
  <c r="E419" i="11"/>
  <c r="C419" i="11"/>
  <c r="E417" i="11"/>
  <c r="D416" i="11"/>
  <c r="D415" i="11"/>
  <c r="C415" i="11"/>
  <c r="D414" i="11"/>
  <c r="E413" i="11"/>
  <c r="E412" i="11"/>
  <c r="D412" i="11"/>
  <c r="C412" i="11"/>
  <c r="E411" i="11"/>
  <c r="C411" i="11"/>
  <c r="E409" i="11"/>
  <c r="D408" i="11"/>
  <c r="D407" i="11"/>
  <c r="C407" i="11"/>
  <c r="D406" i="11"/>
  <c r="E405" i="11"/>
  <c r="C405" i="11"/>
  <c r="E404" i="11"/>
  <c r="D404" i="11"/>
  <c r="C404" i="11"/>
  <c r="E403" i="11"/>
  <c r="C403" i="11"/>
  <c r="E401" i="11"/>
  <c r="D400" i="11"/>
  <c r="D399" i="11"/>
  <c r="C399" i="11"/>
  <c r="D398" i="11"/>
  <c r="E397" i="11"/>
  <c r="D397" i="11"/>
  <c r="E396" i="11"/>
  <c r="D396" i="11"/>
  <c r="C396" i="11"/>
  <c r="E395" i="11"/>
  <c r="C395" i="11"/>
  <c r="E393" i="11"/>
  <c r="D392" i="11"/>
  <c r="D391" i="11"/>
  <c r="C391" i="11"/>
  <c r="E390" i="11"/>
  <c r="D390" i="11"/>
  <c r="E389" i="11"/>
  <c r="E388" i="11"/>
  <c r="D388" i="11"/>
  <c r="C388" i="11"/>
  <c r="E387" i="11"/>
  <c r="C387" i="11"/>
  <c r="E385" i="11"/>
  <c r="D384" i="11"/>
  <c r="D383" i="11"/>
  <c r="C383" i="11"/>
  <c r="D382" i="11"/>
  <c r="E381" i="11"/>
  <c r="C381" i="11"/>
  <c r="E380" i="11"/>
  <c r="D380" i="11"/>
  <c r="C380" i="11"/>
  <c r="E379" i="11"/>
  <c r="C379" i="11"/>
  <c r="E377" i="11"/>
  <c r="D376" i="11"/>
  <c r="D375" i="11"/>
  <c r="C375" i="11"/>
  <c r="D374" i="11"/>
  <c r="E373" i="11"/>
  <c r="E372" i="11"/>
  <c r="D372" i="11"/>
  <c r="C372" i="11"/>
  <c r="E371" i="11"/>
  <c r="C371" i="11"/>
  <c r="E369" i="11"/>
  <c r="D369" i="11"/>
  <c r="D368" i="11"/>
  <c r="D367" i="11"/>
  <c r="C367" i="11"/>
  <c r="D366" i="11"/>
  <c r="E365" i="11"/>
  <c r="E364" i="11"/>
  <c r="D364" i="11"/>
  <c r="C364" i="11"/>
  <c r="E363" i="11"/>
  <c r="C363" i="11"/>
  <c r="E361" i="11"/>
  <c r="D360" i="11"/>
  <c r="D359" i="11"/>
  <c r="C359" i="11"/>
  <c r="D358" i="11"/>
  <c r="E357" i="11"/>
  <c r="E356" i="11"/>
  <c r="D356" i="11"/>
  <c r="C356" i="11"/>
  <c r="E355" i="11"/>
  <c r="C355" i="11"/>
  <c r="E353" i="11"/>
  <c r="D352" i="11"/>
  <c r="D351" i="11"/>
  <c r="C351" i="11"/>
  <c r="D350" i="11"/>
  <c r="E349" i="11"/>
  <c r="C349" i="11"/>
  <c r="E348" i="11"/>
  <c r="D348" i="11"/>
  <c r="C348" i="11"/>
  <c r="E347" i="11"/>
  <c r="C347" i="11"/>
  <c r="E345" i="11"/>
  <c r="D344" i="11"/>
  <c r="D343" i="11"/>
  <c r="C343" i="11"/>
  <c r="D342" i="11"/>
  <c r="E341" i="11"/>
  <c r="E340" i="11"/>
  <c r="D340" i="11"/>
  <c r="C340" i="11"/>
  <c r="E339" i="11"/>
  <c r="C339" i="11"/>
  <c r="E337" i="11"/>
  <c r="D336" i="11"/>
  <c r="D335" i="11"/>
  <c r="C335" i="11"/>
  <c r="D334" i="11"/>
  <c r="E333" i="11"/>
  <c r="E332" i="11"/>
  <c r="D332" i="11"/>
  <c r="C332" i="11"/>
  <c r="E331" i="11"/>
  <c r="C331" i="11"/>
  <c r="E329" i="11"/>
  <c r="D328" i="11"/>
  <c r="D327" i="11"/>
  <c r="C327" i="11"/>
  <c r="D326" i="11"/>
  <c r="C326" i="11"/>
  <c r="E325" i="11"/>
  <c r="C325" i="11"/>
  <c r="E324" i="11"/>
  <c r="D324" i="11"/>
  <c r="C324" i="11"/>
  <c r="E323" i="11"/>
  <c r="C323" i="11"/>
  <c r="E321" i="11"/>
  <c r="D320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9" i="11"/>
  <c r="E308" i="11"/>
  <c r="D308" i="11"/>
  <c r="C308" i="11"/>
  <c r="E307" i="11"/>
  <c r="C307" i="11"/>
  <c r="E305" i="11"/>
  <c r="D304" i="11"/>
  <c r="D303" i="11"/>
  <c r="C303" i="11"/>
  <c r="D302" i="11"/>
  <c r="E301" i="11"/>
  <c r="E300" i="11"/>
  <c r="D300" i="11"/>
  <c r="C300" i="11"/>
  <c r="E299" i="11"/>
  <c r="C299" i="11"/>
  <c r="E297" i="11"/>
  <c r="D296" i="11"/>
  <c r="D295" i="11"/>
  <c r="C295" i="11"/>
  <c r="D294" i="11"/>
  <c r="E293" i="11"/>
  <c r="C293" i="11"/>
  <c r="E292" i="11"/>
  <c r="D292" i="11"/>
  <c r="C292" i="11"/>
  <c r="E291" i="11"/>
  <c r="C291" i="11"/>
  <c r="E289" i="11"/>
  <c r="D288" i="11"/>
  <c r="D287" i="11"/>
  <c r="C287" i="11"/>
  <c r="D286" i="11"/>
  <c r="E285" i="11"/>
  <c r="E284" i="11"/>
  <c r="D284" i="11"/>
  <c r="C284" i="11"/>
  <c r="E283" i="11"/>
  <c r="C283" i="11"/>
  <c r="E281" i="11"/>
  <c r="D280" i="11"/>
  <c r="D279" i="11"/>
  <c r="C279" i="11"/>
  <c r="D278" i="11"/>
  <c r="E277" i="11"/>
  <c r="C277" i="11"/>
  <c r="E276" i="11"/>
  <c r="D276" i="11"/>
  <c r="C276" i="11"/>
  <c r="E275" i="11"/>
  <c r="C275" i="11"/>
  <c r="E273" i="11"/>
  <c r="D272" i="11"/>
  <c r="D271" i="11"/>
  <c r="C271" i="11"/>
  <c r="D270" i="11"/>
  <c r="E269" i="11"/>
  <c r="E268" i="11"/>
  <c r="D268" i="11"/>
  <c r="C268" i="11"/>
  <c r="E267" i="11"/>
  <c r="C267" i="11"/>
  <c r="E265" i="11"/>
  <c r="D264" i="11"/>
  <c r="D263" i="11"/>
  <c r="C263" i="11"/>
  <c r="D262" i="11"/>
  <c r="E261" i="11"/>
  <c r="C261" i="11"/>
  <c r="E260" i="11"/>
  <c r="D260" i="11"/>
  <c r="C260" i="11"/>
  <c r="E259" i="11"/>
  <c r="C259" i="11"/>
  <c r="E257" i="11"/>
  <c r="D256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5" i="11"/>
  <c r="C245" i="11"/>
  <c r="E244" i="11"/>
  <c r="D244" i="11"/>
  <c r="C244" i="11"/>
  <c r="E243" i="11"/>
  <c r="C243" i="11"/>
  <c r="E241" i="11"/>
  <c r="D240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9" i="11"/>
  <c r="E228" i="11"/>
  <c r="D228" i="11"/>
  <c r="C228" i="11"/>
  <c r="E227" i="11"/>
  <c r="C227" i="11"/>
  <c r="E225" i="11"/>
  <c r="D224" i="11"/>
  <c r="D223" i="11"/>
  <c r="C223" i="11"/>
  <c r="D222" i="11"/>
  <c r="E221" i="11"/>
  <c r="C221" i="11"/>
  <c r="E220" i="11"/>
  <c r="D220" i="11"/>
  <c r="C220" i="11"/>
  <c r="E219" i="11"/>
  <c r="C219" i="11"/>
  <c r="E217" i="11"/>
  <c r="D216" i="11"/>
  <c r="D215" i="11"/>
  <c r="C215" i="11"/>
  <c r="D214" i="11"/>
  <c r="E213" i="11"/>
  <c r="E212" i="11"/>
  <c r="D212" i="11"/>
  <c r="C212" i="11"/>
  <c r="E211" i="11"/>
  <c r="C211" i="11"/>
  <c r="E209" i="11"/>
  <c r="D208" i="11"/>
  <c r="D207" i="11"/>
  <c r="C207" i="11"/>
  <c r="D206" i="11"/>
  <c r="E205" i="11"/>
  <c r="C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D87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3" i="10"/>
  <c r="E492" i="10"/>
  <c r="D492" i="10"/>
  <c r="C492" i="10"/>
  <c r="E491" i="10"/>
  <c r="C491" i="10"/>
  <c r="E489" i="10"/>
  <c r="D488" i="10"/>
  <c r="D487" i="10"/>
  <c r="C487" i="10"/>
  <c r="D486" i="10"/>
  <c r="C486" i="10"/>
  <c r="E485" i="10"/>
  <c r="C485" i="10"/>
  <c r="E484" i="10"/>
  <c r="D484" i="10"/>
  <c r="C484" i="10"/>
  <c r="E483" i="10"/>
  <c r="C483" i="10"/>
  <c r="E481" i="10"/>
  <c r="D481" i="10"/>
  <c r="D480" i="10"/>
  <c r="D479" i="10"/>
  <c r="C479" i="10"/>
  <c r="D478" i="10"/>
  <c r="C478" i="10"/>
  <c r="E477" i="10"/>
  <c r="C477" i="10"/>
  <c r="E476" i="10"/>
  <c r="D476" i="10"/>
  <c r="C476" i="10"/>
  <c r="E475" i="10"/>
  <c r="C475" i="10"/>
  <c r="E473" i="10"/>
  <c r="D472" i="10"/>
  <c r="D471" i="10"/>
  <c r="C471" i="10"/>
  <c r="E470" i="10"/>
  <c r="D470" i="10"/>
  <c r="C470" i="10"/>
  <c r="E469" i="10"/>
  <c r="C469" i="10"/>
  <c r="E468" i="10"/>
  <c r="D468" i="10"/>
  <c r="C468" i="10"/>
  <c r="E467" i="10"/>
  <c r="C467" i="10"/>
  <c r="E465" i="10"/>
  <c r="D464" i="10"/>
  <c r="D463" i="10"/>
  <c r="C463" i="10"/>
  <c r="D462" i="10"/>
  <c r="E461" i="10"/>
  <c r="C461" i="10"/>
  <c r="E460" i="10"/>
  <c r="D460" i="10"/>
  <c r="C460" i="10"/>
  <c r="E459" i="10"/>
  <c r="C459" i="10"/>
  <c r="E457" i="10"/>
  <c r="D456" i="10"/>
  <c r="D455" i="10"/>
  <c r="C455" i="10"/>
  <c r="D454" i="10"/>
  <c r="E453" i="10"/>
  <c r="E452" i="10"/>
  <c r="D452" i="10"/>
  <c r="C452" i="10"/>
  <c r="E451" i="10"/>
  <c r="C451" i="10"/>
  <c r="E449" i="10"/>
  <c r="D448" i="10"/>
  <c r="D447" i="10"/>
  <c r="C447" i="10"/>
  <c r="D446" i="10"/>
  <c r="E445" i="10"/>
  <c r="E444" i="10"/>
  <c r="D444" i="10"/>
  <c r="C444" i="10"/>
  <c r="E443" i="10"/>
  <c r="C443" i="10"/>
  <c r="E441" i="10"/>
  <c r="D440" i="10"/>
  <c r="D439" i="10"/>
  <c r="C439" i="10"/>
  <c r="D438" i="10"/>
  <c r="E437" i="10"/>
  <c r="E436" i="10"/>
  <c r="D436" i="10"/>
  <c r="C436" i="10"/>
  <c r="E435" i="10"/>
  <c r="C435" i="10"/>
  <c r="E433" i="10"/>
  <c r="D432" i="10"/>
  <c r="D431" i="10"/>
  <c r="C431" i="10"/>
  <c r="D430" i="10"/>
  <c r="C430" i="10"/>
  <c r="E429" i="10"/>
  <c r="E428" i="10"/>
  <c r="D428" i="10"/>
  <c r="C428" i="10"/>
  <c r="E427" i="10"/>
  <c r="C427" i="10"/>
  <c r="E425" i="10"/>
  <c r="D424" i="10"/>
  <c r="D423" i="10"/>
  <c r="C423" i="10"/>
  <c r="D422" i="10"/>
  <c r="E421" i="10"/>
  <c r="C421" i="10"/>
  <c r="E420" i="10"/>
  <c r="D420" i="10"/>
  <c r="C420" i="10"/>
  <c r="E419" i="10"/>
  <c r="C419" i="10"/>
  <c r="E417" i="10"/>
  <c r="D417" i="10"/>
  <c r="D416" i="10"/>
  <c r="D415" i="10"/>
  <c r="C415" i="10"/>
  <c r="D414" i="10"/>
  <c r="E413" i="10"/>
  <c r="C413" i="10"/>
  <c r="E412" i="10"/>
  <c r="D412" i="10"/>
  <c r="C412" i="10"/>
  <c r="E411" i="10"/>
  <c r="C411" i="10"/>
  <c r="E409" i="10"/>
  <c r="D408" i="10"/>
  <c r="D407" i="10"/>
  <c r="C407" i="10"/>
  <c r="D406" i="10"/>
  <c r="E405" i="10"/>
  <c r="C405" i="10"/>
  <c r="E404" i="10"/>
  <c r="D404" i="10"/>
  <c r="C404" i="10"/>
  <c r="E403" i="10"/>
  <c r="C403" i="10"/>
  <c r="E402" i="10"/>
  <c r="E401" i="10"/>
  <c r="D400" i="10"/>
  <c r="D399" i="10"/>
  <c r="C399" i="10"/>
  <c r="D398" i="10"/>
  <c r="E397" i="10"/>
  <c r="C397" i="10"/>
  <c r="E396" i="10"/>
  <c r="D396" i="10"/>
  <c r="C396" i="10"/>
  <c r="E395" i="10"/>
  <c r="C395" i="10"/>
  <c r="E393" i="10"/>
  <c r="D393" i="10"/>
  <c r="D392" i="10"/>
  <c r="D391" i="10"/>
  <c r="C391" i="10"/>
  <c r="D390" i="10"/>
  <c r="E389" i="10"/>
  <c r="E388" i="10"/>
  <c r="D388" i="10"/>
  <c r="C388" i="10"/>
  <c r="E387" i="10"/>
  <c r="C387" i="10"/>
  <c r="E385" i="10"/>
  <c r="D384" i="10"/>
  <c r="D383" i="10"/>
  <c r="C383" i="10"/>
  <c r="D382" i="10"/>
  <c r="E381" i="10"/>
  <c r="E380" i="10"/>
  <c r="D380" i="10"/>
  <c r="C380" i="10"/>
  <c r="E379" i="10"/>
  <c r="C379" i="10"/>
  <c r="E377" i="10"/>
  <c r="D377" i="10"/>
  <c r="D376" i="10"/>
  <c r="D375" i="10"/>
  <c r="C375" i="10"/>
  <c r="D374" i="10"/>
  <c r="E373" i="10"/>
  <c r="E372" i="10"/>
  <c r="D372" i="10"/>
  <c r="C372" i="10"/>
  <c r="E371" i="10"/>
  <c r="C371" i="10"/>
  <c r="E369" i="10"/>
  <c r="D368" i="10"/>
  <c r="D367" i="10"/>
  <c r="C367" i="10"/>
  <c r="D366" i="10"/>
  <c r="E365" i="10"/>
  <c r="E364" i="10"/>
  <c r="D364" i="10"/>
  <c r="C364" i="10"/>
  <c r="E363" i="10"/>
  <c r="C363" i="10"/>
  <c r="E361" i="10"/>
  <c r="D360" i="10"/>
  <c r="D359" i="10"/>
  <c r="C359" i="10"/>
  <c r="D358" i="10"/>
  <c r="E357" i="10"/>
  <c r="C357" i="10"/>
  <c r="E356" i="10"/>
  <c r="D356" i="10"/>
  <c r="C356" i="10"/>
  <c r="E355" i="10"/>
  <c r="C355" i="10"/>
  <c r="E353" i="10"/>
  <c r="D353" i="10"/>
  <c r="D352" i="10"/>
  <c r="D351" i="10"/>
  <c r="C351" i="10"/>
  <c r="D350" i="10"/>
  <c r="E349" i="10"/>
  <c r="C349" i="10"/>
  <c r="E348" i="10"/>
  <c r="D348" i="10"/>
  <c r="C348" i="10"/>
  <c r="E347" i="10"/>
  <c r="C347" i="10"/>
  <c r="E345" i="10"/>
  <c r="D344" i="10"/>
  <c r="D343" i="10"/>
  <c r="C343" i="10"/>
  <c r="D342" i="10"/>
  <c r="E341" i="10"/>
  <c r="C341" i="10"/>
  <c r="E340" i="10"/>
  <c r="D340" i="10"/>
  <c r="C340" i="10"/>
  <c r="E339" i="10"/>
  <c r="C339" i="10"/>
  <c r="E337" i="10"/>
  <c r="D336" i="10"/>
  <c r="D335" i="10"/>
  <c r="C335" i="10"/>
  <c r="D334" i="10"/>
  <c r="E333" i="10"/>
  <c r="C333" i="10"/>
  <c r="E332" i="10"/>
  <c r="D332" i="10"/>
  <c r="C332" i="10"/>
  <c r="E331" i="10"/>
  <c r="C331" i="10"/>
  <c r="E329" i="10"/>
  <c r="D328" i="10"/>
  <c r="D327" i="10"/>
  <c r="C327" i="10"/>
  <c r="D326" i="10"/>
  <c r="E325" i="10"/>
  <c r="C325" i="10"/>
  <c r="E324" i="10"/>
  <c r="D324" i="10"/>
  <c r="C324" i="10"/>
  <c r="E323" i="10"/>
  <c r="C323" i="10"/>
  <c r="E321" i="10"/>
  <c r="D321" i="10"/>
  <c r="D320" i="10"/>
  <c r="D319" i="10"/>
  <c r="C319" i="10"/>
  <c r="D318" i="10"/>
  <c r="E317" i="10"/>
  <c r="C317" i="10"/>
  <c r="E316" i="10"/>
  <c r="D316" i="10"/>
  <c r="C316" i="10"/>
  <c r="E315" i="10"/>
  <c r="C315" i="10"/>
  <c r="E313" i="10"/>
  <c r="D312" i="10"/>
  <c r="D311" i="10"/>
  <c r="C311" i="10"/>
  <c r="D310" i="10"/>
  <c r="E309" i="10"/>
  <c r="C309" i="10"/>
  <c r="E308" i="10"/>
  <c r="D308" i="10"/>
  <c r="C308" i="10"/>
  <c r="E307" i="10"/>
  <c r="C307" i="10"/>
  <c r="E306" i="10"/>
  <c r="E305" i="10"/>
  <c r="D304" i="10"/>
  <c r="D303" i="10"/>
  <c r="C303" i="10"/>
  <c r="D302" i="10"/>
  <c r="E301" i="10"/>
  <c r="C301" i="10"/>
  <c r="E300" i="10"/>
  <c r="D300" i="10"/>
  <c r="C300" i="10"/>
  <c r="E299" i="10"/>
  <c r="C299" i="10"/>
  <c r="E297" i="10"/>
  <c r="D296" i="10"/>
  <c r="D295" i="10"/>
  <c r="C295" i="10"/>
  <c r="D294" i="10"/>
  <c r="E293" i="10"/>
  <c r="D293" i="10"/>
  <c r="C293" i="10"/>
  <c r="E292" i="10"/>
  <c r="D292" i="10"/>
  <c r="C292" i="10"/>
  <c r="E291" i="10"/>
  <c r="C291" i="10"/>
  <c r="E289" i="10"/>
  <c r="D289" i="10"/>
  <c r="D288" i="10"/>
  <c r="D287" i="10"/>
  <c r="C287" i="10"/>
  <c r="D286" i="10"/>
  <c r="E285" i="10"/>
  <c r="C285" i="10"/>
  <c r="E284" i="10"/>
  <c r="D284" i="10"/>
  <c r="C284" i="10"/>
  <c r="E283" i="10"/>
  <c r="C283" i="10"/>
  <c r="E281" i="10"/>
  <c r="D280" i="10"/>
  <c r="D279" i="10"/>
  <c r="C279" i="10"/>
  <c r="D278" i="10"/>
  <c r="E277" i="10"/>
  <c r="C277" i="10"/>
  <c r="E276" i="10"/>
  <c r="D276" i="10"/>
  <c r="C276" i="10"/>
  <c r="E275" i="10"/>
  <c r="C275" i="10"/>
  <c r="E273" i="10"/>
  <c r="D273" i="10"/>
  <c r="D272" i="10"/>
  <c r="D271" i="10"/>
  <c r="C271" i="10"/>
  <c r="D270" i="10"/>
  <c r="E269" i="10"/>
  <c r="C269" i="10"/>
  <c r="E268" i="10"/>
  <c r="D268" i="10"/>
  <c r="C268" i="10"/>
  <c r="E267" i="10"/>
  <c r="C267" i="10"/>
  <c r="E266" i="10"/>
  <c r="E265" i="10"/>
  <c r="D264" i="10"/>
  <c r="D263" i="10"/>
  <c r="C263" i="10"/>
  <c r="D262" i="10"/>
  <c r="E261" i="10"/>
  <c r="C261" i="10"/>
  <c r="E260" i="10"/>
  <c r="D260" i="10"/>
  <c r="C260" i="10"/>
  <c r="E259" i="10"/>
  <c r="C259" i="10"/>
  <c r="E257" i="10"/>
  <c r="D256" i="10"/>
  <c r="D255" i="10"/>
  <c r="C255" i="10"/>
  <c r="D254" i="10"/>
  <c r="E253" i="10"/>
  <c r="D253" i="10"/>
  <c r="C253" i="10"/>
  <c r="E252" i="10"/>
  <c r="D252" i="10"/>
  <c r="C252" i="10"/>
  <c r="E251" i="10"/>
  <c r="C251" i="10"/>
  <c r="E249" i="10"/>
  <c r="D248" i="10"/>
  <c r="D247" i="10"/>
  <c r="C247" i="10"/>
  <c r="D246" i="10"/>
  <c r="E245" i="10"/>
  <c r="C245" i="10"/>
  <c r="E244" i="10"/>
  <c r="D244" i="10"/>
  <c r="C244" i="10"/>
  <c r="E243" i="10"/>
  <c r="C243" i="10"/>
  <c r="E241" i="10"/>
  <c r="D240" i="10"/>
  <c r="D239" i="10"/>
  <c r="C239" i="10"/>
  <c r="D238" i="10"/>
  <c r="E237" i="10"/>
  <c r="C237" i="10"/>
  <c r="E236" i="10"/>
  <c r="D236" i="10"/>
  <c r="C236" i="10"/>
  <c r="E235" i="10"/>
  <c r="C235" i="10"/>
  <c r="E234" i="10"/>
  <c r="E233" i="10"/>
  <c r="D232" i="10"/>
  <c r="D231" i="10"/>
  <c r="C231" i="10"/>
  <c r="E230" i="10"/>
  <c r="D230" i="10"/>
  <c r="E229" i="10"/>
  <c r="D229" i="10"/>
  <c r="C229" i="10"/>
  <c r="E228" i="10"/>
  <c r="D228" i="10"/>
  <c r="C228" i="10"/>
  <c r="E227" i="10"/>
  <c r="C227" i="10"/>
  <c r="E225" i="10"/>
  <c r="D224" i="10"/>
  <c r="D223" i="10"/>
  <c r="C223" i="10"/>
  <c r="E222" i="10"/>
  <c r="D222" i="10"/>
  <c r="E221" i="10"/>
  <c r="C221" i="10"/>
  <c r="E220" i="10"/>
  <c r="D220" i="10"/>
  <c r="C220" i="10"/>
  <c r="E219" i="10"/>
  <c r="C219" i="10"/>
  <c r="E217" i="10"/>
  <c r="D216" i="10"/>
  <c r="D215" i="10"/>
  <c r="C215" i="10"/>
  <c r="D214" i="10"/>
  <c r="E213" i="10"/>
  <c r="D213" i="10"/>
  <c r="C213" i="10"/>
  <c r="E212" i="10"/>
  <c r="D212" i="10"/>
  <c r="C212" i="10"/>
  <c r="E211" i="10"/>
  <c r="C211" i="10"/>
  <c r="E209" i="10"/>
  <c r="D208" i="10"/>
  <c r="D207" i="10"/>
  <c r="C207" i="10"/>
  <c r="D206" i="10"/>
  <c r="E205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D87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1" i="9"/>
  <c r="C501" i="9"/>
  <c r="E500" i="9"/>
  <c r="D500" i="9"/>
  <c r="C500" i="9"/>
  <c r="E499" i="9"/>
  <c r="C499" i="9"/>
  <c r="E497" i="9"/>
  <c r="D496" i="9"/>
  <c r="D495" i="9"/>
  <c r="C495" i="9"/>
  <c r="D494" i="9"/>
  <c r="E493" i="9"/>
  <c r="D493" i="9"/>
  <c r="C493" i="9"/>
  <c r="E492" i="9"/>
  <c r="D492" i="9"/>
  <c r="C492" i="9"/>
  <c r="E491" i="9"/>
  <c r="C491" i="9"/>
  <c r="E489" i="9"/>
  <c r="D488" i="9"/>
  <c r="D487" i="9"/>
  <c r="C487" i="9"/>
  <c r="D486" i="9"/>
  <c r="E485" i="9"/>
  <c r="C485" i="9"/>
  <c r="E484" i="9"/>
  <c r="D484" i="9"/>
  <c r="C484" i="9"/>
  <c r="E483" i="9"/>
  <c r="C483" i="9"/>
  <c r="E481" i="9"/>
  <c r="D480" i="9"/>
  <c r="D479" i="9"/>
  <c r="C479" i="9"/>
  <c r="D478" i="9"/>
  <c r="E477" i="9"/>
  <c r="C477" i="9"/>
  <c r="E476" i="9"/>
  <c r="D476" i="9"/>
  <c r="C476" i="9"/>
  <c r="E475" i="9"/>
  <c r="C475" i="9"/>
  <c r="E474" i="9"/>
  <c r="E473" i="9"/>
  <c r="D473" i="9"/>
  <c r="D472" i="9"/>
  <c r="D471" i="9"/>
  <c r="C471" i="9"/>
  <c r="D470" i="9"/>
  <c r="E469" i="9"/>
  <c r="D469" i="9"/>
  <c r="C469" i="9"/>
  <c r="E468" i="9"/>
  <c r="D468" i="9"/>
  <c r="C468" i="9"/>
  <c r="E467" i="9"/>
  <c r="C467" i="9"/>
  <c r="E465" i="9"/>
  <c r="D464" i="9"/>
  <c r="D463" i="9"/>
  <c r="C463" i="9"/>
  <c r="E462" i="9"/>
  <c r="D462" i="9"/>
  <c r="E461" i="9"/>
  <c r="C461" i="9"/>
  <c r="E460" i="9"/>
  <c r="D460" i="9"/>
  <c r="C460" i="9"/>
  <c r="E459" i="9"/>
  <c r="C459" i="9"/>
  <c r="E457" i="9"/>
  <c r="D457" i="9"/>
  <c r="D456" i="9"/>
  <c r="D455" i="9"/>
  <c r="C455" i="9"/>
  <c r="D454" i="9"/>
  <c r="E453" i="9"/>
  <c r="C453" i="9"/>
  <c r="E452" i="9"/>
  <c r="D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D444" i="9"/>
  <c r="C444" i="9"/>
  <c r="E443" i="9"/>
  <c r="C443" i="9"/>
  <c r="E441" i="9"/>
  <c r="D440" i="9"/>
  <c r="D439" i="9"/>
  <c r="C439" i="9"/>
  <c r="D438" i="9"/>
  <c r="C438" i="9"/>
  <c r="E437" i="9"/>
  <c r="C437" i="9"/>
  <c r="E436" i="9"/>
  <c r="D436" i="9"/>
  <c r="C436" i="9"/>
  <c r="E435" i="9"/>
  <c r="C435" i="9"/>
  <c r="E433" i="9"/>
  <c r="D432" i="9"/>
  <c r="D431" i="9"/>
  <c r="C431" i="9"/>
  <c r="D430" i="9"/>
  <c r="E429" i="9"/>
  <c r="C429" i="9"/>
  <c r="E428" i="9"/>
  <c r="D428" i="9"/>
  <c r="C428" i="9"/>
  <c r="E427" i="9"/>
  <c r="C427" i="9"/>
  <c r="E425" i="9"/>
  <c r="D424" i="9"/>
  <c r="D423" i="9"/>
  <c r="C423" i="9"/>
  <c r="D422" i="9"/>
  <c r="E421" i="9"/>
  <c r="D421" i="9"/>
  <c r="C421" i="9"/>
  <c r="E420" i="9"/>
  <c r="D420" i="9"/>
  <c r="C420" i="9"/>
  <c r="E419" i="9"/>
  <c r="C419" i="9"/>
  <c r="E417" i="9"/>
  <c r="D416" i="9"/>
  <c r="D415" i="9"/>
  <c r="C415" i="9"/>
  <c r="D414" i="9"/>
  <c r="E413" i="9"/>
  <c r="C413" i="9"/>
  <c r="E412" i="9"/>
  <c r="D412" i="9"/>
  <c r="C412" i="9"/>
  <c r="E411" i="9"/>
  <c r="C411" i="9"/>
  <c r="E410" i="9"/>
  <c r="E409" i="9"/>
  <c r="D409" i="9"/>
  <c r="D408" i="9"/>
  <c r="D407" i="9"/>
  <c r="C407" i="9"/>
  <c r="D406" i="9"/>
  <c r="E405" i="9"/>
  <c r="D405" i="9"/>
  <c r="C405" i="9"/>
  <c r="E404" i="9"/>
  <c r="D404" i="9"/>
  <c r="C404" i="9"/>
  <c r="E403" i="9"/>
  <c r="C403" i="9"/>
  <c r="E401" i="9"/>
  <c r="D400" i="9"/>
  <c r="D399" i="9"/>
  <c r="C399" i="9"/>
  <c r="E398" i="9"/>
  <c r="D398" i="9"/>
  <c r="E397" i="9"/>
  <c r="C397" i="9"/>
  <c r="E396" i="9"/>
  <c r="D396" i="9"/>
  <c r="C396" i="9"/>
  <c r="E395" i="9"/>
  <c r="C395" i="9"/>
  <c r="E393" i="9"/>
  <c r="D393" i="9"/>
  <c r="D392" i="9"/>
  <c r="D391" i="9"/>
  <c r="C391" i="9"/>
  <c r="D390" i="9"/>
  <c r="E389" i="9"/>
  <c r="C389" i="9"/>
  <c r="E388" i="9"/>
  <c r="D388" i="9"/>
  <c r="C388" i="9"/>
  <c r="E387" i="9"/>
  <c r="C387" i="9"/>
  <c r="E385" i="9"/>
  <c r="D384" i="9"/>
  <c r="D383" i="9"/>
  <c r="C383" i="9"/>
  <c r="E382" i="9"/>
  <c r="D382" i="9"/>
  <c r="E381" i="9"/>
  <c r="C381" i="9"/>
  <c r="E380" i="9"/>
  <c r="D380" i="9"/>
  <c r="C380" i="9"/>
  <c r="E379" i="9"/>
  <c r="C379" i="9"/>
  <c r="E377" i="9"/>
  <c r="D376" i="9"/>
  <c r="D375" i="9"/>
  <c r="C375" i="9"/>
  <c r="D374" i="9"/>
  <c r="E373" i="9"/>
  <c r="D373" i="9"/>
  <c r="C373" i="9"/>
  <c r="E372" i="9"/>
  <c r="D372" i="9"/>
  <c r="C372" i="9"/>
  <c r="E371" i="9"/>
  <c r="C371" i="9"/>
  <c r="C370" i="9"/>
  <c r="E369" i="9"/>
  <c r="D369" i="9"/>
  <c r="D368" i="9"/>
  <c r="D367" i="9"/>
  <c r="C367" i="9"/>
  <c r="D366" i="9"/>
  <c r="E365" i="9"/>
  <c r="D365" i="9"/>
  <c r="C365" i="9"/>
  <c r="E364" i="9"/>
  <c r="D364" i="9"/>
  <c r="C364" i="9"/>
  <c r="E363" i="9"/>
  <c r="C363" i="9"/>
  <c r="E361" i="9"/>
  <c r="D360" i="9"/>
  <c r="D359" i="9"/>
  <c r="C359" i="9"/>
  <c r="D358" i="9"/>
  <c r="E357" i="9"/>
  <c r="C357" i="9"/>
  <c r="E356" i="9"/>
  <c r="D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D348" i="9"/>
  <c r="C348" i="9"/>
  <c r="E347" i="9"/>
  <c r="C347" i="9"/>
  <c r="E345" i="9"/>
  <c r="D344" i="9"/>
  <c r="D343" i="9"/>
  <c r="C343" i="9"/>
  <c r="E342" i="9"/>
  <c r="D342" i="9"/>
  <c r="E341" i="9"/>
  <c r="C341" i="9"/>
  <c r="E340" i="9"/>
  <c r="D340" i="9"/>
  <c r="C340" i="9"/>
  <c r="E339" i="9"/>
  <c r="C339" i="9"/>
  <c r="E337" i="9"/>
  <c r="D336" i="9"/>
  <c r="D335" i="9"/>
  <c r="C335" i="9"/>
  <c r="D334" i="9"/>
  <c r="E333" i="9"/>
  <c r="C333" i="9"/>
  <c r="E332" i="9"/>
  <c r="D332" i="9"/>
  <c r="C332" i="9"/>
  <c r="E331" i="9"/>
  <c r="C331" i="9"/>
  <c r="E329" i="9"/>
  <c r="D328" i="9"/>
  <c r="D327" i="9"/>
  <c r="C327" i="9"/>
  <c r="D326" i="9"/>
  <c r="E325" i="9"/>
  <c r="D325" i="9"/>
  <c r="C325" i="9"/>
  <c r="E324" i="9"/>
  <c r="D324" i="9"/>
  <c r="C324" i="9"/>
  <c r="E323" i="9"/>
  <c r="C323" i="9"/>
  <c r="E321" i="9"/>
  <c r="D320" i="9"/>
  <c r="D319" i="9"/>
  <c r="C319" i="9"/>
  <c r="D318" i="9"/>
  <c r="E317" i="9"/>
  <c r="C317" i="9"/>
  <c r="E316" i="9"/>
  <c r="D316" i="9"/>
  <c r="C316" i="9"/>
  <c r="E315" i="9"/>
  <c r="C315" i="9"/>
  <c r="E314" i="9"/>
  <c r="E313" i="9"/>
  <c r="D312" i="9"/>
  <c r="D311" i="9"/>
  <c r="C311" i="9"/>
  <c r="D310" i="9"/>
  <c r="E309" i="9"/>
  <c r="C309" i="9"/>
  <c r="E308" i="9"/>
  <c r="D308" i="9"/>
  <c r="C308" i="9"/>
  <c r="E307" i="9"/>
  <c r="C307" i="9"/>
  <c r="E305" i="9"/>
  <c r="D305" i="9"/>
  <c r="D304" i="9"/>
  <c r="D303" i="9"/>
  <c r="C303" i="9"/>
  <c r="D302" i="9"/>
  <c r="E301" i="9"/>
  <c r="C301" i="9"/>
  <c r="E300" i="9"/>
  <c r="D300" i="9"/>
  <c r="C300" i="9"/>
  <c r="E299" i="9"/>
  <c r="C299" i="9"/>
  <c r="E297" i="9"/>
  <c r="D296" i="9"/>
  <c r="D295" i="9"/>
  <c r="C295" i="9"/>
  <c r="E294" i="9"/>
  <c r="D294" i="9"/>
  <c r="E293" i="9"/>
  <c r="C293" i="9"/>
  <c r="E292" i="9"/>
  <c r="D292" i="9"/>
  <c r="C292" i="9"/>
  <c r="E291" i="9"/>
  <c r="C291" i="9"/>
  <c r="E289" i="9"/>
  <c r="D288" i="9"/>
  <c r="D287" i="9"/>
  <c r="C287" i="9"/>
  <c r="E286" i="9"/>
  <c r="D286" i="9"/>
  <c r="E285" i="9"/>
  <c r="C285" i="9"/>
  <c r="E284" i="9"/>
  <c r="D284" i="9"/>
  <c r="C284" i="9"/>
  <c r="E283" i="9"/>
  <c r="C283" i="9"/>
  <c r="E282" i="9"/>
  <c r="D282" i="9"/>
  <c r="E281" i="9"/>
  <c r="D281" i="9"/>
  <c r="D280" i="9"/>
  <c r="E279" i="9"/>
  <c r="D279" i="9"/>
  <c r="C279" i="9"/>
  <c r="D278" i="9"/>
  <c r="E277" i="9"/>
  <c r="C277" i="9"/>
  <c r="E276" i="9"/>
  <c r="D276" i="9"/>
  <c r="C276" i="9"/>
  <c r="E275" i="9"/>
  <c r="C275" i="9"/>
  <c r="D274" i="9"/>
  <c r="E273" i="9"/>
  <c r="D272" i="9"/>
  <c r="E271" i="9"/>
  <c r="D271" i="9"/>
  <c r="C271" i="9"/>
  <c r="E270" i="9"/>
  <c r="D270" i="9"/>
  <c r="E269" i="9"/>
  <c r="C269" i="9"/>
  <c r="E268" i="9"/>
  <c r="D268" i="9"/>
  <c r="C268" i="9"/>
  <c r="E267" i="9"/>
  <c r="C267" i="9"/>
  <c r="D266" i="9"/>
  <c r="E265" i="9"/>
  <c r="D264" i="9"/>
  <c r="E263" i="9"/>
  <c r="D263" i="9"/>
  <c r="C263" i="9"/>
  <c r="D262" i="9"/>
  <c r="E261" i="9"/>
  <c r="C261" i="9"/>
  <c r="E260" i="9"/>
  <c r="D260" i="9"/>
  <c r="C260" i="9"/>
  <c r="E259" i="9"/>
  <c r="C259" i="9"/>
  <c r="D258" i="9"/>
  <c r="E257" i="9"/>
  <c r="D256" i="9"/>
  <c r="E255" i="9"/>
  <c r="D255" i="9"/>
  <c r="C255" i="9"/>
  <c r="D254" i="9"/>
  <c r="E253" i="9"/>
  <c r="C253" i="9"/>
  <c r="E252" i="9"/>
  <c r="D252" i="9"/>
  <c r="C252" i="9"/>
  <c r="E251" i="9"/>
  <c r="C251" i="9"/>
  <c r="D250" i="9"/>
  <c r="E249" i="9"/>
  <c r="D248" i="9"/>
  <c r="E247" i="9"/>
  <c r="D247" i="9"/>
  <c r="C247" i="9"/>
  <c r="D246" i="9"/>
  <c r="E245" i="9"/>
  <c r="C245" i="9"/>
  <c r="E244" i="9"/>
  <c r="D244" i="9"/>
  <c r="C244" i="9"/>
  <c r="E243" i="9"/>
  <c r="C243" i="9"/>
  <c r="D242" i="9"/>
  <c r="E241" i="9"/>
  <c r="D240" i="9"/>
  <c r="E239" i="9"/>
  <c r="D239" i="9"/>
  <c r="C239" i="9"/>
  <c r="D238" i="9"/>
  <c r="E237" i="9"/>
  <c r="C237" i="9"/>
  <c r="E236" i="9"/>
  <c r="D236" i="9"/>
  <c r="C236" i="9"/>
  <c r="E235" i="9"/>
  <c r="C235" i="9"/>
  <c r="D234" i="9"/>
  <c r="E233" i="9"/>
  <c r="D232" i="9"/>
  <c r="E231" i="9"/>
  <c r="D231" i="9"/>
  <c r="C231" i="9"/>
  <c r="D230" i="9"/>
  <c r="E229" i="9"/>
  <c r="C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1" i="9"/>
  <c r="C221" i="9"/>
  <c r="E220" i="9"/>
  <c r="D220" i="9"/>
  <c r="C220" i="9"/>
  <c r="E219" i="9"/>
  <c r="C219" i="9"/>
  <c r="D218" i="9"/>
  <c r="E217" i="9"/>
  <c r="D216" i="9"/>
  <c r="E215" i="9"/>
  <c r="D215" i="9"/>
  <c r="C215" i="9"/>
  <c r="D214" i="9"/>
  <c r="E213" i="9"/>
  <c r="C213" i="9"/>
  <c r="E212" i="9"/>
  <c r="D212" i="9"/>
  <c r="C212" i="9"/>
  <c r="E211" i="9"/>
  <c r="C211" i="9"/>
  <c r="D210" i="9"/>
  <c r="E209" i="9"/>
  <c r="D208" i="9"/>
  <c r="D207" i="9"/>
  <c r="C207" i="9"/>
  <c r="D206" i="9"/>
  <c r="C206" i="9"/>
  <c r="E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D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87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E501" i="8"/>
  <c r="C501" i="8"/>
  <c r="E500" i="8"/>
  <c r="D500" i="8"/>
  <c r="C500" i="8"/>
  <c r="E499" i="8"/>
  <c r="C499" i="8"/>
  <c r="D498" i="8"/>
  <c r="E497" i="8"/>
  <c r="D497" i="8"/>
  <c r="D496" i="8"/>
  <c r="E495" i="8"/>
  <c r="D495" i="8"/>
  <c r="C495" i="8"/>
  <c r="E494" i="8"/>
  <c r="D494" i="8"/>
  <c r="E493" i="8"/>
  <c r="C493" i="8"/>
  <c r="E492" i="8"/>
  <c r="D492" i="8"/>
  <c r="C492" i="8"/>
  <c r="E491" i="8"/>
  <c r="C491" i="8"/>
  <c r="E490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E482" i="8"/>
  <c r="D482" i="8"/>
  <c r="E481" i="8"/>
  <c r="D480" i="8"/>
  <c r="E479" i="8"/>
  <c r="D479" i="8"/>
  <c r="C479" i="8"/>
  <c r="E478" i="8"/>
  <c r="D478" i="8"/>
  <c r="E477" i="8"/>
  <c r="C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C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C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C453" i="8"/>
  <c r="E452" i="8"/>
  <c r="D452" i="8"/>
  <c r="C452" i="8"/>
  <c r="E451" i="8"/>
  <c r="C451" i="8"/>
  <c r="D450" i="8"/>
  <c r="E449" i="8"/>
  <c r="D449" i="8"/>
  <c r="D448" i="8"/>
  <c r="E447" i="8"/>
  <c r="D447" i="8"/>
  <c r="C447" i="8"/>
  <c r="D446" i="8"/>
  <c r="E445" i="8"/>
  <c r="C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C437" i="8"/>
  <c r="E436" i="8"/>
  <c r="D436" i="8"/>
  <c r="C436" i="8"/>
  <c r="E435" i="8"/>
  <c r="C435" i="8"/>
  <c r="D434" i="8"/>
  <c r="E433" i="8"/>
  <c r="D433" i="8"/>
  <c r="D432" i="8"/>
  <c r="E431" i="8"/>
  <c r="D431" i="8"/>
  <c r="C431" i="8"/>
  <c r="E430" i="8"/>
  <c r="D430" i="8"/>
  <c r="E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C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C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C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C389" i="8"/>
  <c r="E388" i="8"/>
  <c r="D388" i="8"/>
  <c r="C388" i="8"/>
  <c r="E387" i="8"/>
  <c r="C387" i="8"/>
  <c r="D386" i="8"/>
  <c r="E385" i="8"/>
  <c r="D385" i="8"/>
  <c r="D384" i="8"/>
  <c r="E383" i="8"/>
  <c r="D383" i="8"/>
  <c r="C383" i="8"/>
  <c r="D382" i="8"/>
  <c r="E381" i="8"/>
  <c r="D381" i="8"/>
  <c r="C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C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C365" i="8"/>
  <c r="E364" i="8"/>
  <c r="D364" i="8"/>
  <c r="C364" i="8"/>
  <c r="E363" i="8"/>
  <c r="C363" i="8"/>
  <c r="D362" i="8"/>
  <c r="E361" i="8"/>
  <c r="D361" i="8"/>
  <c r="D360" i="8"/>
  <c r="E359" i="8"/>
  <c r="D359" i="8"/>
  <c r="C359" i="8"/>
  <c r="D358" i="8"/>
  <c r="E357" i="8"/>
  <c r="C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C349" i="8"/>
  <c r="E348" i="8"/>
  <c r="D348" i="8"/>
  <c r="C348" i="8"/>
  <c r="E347" i="8"/>
  <c r="C347" i="8"/>
  <c r="D346" i="8"/>
  <c r="E345" i="8"/>
  <c r="D345" i="8"/>
  <c r="D344" i="8"/>
  <c r="E343" i="8"/>
  <c r="D343" i="8"/>
  <c r="C343" i="8"/>
  <c r="E342" i="8"/>
  <c r="D342" i="8"/>
  <c r="E341" i="8"/>
  <c r="D341" i="8"/>
  <c r="C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C325" i="8"/>
  <c r="E324" i="8"/>
  <c r="D324" i="8"/>
  <c r="C324" i="8"/>
  <c r="E323" i="8"/>
  <c r="C323" i="8"/>
  <c r="D322" i="8"/>
  <c r="E321" i="8"/>
  <c r="D320" i="8"/>
  <c r="E319" i="8"/>
  <c r="D319" i="8"/>
  <c r="C319" i="8"/>
  <c r="D318" i="8"/>
  <c r="E317" i="8"/>
  <c r="C317" i="8"/>
  <c r="E316" i="8"/>
  <c r="D316" i="8"/>
  <c r="C316" i="8"/>
  <c r="E315" i="8"/>
  <c r="C315" i="8"/>
  <c r="D314" i="8"/>
  <c r="E313" i="8"/>
  <c r="D312" i="8"/>
  <c r="E311" i="8"/>
  <c r="D311" i="8"/>
  <c r="C311" i="8"/>
  <c r="D310" i="8"/>
  <c r="E309" i="8"/>
  <c r="C309" i="8"/>
  <c r="E308" i="8"/>
  <c r="D308" i="8"/>
  <c r="C308" i="8"/>
  <c r="E307" i="8"/>
  <c r="C307" i="8"/>
  <c r="D306" i="8"/>
  <c r="E305" i="8"/>
  <c r="D304" i="8"/>
  <c r="E303" i="8"/>
  <c r="D303" i="8"/>
  <c r="C303" i="8"/>
  <c r="D302" i="8"/>
  <c r="E301" i="8"/>
  <c r="C301" i="8"/>
  <c r="E300" i="8"/>
  <c r="D300" i="8"/>
  <c r="C300" i="8"/>
  <c r="E299" i="8"/>
  <c r="C299" i="8"/>
  <c r="D298" i="8"/>
  <c r="E297" i="8"/>
  <c r="D296" i="8"/>
  <c r="E295" i="8"/>
  <c r="D295" i="8"/>
  <c r="C295" i="8"/>
  <c r="D294" i="8"/>
  <c r="E293" i="8"/>
  <c r="C293" i="8"/>
  <c r="E292" i="8"/>
  <c r="D292" i="8"/>
  <c r="C292" i="8"/>
  <c r="E291" i="8"/>
  <c r="C291" i="8"/>
  <c r="D290" i="8"/>
  <c r="E289" i="8"/>
  <c r="D289" i="8"/>
  <c r="D288" i="8"/>
  <c r="E287" i="8"/>
  <c r="D287" i="8"/>
  <c r="C287" i="8"/>
  <c r="E286" i="8"/>
  <c r="D286" i="8"/>
  <c r="E285" i="8"/>
  <c r="C285" i="8"/>
  <c r="E284" i="8"/>
  <c r="D284" i="8"/>
  <c r="C284" i="8"/>
  <c r="E283" i="8"/>
  <c r="C283" i="8"/>
  <c r="E282" i="8"/>
  <c r="D282" i="8"/>
  <c r="E281" i="8"/>
  <c r="D280" i="8"/>
  <c r="E279" i="8"/>
  <c r="D279" i="8"/>
  <c r="C279" i="8"/>
  <c r="D278" i="8"/>
  <c r="E277" i="8"/>
  <c r="C277" i="8"/>
  <c r="E276" i="8"/>
  <c r="D276" i="8"/>
  <c r="C276" i="8"/>
  <c r="E275" i="8"/>
  <c r="C275" i="8"/>
  <c r="E274" i="8"/>
  <c r="D274" i="8"/>
  <c r="E273" i="8"/>
  <c r="D273" i="8"/>
  <c r="D272" i="8"/>
  <c r="E271" i="8"/>
  <c r="D271" i="8"/>
  <c r="C271" i="8"/>
  <c r="E270" i="8"/>
  <c r="D270" i="8"/>
  <c r="E269" i="8"/>
  <c r="C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1" i="8"/>
  <c r="C261" i="8"/>
  <c r="E260" i="8"/>
  <c r="D260" i="8"/>
  <c r="C260" i="8"/>
  <c r="E259" i="8"/>
  <c r="C259" i="8"/>
  <c r="D258" i="8"/>
  <c r="E257" i="8"/>
  <c r="D257" i="8"/>
  <c r="D256" i="8"/>
  <c r="E255" i="8"/>
  <c r="D255" i="8"/>
  <c r="C255" i="8"/>
  <c r="E254" i="8"/>
  <c r="D254" i="8"/>
  <c r="E253" i="8"/>
  <c r="D253" i="8"/>
  <c r="C253" i="8"/>
  <c r="E252" i="8"/>
  <c r="D252" i="8"/>
  <c r="C252" i="8"/>
  <c r="E251" i="8"/>
  <c r="C251" i="8"/>
  <c r="D250" i="8"/>
  <c r="E249" i="8"/>
  <c r="D248" i="8"/>
  <c r="E247" i="8"/>
  <c r="D247" i="8"/>
  <c r="C247" i="8"/>
  <c r="D246" i="8"/>
  <c r="E245" i="8"/>
  <c r="D245" i="8"/>
  <c r="C245" i="8"/>
  <c r="E244" i="8"/>
  <c r="D244" i="8"/>
  <c r="C244" i="8"/>
  <c r="E243" i="8"/>
  <c r="C243" i="8"/>
  <c r="D242" i="8"/>
  <c r="E241" i="8"/>
  <c r="D241" i="8"/>
  <c r="D240" i="8"/>
  <c r="E239" i="8"/>
  <c r="D239" i="8"/>
  <c r="C239" i="8"/>
  <c r="E238" i="8"/>
  <c r="D238" i="8"/>
  <c r="E237" i="8"/>
  <c r="C237" i="8"/>
  <c r="E236" i="8"/>
  <c r="D236" i="8"/>
  <c r="C236" i="8"/>
  <c r="E235" i="8"/>
  <c r="C235" i="8"/>
  <c r="D234" i="8"/>
  <c r="E233" i="8"/>
  <c r="D232" i="8"/>
  <c r="E231" i="8"/>
  <c r="D231" i="8"/>
  <c r="C231" i="8"/>
  <c r="D230" i="8"/>
  <c r="E229" i="8"/>
  <c r="C229" i="8"/>
  <c r="E228" i="8"/>
  <c r="D228" i="8"/>
  <c r="C228" i="8"/>
  <c r="E227" i="8"/>
  <c r="C227" i="8"/>
  <c r="D226" i="8"/>
  <c r="E225" i="8"/>
  <c r="D224" i="8"/>
  <c r="E223" i="8"/>
  <c r="D223" i="8"/>
  <c r="C223" i="8"/>
  <c r="D222" i="8"/>
  <c r="E221" i="8"/>
  <c r="C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3" i="8"/>
  <c r="C213" i="8"/>
  <c r="E212" i="8"/>
  <c r="D212" i="8"/>
  <c r="C212" i="8"/>
  <c r="E211" i="8"/>
  <c r="C211" i="8"/>
  <c r="D210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D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39" i="7"/>
  <c r="V39" i="7" s="1"/>
  <c r="L39" i="7" s="1"/>
  <c r="O44" i="7"/>
  <c r="V44" i="7" s="1"/>
  <c r="L44" i="7" s="1"/>
  <c r="O52" i="7"/>
  <c r="V52" i="7" s="1"/>
  <c r="L52" i="7" s="1"/>
  <c r="O55" i="7"/>
  <c r="V55" i="7" s="1"/>
  <c r="L55" i="7" s="1"/>
  <c r="O60" i="7"/>
  <c r="V60" i="7" s="1"/>
  <c r="L60" i="7" s="1"/>
  <c r="O63" i="7"/>
  <c r="V63" i="7" s="1"/>
  <c r="L63" i="7" s="1"/>
  <c r="O68" i="7"/>
  <c r="V68" i="7" s="1"/>
  <c r="L68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298" i="7"/>
  <c r="V298" i="7" s="1"/>
  <c r="L298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K40" i="7"/>
  <c r="J46" i="7"/>
  <c r="J54" i="7"/>
  <c r="J57" i="7"/>
  <c r="K60" i="7"/>
  <c r="J62" i="7"/>
  <c r="J70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J250" i="7"/>
  <c r="J253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J284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E498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E490" i="7"/>
  <c r="D490" i="7"/>
  <c r="C490" i="7"/>
  <c r="E489" i="7"/>
  <c r="D488" i="7"/>
  <c r="E487" i="7"/>
  <c r="D487" i="7"/>
  <c r="C487" i="7"/>
  <c r="D486" i="7"/>
  <c r="E485" i="7"/>
  <c r="C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C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D466" i="7"/>
  <c r="E465" i="7"/>
  <c r="D465" i="7"/>
  <c r="D464" i="7"/>
  <c r="E463" i="7"/>
  <c r="D463" i="7"/>
  <c r="C463" i="7"/>
  <c r="D462" i="7"/>
  <c r="E461" i="7"/>
  <c r="C461" i="7"/>
  <c r="E460" i="7"/>
  <c r="D460" i="7"/>
  <c r="C460" i="7"/>
  <c r="E459" i="7"/>
  <c r="C459" i="7"/>
  <c r="E458" i="7"/>
  <c r="D458" i="7"/>
  <c r="E457" i="7"/>
  <c r="D456" i="7"/>
  <c r="E455" i="7"/>
  <c r="D455" i="7"/>
  <c r="C455" i="7"/>
  <c r="D454" i="7"/>
  <c r="E453" i="7"/>
  <c r="C453" i="7"/>
  <c r="E452" i="7"/>
  <c r="D452" i="7"/>
  <c r="C452" i="7"/>
  <c r="E451" i="7"/>
  <c r="C451" i="7"/>
  <c r="E450" i="7"/>
  <c r="D450" i="7"/>
  <c r="E449" i="7"/>
  <c r="D449" i="7"/>
  <c r="D448" i="7"/>
  <c r="E447" i="7"/>
  <c r="D447" i="7"/>
  <c r="C447" i="7"/>
  <c r="E446" i="7"/>
  <c r="D446" i="7"/>
  <c r="E445" i="7"/>
  <c r="C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C437" i="7"/>
  <c r="E436" i="7"/>
  <c r="D436" i="7"/>
  <c r="C436" i="7"/>
  <c r="E435" i="7"/>
  <c r="C435" i="7"/>
  <c r="D434" i="7"/>
  <c r="E433" i="7"/>
  <c r="D432" i="7"/>
  <c r="E431" i="7"/>
  <c r="D431" i="7"/>
  <c r="C431" i="7"/>
  <c r="E430" i="7"/>
  <c r="D430" i="7"/>
  <c r="E429" i="7"/>
  <c r="C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C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C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C405" i="7"/>
  <c r="E404" i="7"/>
  <c r="D404" i="7"/>
  <c r="C404" i="7"/>
  <c r="E403" i="7"/>
  <c r="C403" i="7"/>
  <c r="D402" i="7"/>
  <c r="E401" i="7"/>
  <c r="D401" i="7"/>
  <c r="D400" i="7"/>
  <c r="E399" i="7"/>
  <c r="D399" i="7"/>
  <c r="C399" i="7"/>
  <c r="E398" i="7"/>
  <c r="D398" i="7"/>
  <c r="E397" i="7"/>
  <c r="C397" i="7"/>
  <c r="E396" i="7"/>
  <c r="D396" i="7"/>
  <c r="C396" i="7"/>
  <c r="E395" i="7"/>
  <c r="C395" i="7"/>
  <c r="E394" i="7"/>
  <c r="D394" i="7"/>
  <c r="C394" i="7"/>
  <c r="E393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D378" i="7"/>
  <c r="E377" i="7"/>
  <c r="D377" i="7"/>
  <c r="D376" i="7"/>
  <c r="E375" i="7"/>
  <c r="D375" i="7"/>
  <c r="C375" i="7"/>
  <c r="E374" i="7"/>
  <c r="D374" i="7"/>
  <c r="E373" i="7"/>
  <c r="C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C365" i="7"/>
  <c r="E364" i="7"/>
  <c r="D364" i="7"/>
  <c r="C364" i="7"/>
  <c r="E363" i="7"/>
  <c r="C363" i="7"/>
  <c r="D362" i="7"/>
  <c r="E361" i="7"/>
  <c r="D361" i="7"/>
  <c r="D360" i="7"/>
  <c r="E359" i="7"/>
  <c r="D359" i="7"/>
  <c r="C359" i="7"/>
  <c r="E358" i="7"/>
  <c r="D358" i="7"/>
  <c r="E357" i="7"/>
  <c r="C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C349" i="7"/>
  <c r="E348" i="7"/>
  <c r="D348" i="7"/>
  <c r="C348" i="7"/>
  <c r="E347" i="7"/>
  <c r="C347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D333" i="7"/>
  <c r="C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C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C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C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C301" i="7"/>
  <c r="E300" i="7"/>
  <c r="D300" i="7"/>
  <c r="C300" i="7"/>
  <c r="E299" i="7"/>
  <c r="C299" i="7"/>
  <c r="D298" i="7"/>
  <c r="E297" i="7"/>
  <c r="D297" i="7"/>
  <c r="D296" i="7"/>
  <c r="E295" i="7"/>
  <c r="D295" i="7"/>
  <c r="C295" i="7"/>
  <c r="E294" i="7"/>
  <c r="D294" i="7"/>
  <c r="E293" i="7"/>
  <c r="C293" i="7"/>
  <c r="E292" i="7"/>
  <c r="D292" i="7"/>
  <c r="C292" i="7"/>
  <c r="E291" i="7"/>
  <c r="C291" i="7"/>
  <c r="E290" i="7"/>
  <c r="D290" i="7"/>
  <c r="E289" i="7"/>
  <c r="D288" i="7"/>
  <c r="E287" i="7"/>
  <c r="D287" i="7"/>
  <c r="C287" i="7"/>
  <c r="E286" i="7"/>
  <c r="D286" i="7"/>
  <c r="E285" i="7"/>
  <c r="C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C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C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C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C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C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C237" i="7"/>
  <c r="E236" i="7"/>
  <c r="D236" i="7"/>
  <c r="C236" i="7"/>
  <c r="E235" i="7"/>
  <c r="C235" i="7"/>
  <c r="D234" i="7"/>
  <c r="E233" i="7"/>
  <c r="D233" i="7"/>
  <c r="D232" i="7"/>
  <c r="E231" i="7"/>
  <c r="D231" i="7"/>
  <c r="C231" i="7"/>
  <c r="E230" i="7"/>
  <c r="D230" i="7"/>
  <c r="E229" i="7"/>
  <c r="C229" i="7"/>
  <c r="E228" i="7"/>
  <c r="D228" i="7"/>
  <c r="C228" i="7"/>
  <c r="E227" i="7"/>
  <c r="C227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D213" i="7"/>
  <c r="C213" i="7"/>
  <c r="E212" i="7"/>
  <c r="D212" i="7"/>
  <c r="C212" i="7"/>
  <c r="E211" i="7"/>
  <c r="C211" i="7"/>
  <c r="D210" i="7"/>
  <c r="E209" i="7"/>
  <c r="D208" i="7"/>
  <c r="D207" i="7"/>
  <c r="C207" i="7"/>
  <c r="D206" i="7"/>
  <c r="E205" i="7"/>
  <c r="C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A485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381" i="13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91" i="13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1"/>
  <c r="A228" i="9"/>
  <c r="A244" i="11"/>
  <c r="A260" i="7"/>
  <c r="A278" i="14"/>
  <c r="A292" i="13"/>
  <c r="A308" i="11"/>
  <c r="A324" i="11"/>
  <c r="A340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72" i="13"/>
  <c r="A388" i="13"/>
  <c r="A406" i="14"/>
  <c r="A468" i="13"/>
  <c r="A486" i="14"/>
  <c r="A502" i="14"/>
  <c r="A435" i="8"/>
  <c r="A447" i="9"/>
  <c r="A479" i="9"/>
  <c r="A485" i="10"/>
  <c r="A372" i="9"/>
  <c r="A420" i="9"/>
  <c r="A500" i="10"/>
  <c r="A435" i="9"/>
  <c r="A451" i="9"/>
  <c r="A148" i="8"/>
  <c r="A164" i="8"/>
  <c r="A180" i="8"/>
  <c r="A276" i="8"/>
  <c r="A292" i="8"/>
  <c r="A412" i="8"/>
  <c r="A468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17" i="1"/>
  <c r="D23" i="1"/>
  <c r="D20" i="1"/>
  <c r="D25" i="1"/>
  <c r="D14" i="1"/>
  <c r="D15" i="1"/>
  <c r="D28" i="1"/>
  <c r="E16" i="1"/>
  <c r="D24" i="1"/>
  <c r="E14" i="1"/>
  <c r="D30" i="1"/>
  <c r="D33" i="1"/>
  <c r="D19" i="1"/>
  <c r="D32" i="1"/>
  <c r="E15" i="1"/>
  <c r="D26" i="1"/>
  <c r="D21" i="1"/>
  <c r="D16" i="1"/>
  <c r="D27" i="1"/>
  <c r="B413" i="12" l="1"/>
  <c r="E234" i="7"/>
  <c r="E266" i="7"/>
  <c r="E274" i="7"/>
  <c r="E362" i="7"/>
  <c r="E370" i="7"/>
  <c r="D453" i="7"/>
  <c r="D285" i="8"/>
  <c r="E362" i="8"/>
  <c r="E370" i="8"/>
  <c r="E458" i="8"/>
  <c r="E274" i="9"/>
  <c r="E378" i="9"/>
  <c r="D269" i="10"/>
  <c r="D453" i="12"/>
  <c r="D231" i="14"/>
  <c r="D229" i="12"/>
  <c r="D229" i="11"/>
  <c r="D229" i="13"/>
  <c r="D239" i="14"/>
  <c r="D237" i="12"/>
  <c r="D237" i="11"/>
  <c r="D237" i="13"/>
  <c r="E250" i="12"/>
  <c r="E252" i="14"/>
  <c r="E250" i="13"/>
  <c r="E250" i="11"/>
  <c r="E258" i="13"/>
  <c r="E260" i="14"/>
  <c r="E258" i="11"/>
  <c r="E258" i="12"/>
  <c r="E268" i="14"/>
  <c r="E266" i="13"/>
  <c r="E266" i="11"/>
  <c r="D277" i="11"/>
  <c r="D277" i="12"/>
  <c r="D277" i="13"/>
  <c r="D279" i="14"/>
  <c r="D285" i="13"/>
  <c r="D285" i="11"/>
  <c r="D285" i="12"/>
  <c r="D287" i="14"/>
  <c r="D295" i="14"/>
  <c r="D293" i="13"/>
  <c r="D293" i="11"/>
  <c r="D293" i="12"/>
  <c r="D303" i="14"/>
  <c r="D301" i="11"/>
  <c r="D301" i="12"/>
  <c r="D301" i="13"/>
  <c r="E316" i="14"/>
  <c r="E314" i="12"/>
  <c r="E314" i="11"/>
  <c r="E322" i="13"/>
  <c r="E322" i="10"/>
  <c r="E324" i="14"/>
  <c r="E322" i="12"/>
  <c r="E322" i="11"/>
  <c r="D333" i="11"/>
  <c r="D333" i="12"/>
  <c r="D333" i="10"/>
  <c r="D333" i="13"/>
  <c r="D341" i="13"/>
  <c r="D343" i="14"/>
  <c r="D341" i="11"/>
  <c r="F351" i="8"/>
  <c r="M351" i="3"/>
  <c r="T351" i="3" s="1"/>
  <c r="G351" i="3" s="1"/>
  <c r="F351" i="10"/>
  <c r="F351" i="11"/>
  <c r="F351" i="12"/>
  <c r="F351" i="9"/>
  <c r="M359" i="3"/>
  <c r="T359" i="3" s="1"/>
  <c r="G359" i="3" s="1"/>
  <c r="F359" i="10"/>
  <c r="F359" i="11"/>
  <c r="F359" i="13"/>
  <c r="F359" i="12"/>
  <c r="F359" i="8"/>
  <c r="D373" i="12"/>
  <c r="D375" i="14"/>
  <c r="D373" i="13"/>
  <c r="D373" i="11"/>
  <c r="D373" i="10"/>
  <c r="D381" i="11"/>
  <c r="D381" i="10"/>
  <c r="D381" i="12"/>
  <c r="D381" i="13"/>
  <c r="D383" i="14"/>
  <c r="D391" i="14"/>
  <c r="D389" i="11"/>
  <c r="D389" i="10"/>
  <c r="D389" i="13"/>
  <c r="F399" i="13"/>
  <c r="F399" i="9"/>
  <c r="F399" i="8"/>
  <c r="M399" i="3"/>
  <c r="T399" i="3" s="1"/>
  <c r="G399" i="3" s="1"/>
  <c r="F399" i="10"/>
  <c r="F399" i="12"/>
  <c r="F407" i="9"/>
  <c r="F407" i="8"/>
  <c r="M407" i="3"/>
  <c r="T407" i="3" s="1"/>
  <c r="G407" i="3" s="1"/>
  <c r="F407" i="10"/>
  <c r="F407" i="11"/>
  <c r="F407" i="12"/>
  <c r="F415" i="8"/>
  <c r="M415" i="3"/>
  <c r="T415" i="3" s="1"/>
  <c r="G415" i="3" s="1"/>
  <c r="F415" i="10"/>
  <c r="F415" i="11"/>
  <c r="F415" i="12"/>
  <c r="F415" i="9"/>
  <c r="M423" i="3"/>
  <c r="T423" i="3" s="1"/>
  <c r="G423" i="3" s="1"/>
  <c r="F423" i="10"/>
  <c r="F423" i="11"/>
  <c r="F423" i="13"/>
  <c r="F423" i="12"/>
  <c r="F423" i="8"/>
  <c r="E426" i="13"/>
  <c r="E428" i="14"/>
  <c r="E426" i="10"/>
  <c r="E436" i="14"/>
  <c r="E434" i="11"/>
  <c r="E434" i="13"/>
  <c r="E434" i="10"/>
  <c r="E434" i="12"/>
  <c r="D437" i="12"/>
  <c r="D437" i="11"/>
  <c r="D439" i="14"/>
  <c r="D437" i="13"/>
  <c r="D437" i="10"/>
  <c r="F439" i="10"/>
  <c r="F439" i="11"/>
  <c r="F439" i="13"/>
  <c r="F439" i="12"/>
  <c r="F439" i="9"/>
  <c r="F439" i="8"/>
  <c r="M439" i="3"/>
  <c r="T439" i="3" s="1"/>
  <c r="G439" i="3" s="1"/>
  <c r="E442" i="10"/>
  <c r="E442" i="11"/>
  <c r="E442" i="12"/>
  <c r="D447" i="14"/>
  <c r="D445" i="10"/>
  <c r="D445" i="12"/>
  <c r="D445" i="11"/>
  <c r="D445" i="13"/>
  <c r="D453" i="13"/>
  <c r="D453" i="11"/>
  <c r="D453" i="10"/>
  <c r="F455" i="13"/>
  <c r="F455" i="12"/>
  <c r="F455" i="9"/>
  <c r="F455" i="8"/>
  <c r="M455" i="3"/>
  <c r="T455" i="3" s="1"/>
  <c r="G455" i="3" s="1"/>
  <c r="F455" i="11"/>
  <c r="E460" i="14"/>
  <c r="E458" i="13"/>
  <c r="D461" i="12"/>
  <c r="D461" i="11"/>
  <c r="D461" i="13"/>
  <c r="D463" i="14"/>
  <c r="D461" i="10"/>
  <c r="F463" i="13"/>
  <c r="F463" i="9"/>
  <c r="F463" i="8"/>
  <c r="M463" i="3"/>
  <c r="T463" i="3" s="1"/>
  <c r="G463" i="3" s="1"/>
  <c r="F463" i="10"/>
  <c r="F463" i="12"/>
  <c r="E468" i="14"/>
  <c r="E466" i="10"/>
  <c r="E466" i="12"/>
  <c r="E466" i="13"/>
  <c r="E466" i="11"/>
  <c r="D471" i="14"/>
  <c r="D469" i="11"/>
  <c r="D469" i="10"/>
  <c r="D469" i="12"/>
  <c r="F471" i="9"/>
  <c r="F471" i="8"/>
  <c r="M471" i="3"/>
  <c r="T471" i="3" s="1"/>
  <c r="G471" i="3" s="1"/>
  <c r="F471" i="10"/>
  <c r="F471" i="11"/>
  <c r="F471" i="12"/>
  <c r="E474" i="10"/>
  <c r="E474" i="11"/>
  <c r="E474" i="12"/>
  <c r="E476" i="14"/>
  <c r="D477" i="10"/>
  <c r="D477" i="11"/>
  <c r="D477" i="12"/>
  <c r="D479" i="14"/>
  <c r="D477" i="13"/>
  <c r="F479" i="8"/>
  <c r="M479" i="3"/>
  <c r="T479" i="3" s="1"/>
  <c r="G479" i="3" s="1"/>
  <c r="F479" i="10"/>
  <c r="F479" i="11"/>
  <c r="F479" i="12"/>
  <c r="F479" i="9"/>
  <c r="E482" i="13"/>
  <c r="E482" i="10"/>
  <c r="E484" i="14"/>
  <c r="E482" i="11"/>
  <c r="D485" i="12"/>
  <c r="D485" i="10"/>
  <c r="D485" i="13"/>
  <c r="D487" i="14"/>
  <c r="M487" i="3"/>
  <c r="T487" i="3" s="1"/>
  <c r="G487" i="3" s="1"/>
  <c r="F487" i="10"/>
  <c r="F487" i="11"/>
  <c r="F487" i="12"/>
  <c r="F487" i="13"/>
  <c r="F487" i="8"/>
  <c r="E492" i="14"/>
  <c r="E490" i="12"/>
  <c r="E490" i="10"/>
  <c r="E490" i="13"/>
  <c r="E490" i="11"/>
  <c r="D493" i="11"/>
  <c r="D495" i="14"/>
  <c r="D493" i="12"/>
  <c r="D493" i="10"/>
  <c r="D493" i="13"/>
  <c r="M495" i="3"/>
  <c r="T495" i="3" s="1"/>
  <c r="G495" i="3" s="1"/>
  <c r="F495" i="10"/>
  <c r="F495" i="11"/>
  <c r="F495" i="12"/>
  <c r="F495" i="13"/>
  <c r="F495" i="9"/>
  <c r="E498" i="11"/>
  <c r="E498" i="12"/>
  <c r="E498" i="10"/>
  <c r="E498" i="13"/>
  <c r="E500" i="14"/>
  <c r="D503" i="14"/>
  <c r="D501" i="11"/>
  <c r="D501" i="12"/>
  <c r="D501" i="13"/>
  <c r="E210" i="11"/>
  <c r="E210" i="12"/>
  <c r="E212" i="14"/>
  <c r="E210" i="13"/>
  <c r="F215" i="8"/>
  <c r="F215" i="9"/>
  <c r="M215" i="3"/>
  <c r="T215" i="3" s="1"/>
  <c r="G215" i="3" s="1"/>
  <c r="F215" i="10"/>
  <c r="F215" i="11"/>
  <c r="F215" i="13"/>
  <c r="F223" i="9"/>
  <c r="M223" i="3"/>
  <c r="T223" i="3" s="1"/>
  <c r="G223" i="3" s="1"/>
  <c r="F223" i="10"/>
  <c r="F223" i="11"/>
  <c r="F223" i="12"/>
  <c r="F223" i="8"/>
  <c r="M231" i="3"/>
  <c r="T231" i="3" s="1"/>
  <c r="G231" i="3" s="1"/>
  <c r="F231" i="10"/>
  <c r="F231" i="11"/>
  <c r="F231" i="12"/>
  <c r="F231" i="13"/>
  <c r="F231" i="9"/>
  <c r="M239" i="3"/>
  <c r="T239" i="3" s="1"/>
  <c r="G239" i="3" s="1"/>
  <c r="F239" i="10"/>
  <c r="F239" i="11"/>
  <c r="F239" i="12"/>
  <c r="F239" i="13"/>
  <c r="F239" i="8"/>
  <c r="F247" i="10"/>
  <c r="F247" i="11"/>
  <c r="F247" i="12"/>
  <c r="F247" i="13"/>
  <c r="F247" i="9"/>
  <c r="F247" i="8"/>
  <c r="M247" i="3"/>
  <c r="T247" i="3" s="1"/>
  <c r="G247" i="3" s="1"/>
  <c r="D253" i="11"/>
  <c r="D253" i="12"/>
  <c r="D255" i="14"/>
  <c r="D253" i="13"/>
  <c r="D261" i="13"/>
  <c r="D261" i="11"/>
  <c r="D261" i="12"/>
  <c r="D269" i="12"/>
  <c r="D271" i="14"/>
  <c r="D269" i="13"/>
  <c r="E274" i="13"/>
  <c r="E274" i="12"/>
  <c r="E276" i="14"/>
  <c r="E274" i="11"/>
  <c r="F279" i="9"/>
  <c r="F279" i="8"/>
  <c r="M279" i="3"/>
  <c r="T279" i="3" s="1"/>
  <c r="G279" i="3" s="1"/>
  <c r="F279" i="10"/>
  <c r="F279" i="11"/>
  <c r="F279" i="12"/>
  <c r="F287" i="8"/>
  <c r="M287" i="3"/>
  <c r="T287" i="3" s="1"/>
  <c r="G287" i="3" s="1"/>
  <c r="F287" i="10"/>
  <c r="F287" i="11"/>
  <c r="J287" i="3"/>
  <c r="F287" i="12"/>
  <c r="F287" i="9"/>
  <c r="E298" i="12"/>
  <c r="E300" i="14"/>
  <c r="E298" i="13"/>
  <c r="E306" i="11"/>
  <c r="E306" i="12"/>
  <c r="E306" i="13"/>
  <c r="E308" i="14"/>
  <c r="F311" i="10"/>
  <c r="F311" i="11"/>
  <c r="F311" i="13"/>
  <c r="F311" i="12"/>
  <c r="F311" i="9"/>
  <c r="F311" i="8"/>
  <c r="M311" i="3"/>
  <c r="T311" i="3" s="1"/>
  <c r="G311" i="3" s="1"/>
  <c r="D317" i="13"/>
  <c r="D317" i="10"/>
  <c r="D319" i="14"/>
  <c r="D325" i="11"/>
  <c r="D325" i="12"/>
  <c r="D325" i="10"/>
  <c r="D325" i="13"/>
  <c r="D327" i="14"/>
  <c r="E330" i="11"/>
  <c r="E330" i="12"/>
  <c r="E332" i="14"/>
  <c r="E330" i="10"/>
  <c r="E340" i="14"/>
  <c r="E338" i="11"/>
  <c r="E338" i="12"/>
  <c r="E338" i="10"/>
  <c r="E338" i="13"/>
  <c r="F343" i="9"/>
  <c r="F343" i="8"/>
  <c r="M343" i="3"/>
  <c r="T343" i="3" s="1"/>
  <c r="G343" i="3" s="1"/>
  <c r="F343" i="10"/>
  <c r="F343" i="11"/>
  <c r="F343" i="12"/>
  <c r="D349" i="10"/>
  <c r="D351" i="14"/>
  <c r="D349" i="13"/>
  <c r="D349" i="12"/>
  <c r="D349" i="11"/>
  <c r="D357" i="10"/>
  <c r="D357" i="11"/>
  <c r="D357" i="13"/>
  <c r="D357" i="12"/>
  <c r="D359" i="14"/>
  <c r="D367" i="14"/>
  <c r="D365" i="10"/>
  <c r="D365" i="11"/>
  <c r="M367" i="3"/>
  <c r="T367" i="3" s="1"/>
  <c r="G367" i="3" s="1"/>
  <c r="F367" i="10"/>
  <c r="F367" i="11"/>
  <c r="F367" i="12"/>
  <c r="F367" i="13"/>
  <c r="F367" i="9"/>
  <c r="F375" i="10"/>
  <c r="F375" i="11"/>
  <c r="F375" i="13"/>
  <c r="F375" i="12"/>
  <c r="F375" i="9"/>
  <c r="F375" i="8"/>
  <c r="M375" i="3"/>
  <c r="T375" i="3" s="1"/>
  <c r="G375" i="3" s="1"/>
  <c r="F383" i="11"/>
  <c r="F383" i="12"/>
  <c r="F383" i="13"/>
  <c r="F383" i="9"/>
  <c r="F383" i="8"/>
  <c r="F383" i="10"/>
  <c r="F391" i="13"/>
  <c r="F391" i="12"/>
  <c r="F391" i="9"/>
  <c r="F391" i="8"/>
  <c r="M391" i="3"/>
  <c r="T391" i="3" s="1"/>
  <c r="G391" i="3" s="1"/>
  <c r="F391" i="11"/>
  <c r="D399" i="14"/>
  <c r="D397" i="13"/>
  <c r="D397" i="12"/>
  <c r="D397" i="10"/>
  <c r="D405" i="11"/>
  <c r="D405" i="13"/>
  <c r="D405" i="12"/>
  <c r="D407" i="14"/>
  <c r="D405" i="10"/>
  <c r="D413" i="10"/>
  <c r="D415" i="14"/>
  <c r="D413" i="11"/>
  <c r="D413" i="12"/>
  <c r="D413" i="13"/>
  <c r="D421" i="10"/>
  <c r="D421" i="11"/>
  <c r="D423" i="14"/>
  <c r="D421" i="13"/>
  <c r="M431" i="3"/>
  <c r="T431" i="3" s="1"/>
  <c r="G431" i="3" s="1"/>
  <c r="F431" i="10"/>
  <c r="F431" i="11"/>
  <c r="F431" i="12"/>
  <c r="F431" i="13"/>
  <c r="F431" i="9"/>
  <c r="F447" i="11"/>
  <c r="F447" i="12"/>
  <c r="F447" i="13"/>
  <c r="F447" i="9"/>
  <c r="F447" i="8"/>
  <c r="F447" i="10"/>
  <c r="A363" i="12"/>
  <c r="A267" i="12"/>
  <c r="B287" i="14"/>
  <c r="D301" i="7"/>
  <c r="D309" i="7"/>
  <c r="D317" i="7"/>
  <c r="D325" i="7"/>
  <c r="E378" i="7"/>
  <c r="E466" i="7"/>
  <c r="D477" i="7"/>
  <c r="D485" i="7"/>
  <c r="D221" i="8"/>
  <c r="D229" i="8"/>
  <c r="D237" i="8"/>
  <c r="D293" i="8"/>
  <c r="D301" i="8"/>
  <c r="D317" i="8"/>
  <c r="D325" i="8"/>
  <c r="D389" i="8"/>
  <c r="D397" i="8"/>
  <c r="D405" i="8"/>
  <c r="D413" i="8"/>
  <c r="D501" i="8"/>
  <c r="E322" i="9"/>
  <c r="D461" i="9"/>
  <c r="E466" i="9"/>
  <c r="D501" i="9"/>
  <c r="D221" i="10"/>
  <c r="D261" i="10"/>
  <c r="D301" i="10"/>
  <c r="D341" i="10"/>
  <c r="E298" i="11"/>
  <c r="D365" i="12"/>
  <c r="E330" i="13"/>
  <c r="D365" i="13"/>
  <c r="E442" i="13"/>
  <c r="D335" i="14"/>
  <c r="E444" i="14"/>
  <c r="F471" i="13"/>
  <c r="F399" i="11"/>
  <c r="E202" i="12"/>
  <c r="E202" i="13"/>
  <c r="F207" i="9"/>
  <c r="F207" i="13"/>
  <c r="F207" i="8"/>
  <c r="D213" i="13"/>
  <c r="D215" i="14"/>
  <c r="D213" i="12"/>
  <c r="D213" i="11"/>
  <c r="D223" i="14"/>
  <c r="D221" i="12"/>
  <c r="D221" i="11"/>
  <c r="E226" i="13"/>
  <c r="E226" i="12"/>
  <c r="E226" i="11"/>
  <c r="E228" i="14"/>
  <c r="E234" i="12"/>
  <c r="E234" i="11"/>
  <c r="E234" i="13"/>
  <c r="E242" i="13"/>
  <c r="E244" i="14"/>
  <c r="E242" i="12"/>
  <c r="E242" i="11"/>
  <c r="D245" i="13"/>
  <c r="D245" i="12"/>
  <c r="F255" i="11"/>
  <c r="F255" i="12"/>
  <c r="F255" i="13"/>
  <c r="F255" i="9"/>
  <c r="F255" i="8"/>
  <c r="F255" i="10"/>
  <c r="F263" i="12"/>
  <c r="F263" i="13"/>
  <c r="F263" i="9"/>
  <c r="F263" i="8"/>
  <c r="M263" i="3"/>
  <c r="T263" i="3" s="1"/>
  <c r="G263" i="3" s="1"/>
  <c r="F263" i="11"/>
  <c r="F271" i="13"/>
  <c r="F271" i="9"/>
  <c r="F271" i="8"/>
  <c r="M271" i="3"/>
  <c r="T271" i="3" s="1"/>
  <c r="G271" i="3" s="1"/>
  <c r="F271" i="10"/>
  <c r="F271" i="12"/>
  <c r="E282" i="11"/>
  <c r="E284" i="14"/>
  <c r="E282" i="12"/>
  <c r="E290" i="13"/>
  <c r="E292" i="14"/>
  <c r="E290" i="11"/>
  <c r="E290" i="12"/>
  <c r="M295" i="3"/>
  <c r="T295" i="3" s="1"/>
  <c r="G295" i="3" s="1"/>
  <c r="F295" i="10"/>
  <c r="F295" i="11"/>
  <c r="F295" i="13"/>
  <c r="F295" i="12"/>
  <c r="F295" i="8"/>
  <c r="M303" i="3"/>
  <c r="T303" i="3" s="1"/>
  <c r="G303" i="3" s="1"/>
  <c r="F303" i="10"/>
  <c r="F303" i="11"/>
  <c r="F303" i="12"/>
  <c r="F303" i="13"/>
  <c r="F303" i="9"/>
  <c r="D309" i="12"/>
  <c r="D309" i="11"/>
  <c r="D309" i="13"/>
  <c r="D311" i="14"/>
  <c r="D309" i="10"/>
  <c r="F319" i="11"/>
  <c r="F319" i="12"/>
  <c r="F319" i="13"/>
  <c r="F319" i="9"/>
  <c r="F319" i="8"/>
  <c r="F319" i="10"/>
  <c r="F327" i="13"/>
  <c r="F327" i="12"/>
  <c r="F327" i="9"/>
  <c r="F327" i="8"/>
  <c r="M327" i="3"/>
  <c r="T327" i="3" s="1"/>
  <c r="G327" i="3" s="1"/>
  <c r="F327" i="11"/>
  <c r="F335" i="13"/>
  <c r="F335" i="9"/>
  <c r="F335" i="8"/>
  <c r="M335" i="3"/>
  <c r="T335" i="3" s="1"/>
  <c r="G335" i="3" s="1"/>
  <c r="F335" i="10"/>
  <c r="F335" i="12"/>
  <c r="E346" i="13"/>
  <c r="E348" i="14"/>
  <c r="E346" i="12"/>
  <c r="E346" i="10"/>
  <c r="E354" i="11"/>
  <c r="E354" i="10"/>
  <c r="E354" i="13"/>
  <c r="E354" i="12"/>
  <c r="E356" i="14"/>
  <c r="E364" i="14"/>
  <c r="E362" i="10"/>
  <c r="E362" i="11"/>
  <c r="E362" i="12"/>
  <c r="E362" i="13"/>
  <c r="E370" i="11"/>
  <c r="E370" i="10"/>
  <c r="E372" i="14"/>
  <c r="E370" i="13"/>
  <c r="E370" i="12"/>
  <c r="E378" i="11"/>
  <c r="E378" i="12"/>
  <c r="E378" i="13"/>
  <c r="E380" i="14"/>
  <c r="E378" i="10"/>
  <c r="E388" i="14"/>
  <c r="E386" i="11"/>
  <c r="E386" i="10"/>
  <c r="E386" i="13"/>
  <c r="E386" i="12"/>
  <c r="E394" i="11"/>
  <c r="E394" i="10"/>
  <c r="E394" i="12"/>
  <c r="E402" i="13"/>
  <c r="E402" i="12"/>
  <c r="E404" i="14"/>
  <c r="E402" i="11"/>
  <c r="E412" i="14"/>
  <c r="E410" i="10"/>
  <c r="E410" i="11"/>
  <c r="E410" i="13"/>
  <c r="E410" i="12"/>
  <c r="E418" i="10"/>
  <c r="E418" i="11"/>
  <c r="E418" i="12"/>
  <c r="D429" i="13"/>
  <c r="D431" i="14"/>
  <c r="D429" i="10"/>
  <c r="D429" i="12"/>
  <c r="D429" i="11"/>
  <c r="E450" i="13"/>
  <c r="E450" i="10"/>
  <c r="E452" i="14"/>
  <c r="E450" i="12"/>
  <c r="E450" i="11"/>
  <c r="E298" i="7"/>
  <c r="E306" i="7"/>
  <c r="E314" i="7"/>
  <c r="E322" i="7"/>
  <c r="D397" i="7"/>
  <c r="E474" i="7"/>
  <c r="E482" i="7"/>
  <c r="D493" i="7"/>
  <c r="D501" i="7"/>
  <c r="E210" i="8"/>
  <c r="E218" i="8"/>
  <c r="E226" i="8"/>
  <c r="E234" i="8"/>
  <c r="E290" i="8"/>
  <c r="E298" i="8"/>
  <c r="E306" i="8"/>
  <c r="E314" i="8"/>
  <c r="E322" i="8"/>
  <c r="D333" i="8"/>
  <c r="E386" i="8"/>
  <c r="E394" i="8"/>
  <c r="E402" i="8"/>
  <c r="E410" i="8"/>
  <c r="D421" i="8"/>
  <c r="D429" i="8"/>
  <c r="E498" i="8"/>
  <c r="D317" i="9"/>
  <c r="D357" i="9"/>
  <c r="D413" i="9"/>
  <c r="D453" i="9"/>
  <c r="E458" i="9"/>
  <c r="E498" i="9"/>
  <c r="E218" i="10"/>
  <c r="E258" i="10"/>
  <c r="E298" i="10"/>
  <c r="E218" i="11"/>
  <c r="E218" i="12"/>
  <c r="E482" i="12"/>
  <c r="E220" i="14"/>
  <c r="D263" i="14"/>
  <c r="F463" i="11"/>
  <c r="F391" i="10"/>
  <c r="M319" i="3"/>
  <c r="T319" i="3" s="1"/>
  <c r="G319" i="3" s="1"/>
  <c r="F239" i="9"/>
  <c r="D205" i="7"/>
  <c r="E210" i="7"/>
  <c r="E218" i="7"/>
  <c r="D229" i="7"/>
  <c r="E330" i="7"/>
  <c r="E338" i="7"/>
  <c r="D349" i="7"/>
  <c r="D357" i="7"/>
  <c r="D405" i="7"/>
  <c r="D413" i="7"/>
  <c r="D421" i="7"/>
  <c r="D429" i="7"/>
  <c r="E242" i="8"/>
  <c r="E250" i="8"/>
  <c r="E338" i="8"/>
  <c r="D437" i="8"/>
  <c r="D445" i="8"/>
  <c r="D309" i="9"/>
  <c r="D341" i="9"/>
  <c r="E346" i="9"/>
  <c r="D397" i="9"/>
  <c r="E402" i="9"/>
  <c r="D437" i="9"/>
  <c r="E442" i="9"/>
  <c r="E490" i="9"/>
  <c r="E210" i="10"/>
  <c r="E250" i="10"/>
  <c r="D285" i="10"/>
  <c r="E290" i="10"/>
  <c r="D501" i="10"/>
  <c r="D245" i="11"/>
  <c r="D389" i="12"/>
  <c r="E314" i="13"/>
  <c r="M447" i="3"/>
  <c r="T447" i="3" s="1"/>
  <c r="G447" i="3" s="1"/>
  <c r="F367" i="8"/>
  <c r="F295" i="9"/>
  <c r="F223" i="13"/>
  <c r="E202" i="7"/>
  <c r="E226" i="7"/>
  <c r="E346" i="7"/>
  <c r="E354" i="7"/>
  <c r="E402" i="7"/>
  <c r="E410" i="7"/>
  <c r="E418" i="7"/>
  <c r="E426" i="7"/>
  <c r="D437" i="7"/>
  <c r="D445" i="7"/>
  <c r="D261" i="8"/>
  <c r="D269" i="8"/>
  <c r="D349" i="8"/>
  <c r="D357" i="8"/>
  <c r="E434" i="8"/>
  <c r="E442" i="8"/>
  <c r="D453" i="8"/>
  <c r="D205" i="9"/>
  <c r="D213" i="9"/>
  <c r="D221" i="9"/>
  <c r="D229" i="9"/>
  <c r="D237" i="9"/>
  <c r="D245" i="9"/>
  <c r="D253" i="9"/>
  <c r="D261" i="9"/>
  <c r="D269" i="9"/>
  <c r="D301" i="9"/>
  <c r="E306" i="9"/>
  <c r="E338" i="9"/>
  <c r="D389" i="9"/>
  <c r="E394" i="9"/>
  <c r="E434" i="9"/>
  <c r="D485" i="9"/>
  <c r="D245" i="10"/>
  <c r="E282" i="10"/>
  <c r="E314" i="10"/>
  <c r="D317" i="11"/>
  <c r="E426" i="11"/>
  <c r="D421" i="12"/>
  <c r="E426" i="12"/>
  <c r="D247" i="14"/>
  <c r="F431" i="8"/>
  <c r="F359" i="9"/>
  <c r="F287" i="13"/>
  <c r="F215" i="12"/>
  <c r="D237" i="7"/>
  <c r="D245" i="7"/>
  <c r="D253" i="7"/>
  <c r="D261" i="7"/>
  <c r="D269" i="7"/>
  <c r="D277" i="7"/>
  <c r="D285" i="7"/>
  <c r="D365" i="7"/>
  <c r="D373" i="7"/>
  <c r="E434" i="7"/>
  <c r="E442" i="7"/>
  <c r="E258" i="8"/>
  <c r="E266" i="8"/>
  <c r="E346" i="8"/>
  <c r="E354" i="8"/>
  <c r="D365" i="8"/>
  <c r="D373" i="8"/>
  <c r="E450" i="8"/>
  <c r="D461" i="8"/>
  <c r="D469" i="8"/>
  <c r="D477" i="8"/>
  <c r="E210" i="9"/>
  <c r="E218" i="9"/>
  <c r="E226" i="9"/>
  <c r="E234" i="9"/>
  <c r="E242" i="9"/>
  <c r="E250" i="9"/>
  <c r="E258" i="9"/>
  <c r="E266" i="9"/>
  <c r="D277" i="9"/>
  <c r="D293" i="9"/>
  <c r="E298" i="9"/>
  <c r="D333" i="9"/>
  <c r="D381" i="9"/>
  <c r="E386" i="9"/>
  <c r="D429" i="9"/>
  <c r="E482" i="9"/>
  <c r="E242" i="10"/>
  <c r="D277" i="10"/>
  <c r="E458" i="10"/>
  <c r="E458" i="11"/>
  <c r="D341" i="12"/>
  <c r="E418" i="13"/>
  <c r="E420" i="14"/>
  <c r="F495" i="8"/>
  <c r="F423" i="9"/>
  <c r="F351" i="13"/>
  <c r="F279" i="13"/>
  <c r="J371" i="3"/>
  <c r="J439" i="3"/>
  <c r="J303" i="3"/>
  <c r="J327" i="3"/>
  <c r="J239" i="3"/>
  <c r="J423" i="3"/>
  <c r="J447" i="3"/>
  <c r="J407" i="3"/>
  <c r="J471" i="3"/>
  <c r="J215" i="3"/>
  <c r="J495" i="3"/>
  <c r="J367" i="3"/>
  <c r="J391" i="3"/>
  <c r="J431" i="3"/>
  <c r="J455" i="3"/>
  <c r="J383" i="3"/>
  <c r="J223" i="3"/>
  <c r="J319" i="3"/>
  <c r="J415" i="3"/>
  <c r="J479" i="3"/>
  <c r="J410" i="3"/>
  <c r="M460" i="7"/>
  <c r="I460" i="3" s="1"/>
  <c r="J474" i="3"/>
  <c r="J490" i="3"/>
  <c r="A436" i="8"/>
  <c r="A244" i="8"/>
  <c r="A436" i="10"/>
  <c r="A500" i="12"/>
  <c r="A468" i="7"/>
  <c r="A404" i="12"/>
  <c r="A372" i="7"/>
  <c r="A342" i="14"/>
  <c r="A308" i="13"/>
  <c r="A276" i="11"/>
  <c r="A244" i="13"/>
  <c r="A214" i="14"/>
  <c r="B387" i="9"/>
  <c r="B293" i="14"/>
  <c r="B387" i="7"/>
  <c r="A436" i="11"/>
  <c r="A404" i="13"/>
  <c r="A340" i="12"/>
  <c r="A310" i="14"/>
  <c r="A276" i="13"/>
  <c r="A246" i="14"/>
  <c r="A212" i="13"/>
  <c r="B283" i="8"/>
  <c r="B387" i="10"/>
  <c r="B283" i="9"/>
  <c r="B291" i="7"/>
  <c r="A212" i="8"/>
  <c r="A372" i="10"/>
  <c r="A500" i="13"/>
  <c r="A404" i="8"/>
  <c r="A500" i="9"/>
  <c r="A500" i="7"/>
  <c r="A438" i="14"/>
  <c r="A404" i="7"/>
  <c r="A340" i="13"/>
  <c r="A308" i="12"/>
  <c r="A276" i="12"/>
  <c r="A244" i="12"/>
  <c r="A212" i="12"/>
  <c r="B387" i="11"/>
  <c r="B283" i="10"/>
  <c r="B291" i="8"/>
  <c r="A372" i="8"/>
  <c r="A468" i="9"/>
  <c r="A436" i="12"/>
  <c r="A340" i="7"/>
  <c r="A308" i="7"/>
  <c r="A276" i="7"/>
  <c r="A244" i="7"/>
  <c r="A212" i="7"/>
  <c r="B387" i="12"/>
  <c r="B291" i="9"/>
  <c r="B283" i="11"/>
  <c r="A340" i="8"/>
  <c r="A436" i="9"/>
  <c r="A468" i="10"/>
  <c r="A468" i="11"/>
  <c r="A436" i="13"/>
  <c r="A372" i="11"/>
  <c r="B387" i="13"/>
  <c r="B291" i="10"/>
  <c r="B283" i="13"/>
  <c r="A3" i="8"/>
  <c r="A308" i="8"/>
  <c r="A404" i="10"/>
  <c r="A470" i="14"/>
  <c r="A374" i="14"/>
  <c r="A340" i="10"/>
  <c r="A308" i="9"/>
  <c r="A276" i="10"/>
  <c r="A244" i="9"/>
  <c r="A212" i="10"/>
  <c r="B291" i="11"/>
  <c r="A500" i="8"/>
  <c r="A404" i="9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7" i="3"/>
  <c r="A8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03" i="3"/>
  <c r="B103" i="9" s="1"/>
  <c r="B93" i="3"/>
  <c r="B93" i="7" s="1"/>
  <c r="B97" i="3"/>
  <c r="B97" i="7" s="1"/>
  <c r="B87" i="3"/>
  <c r="B8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1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6" i="10"/>
  <c r="B454" i="13"/>
  <c r="B454" i="12"/>
  <c r="B454" i="10"/>
  <c r="B454" i="11"/>
  <c r="B454" i="9"/>
  <c r="B456" i="14"/>
  <c r="B422" i="10"/>
  <c r="B422" i="9"/>
  <c r="B390" i="7"/>
  <c r="B390" i="9"/>
  <c r="B392" i="14"/>
  <c r="B390" i="13"/>
  <c r="B390" i="10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50" i="14"/>
  <c r="B322" i="14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54" i="8"/>
  <c r="B454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A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A254" i="10"/>
  <c r="B139" i="7"/>
  <c r="M284" i="7"/>
  <c r="I284" i="3" s="1"/>
  <c r="A254" i="13"/>
  <c r="A256" i="14"/>
  <c r="A126" i="8"/>
  <c r="A126" i="7"/>
  <c r="A254" i="9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110" i="7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K378" i="3" s="1"/>
  <c r="M373" i="7"/>
  <c r="I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460" i="3" l="1"/>
  <c r="K245" i="3"/>
  <c r="B494" i="7"/>
  <c r="A100" i="12"/>
  <c r="K374" i="3"/>
  <c r="K230" i="3"/>
  <c r="K302" i="3"/>
  <c r="K270" i="3"/>
  <c r="K285" i="3"/>
  <c r="K243" i="3"/>
  <c r="B117" i="14"/>
  <c r="B288" i="12"/>
  <c r="B288" i="8"/>
  <c r="B358" i="11"/>
  <c r="K300" i="3"/>
  <c r="K207" i="3"/>
  <c r="B304" i="14"/>
  <c r="B358" i="12"/>
  <c r="K373" i="3"/>
  <c r="K222" i="3"/>
  <c r="B358" i="13"/>
  <c r="K318" i="3"/>
  <c r="K275" i="3"/>
  <c r="K203" i="3"/>
  <c r="K443" i="3"/>
  <c r="B360" i="14"/>
  <c r="K445" i="3"/>
  <c r="K354" i="3"/>
  <c r="A116" i="12"/>
  <c r="K274" i="3"/>
  <c r="K307" i="3"/>
  <c r="K218" i="3"/>
  <c r="A99" i="10"/>
  <c r="B302" i="12"/>
  <c r="A99" i="9"/>
  <c r="A456" i="8"/>
  <c r="A296" i="7"/>
  <c r="B462" i="12"/>
  <c r="B496" i="9"/>
  <c r="B462" i="11"/>
  <c r="B462" i="8"/>
  <c r="A296" i="10"/>
  <c r="A99" i="13"/>
  <c r="A296" i="8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 l="1"/>
  <c r="B36" i="6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89" i="14"/>
  <c r="B87" i="12"/>
  <c r="B87" i="11"/>
  <c r="B87" i="9"/>
  <c r="B87" i="8"/>
  <c r="B87" i="13"/>
  <c r="B87" i="10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14"/>
  <c r="A87" i="8"/>
  <c r="A87" i="11"/>
  <c r="A87" i="13"/>
  <c r="A87" i="9"/>
  <c r="A87" i="12"/>
  <c r="A87" i="10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5" i="3" l="1"/>
  <c r="D85" i="3"/>
  <c r="C82" i="3"/>
  <c r="D82" i="3"/>
  <c r="C83" i="3"/>
  <c r="D83" i="3"/>
  <c r="D83" i="7" l="1"/>
  <c r="D83" i="13"/>
  <c r="D85" i="14"/>
  <c r="D83" i="12"/>
  <c r="D83" i="9"/>
  <c r="D83" i="11"/>
  <c r="D83" i="8"/>
  <c r="D83" i="10"/>
  <c r="C83" i="7"/>
  <c r="C83" i="12"/>
  <c r="C85" i="14"/>
  <c r="B83" i="3"/>
  <c r="C83" i="8"/>
  <c r="C83" i="9"/>
  <c r="A83" i="3"/>
  <c r="C83" i="13"/>
  <c r="C83" i="10"/>
  <c r="C83" i="11"/>
  <c r="D82" i="12"/>
  <c r="D84" i="14"/>
  <c r="D82" i="9"/>
  <c r="D82" i="13"/>
  <c r="D82" i="7"/>
  <c r="D82" i="10"/>
  <c r="D82" i="8"/>
  <c r="D82" i="11"/>
  <c r="C82" i="9"/>
  <c r="C82" i="10"/>
  <c r="C82" i="8"/>
  <c r="C82" i="11"/>
  <c r="C82" i="7"/>
  <c r="C82" i="12"/>
  <c r="B82" i="3"/>
  <c r="C84" i="14"/>
  <c r="A82" i="3"/>
  <c r="C82" i="13"/>
  <c r="D85" i="9"/>
  <c r="D85" i="10"/>
  <c r="D85" i="8"/>
  <c r="D85" i="11"/>
  <c r="D87" i="14"/>
  <c r="D85" i="7"/>
  <c r="D85" i="13"/>
  <c r="D85" i="12"/>
  <c r="C85" i="11"/>
  <c r="C85" i="12"/>
  <c r="C85" i="13"/>
  <c r="C85" i="9"/>
  <c r="B85" i="3"/>
  <c r="C85" i="8"/>
  <c r="C85" i="10"/>
  <c r="C85" i="7"/>
  <c r="A85" i="3"/>
  <c r="C87" i="14"/>
  <c r="I83" i="7"/>
  <c r="H83" i="3" s="1"/>
  <c r="J83" i="3" s="1"/>
  <c r="I82" i="7"/>
  <c r="H82" i="3" s="1"/>
  <c r="J82" i="3" s="1"/>
  <c r="I85" i="7"/>
  <c r="H85" i="3" s="1"/>
  <c r="J85" i="3" s="1"/>
  <c r="A83" i="7" l="1"/>
  <c r="A83" i="10"/>
  <c r="A83" i="12"/>
  <c r="A85" i="14"/>
  <c r="A83" i="11"/>
  <c r="A83" i="9"/>
  <c r="A83" i="13"/>
  <c r="A83" i="8"/>
  <c r="B85" i="7"/>
  <c r="B85" i="10"/>
  <c r="B85" i="11"/>
  <c r="B85" i="8"/>
  <c r="B85" i="13"/>
  <c r="B85" i="9"/>
  <c r="B85" i="12"/>
  <c r="B87" i="14"/>
  <c r="A82" i="7"/>
  <c r="A82" i="9"/>
  <c r="A84" i="14"/>
  <c r="A82" i="11"/>
  <c r="A82" i="8"/>
  <c r="A82" i="10"/>
  <c r="A82" i="13"/>
  <c r="A82" i="12"/>
  <c r="B83" i="7"/>
  <c r="B83" i="11"/>
  <c r="B83" i="13"/>
  <c r="B83" i="9"/>
  <c r="B85" i="14"/>
  <c r="B83" i="10"/>
  <c r="B83" i="8"/>
  <c r="B83" i="12"/>
  <c r="B82" i="7"/>
  <c r="B82" i="12"/>
  <c r="B82" i="11"/>
  <c r="B82" i="10"/>
  <c r="B82" i="8"/>
  <c r="B82" i="13"/>
  <c r="B82" i="9"/>
  <c r="B84" i="14"/>
  <c r="A85" i="7"/>
  <c r="A85" i="10"/>
  <c r="A85" i="13"/>
  <c r="A85" i="8"/>
  <c r="A87" i="14"/>
  <c r="A85" i="9"/>
  <c r="A85" i="11"/>
  <c r="A85" i="12"/>
  <c r="C84" i="3" l="1"/>
  <c r="D84" i="3"/>
  <c r="C86" i="3"/>
  <c r="D86" i="3"/>
  <c r="D86" i="7" l="1"/>
  <c r="D86" i="12"/>
  <c r="D86" i="10"/>
  <c r="D86" i="8"/>
  <c r="D86" i="13"/>
  <c r="D88" i="14"/>
  <c r="D86" i="11"/>
  <c r="D86" i="9"/>
  <c r="C86" i="7"/>
  <c r="C86" i="8"/>
  <c r="B86" i="3"/>
  <c r="A86" i="3"/>
  <c r="C86" i="10"/>
  <c r="C86" i="13"/>
  <c r="C86" i="12"/>
  <c r="C86" i="9"/>
  <c r="C88" i="14"/>
  <c r="C86" i="11"/>
  <c r="D84" i="12"/>
  <c r="D84" i="10"/>
  <c r="D84" i="11"/>
  <c r="D84" i="8"/>
  <c r="D84" i="7"/>
  <c r="D84" i="9"/>
  <c r="D86" i="14"/>
  <c r="D84" i="13"/>
  <c r="C84" i="11"/>
  <c r="C84" i="9"/>
  <c r="C84" i="7"/>
  <c r="A84" i="3"/>
  <c r="C86" i="14"/>
  <c r="C84" i="12"/>
  <c r="B84" i="3"/>
  <c r="C84" i="8"/>
  <c r="C84" i="10"/>
  <c r="C84" i="13"/>
  <c r="I84" i="7"/>
  <c r="H84" i="3" s="1"/>
  <c r="J84" i="3" s="1"/>
  <c r="A86" i="7" l="1"/>
  <c r="A86" i="8"/>
  <c r="A86" i="10"/>
  <c r="A86" i="9"/>
  <c r="A86" i="12"/>
  <c r="A88" i="14"/>
  <c r="A86" i="11"/>
  <c r="A86" i="13"/>
  <c r="A84" i="7"/>
  <c r="A86" i="14"/>
  <c r="A84" i="12"/>
  <c r="A84" i="10"/>
  <c r="A84" i="13"/>
  <c r="A84" i="8"/>
  <c r="A84" i="9"/>
  <c r="A84" i="11"/>
  <c r="B86" i="7"/>
  <c r="B86" i="11"/>
  <c r="B86" i="12"/>
  <c r="B86" i="9"/>
  <c r="B86" i="8"/>
  <c r="B86" i="10"/>
  <c r="B86" i="13"/>
  <c r="B88" i="14"/>
  <c r="B84" i="7"/>
  <c r="B84" i="8"/>
  <c r="B84" i="10"/>
  <c r="B86" i="14"/>
  <c r="B84" i="12"/>
  <c r="B84" i="13"/>
  <c r="B84" i="11"/>
  <c r="B84" i="9"/>
  <c r="C81" i="3" l="1"/>
  <c r="D81" i="3"/>
  <c r="D81" i="7" l="1"/>
  <c r="D81" i="11"/>
  <c r="D83" i="14"/>
  <c r="D81" i="10"/>
  <c r="D81" i="8"/>
  <c r="D81" i="12"/>
  <c r="D81" i="9"/>
  <c r="D81" i="13"/>
  <c r="C81" i="7"/>
  <c r="C81" i="10"/>
  <c r="B81" i="3"/>
  <c r="C81" i="9"/>
  <c r="A81" i="3"/>
  <c r="C83" i="14"/>
  <c r="C81" i="12"/>
  <c r="C81" i="13"/>
  <c r="C81" i="11"/>
  <c r="C81" i="8"/>
  <c r="I81" i="7"/>
  <c r="H81" i="3" s="1"/>
  <c r="J81" i="3" s="1"/>
  <c r="A81" i="7" l="1"/>
  <c r="A81" i="11"/>
  <c r="A81" i="12"/>
  <c r="A81" i="10"/>
  <c r="A81" i="8"/>
  <c r="A81" i="9"/>
  <c r="A83" i="14"/>
  <c r="A81" i="13"/>
  <c r="B81" i="7"/>
  <c r="B81" i="9"/>
  <c r="B81" i="13"/>
  <c r="B81" i="11"/>
  <c r="B83" i="14"/>
  <c r="B81" i="12"/>
  <c r="B81" i="10"/>
  <c r="B81" i="8"/>
  <c r="D80" i="3" l="1"/>
  <c r="C80" i="3"/>
  <c r="D79" i="3"/>
  <c r="C79" i="3"/>
  <c r="C78" i="3"/>
  <c r="C77" i="3"/>
  <c r="C76" i="3"/>
  <c r="D75" i="3"/>
  <c r="C75" i="3"/>
  <c r="D74" i="3"/>
  <c r="C74" i="3"/>
  <c r="D73" i="3"/>
  <c r="C73" i="3"/>
  <c r="D72" i="3"/>
  <c r="C72" i="3"/>
  <c r="D71" i="3"/>
  <c r="C71" i="3"/>
  <c r="C70" i="3"/>
  <c r="C69" i="3"/>
  <c r="D68" i="3"/>
  <c r="C68" i="3"/>
  <c r="D67" i="3"/>
  <c r="C67" i="3"/>
  <c r="D66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C55" i="3"/>
  <c r="C54" i="3"/>
  <c r="C53" i="3"/>
  <c r="C52" i="3"/>
  <c r="C51" i="3"/>
  <c r="C50" i="3"/>
  <c r="D49" i="3"/>
  <c r="C49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D38" i="3"/>
  <c r="C38" i="3"/>
  <c r="D37" i="3"/>
  <c r="C37" i="3"/>
  <c r="D36" i="3"/>
  <c r="C36" i="3"/>
  <c r="D35" i="3"/>
  <c r="C35" i="3"/>
  <c r="C67" i="8" l="1"/>
  <c r="C67" i="10"/>
  <c r="A67" i="3"/>
  <c r="C67" i="11"/>
  <c r="B67" i="3"/>
  <c r="C67" i="7"/>
  <c r="C67" i="13"/>
  <c r="C69" i="14"/>
  <c r="C67" i="9"/>
  <c r="C67" i="12"/>
  <c r="I70" i="7"/>
  <c r="H70" i="3" s="1"/>
  <c r="J70" i="3" s="1"/>
  <c r="D70" i="3"/>
  <c r="C75" i="13"/>
  <c r="A75" i="3"/>
  <c r="C75" i="8"/>
  <c r="C75" i="9"/>
  <c r="C75" i="12"/>
  <c r="C75" i="7"/>
  <c r="C75" i="10"/>
  <c r="C77" i="14"/>
  <c r="B75" i="3"/>
  <c r="C75" i="11"/>
  <c r="I78" i="7"/>
  <c r="H78" i="3" s="1"/>
  <c r="J78" i="3" s="1"/>
  <c r="D78" i="3"/>
  <c r="D46" i="11"/>
  <c r="D46" i="9"/>
  <c r="D46" i="8"/>
  <c r="D48" i="14"/>
  <c r="D46" i="13"/>
  <c r="D46" i="10"/>
  <c r="D46" i="7"/>
  <c r="D46" i="12"/>
  <c r="D35" i="11"/>
  <c r="D35" i="9"/>
  <c r="D35" i="12"/>
  <c r="D35" i="10"/>
  <c r="D35" i="8"/>
  <c r="D35" i="7"/>
  <c r="D37" i="14"/>
  <c r="D35" i="13"/>
  <c r="C40" i="9"/>
  <c r="B40" i="3"/>
  <c r="C42" i="14"/>
  <c r="A40" i="3"/>
  <c r="C40" i="12"/>
  <c r="C40" i="13"/>
  <c r="C40" i="7"/>
  <c r="C40" i="8"/>
  <c r="C40" i="11"/>
  <c r="C40" i="10"/>
  <c r="D43" i="10"/>
  <c r="D43" i="13"/>
  <c r="D43" i="11"/>
  <c r="D43" i="9"/>
  <c r="D45" i="14"/>
  <c r="D43" i="12"/>
  <c r="D43" i="8"/>
  <c r="D43" i="7"/>
  <c r="C48" i="11"/>
  <c r="C48" i="9"/>
  <c r="C48" i="10"/>
  <c r="A48" i="3"/>
  <c r="C48" i="7"/>
  <c r="C48" i="8"/>
  <c r="C50" i="14"/>
  <c r="B48" i="3"/>
  <c r="C48" i="12"/>
  <c r="C48" i="13"/>
  <c r="I51" i="7"/>
  <c r="H51" i="3" s="1"/>
  <c r="J51" i="3" s="1"/>
  <c r="D51" i="3"/>
  <c r="C56" i="13"/>
  <c r="C58" i="14"/>
  <c r="C56" i="8"/>
  <c r="C56" i="10"/>
  <c r="C56" i="11"/>
  <c r="A56" i="3"/>
  <c r="C56" i="7"/>
  <c r="B56" i="3"/>
  <c r="C56" i="9"/>
  <c r="C56" i="12"/>
  <c r="D59" i="7"/>
  <c r="D59" i="10"/>
  <c r="D59" i="12"/>
  <c r="D59" i="8"/>
  <c r="D59" i="13"/>
  <c r="D59" i="9"/>
  <c r="D61" i="14"/>
  <c r="D59" i="11"/>
  <c r="B64" i="3"/>
  <c r="C64" i="12"/>
  <c r="C64" i="13"/>
  <c r="C64" i="7"/>
  <c r="C64" i="9"/>
  <c r="C64" i="8"/>
  <c r="C64" i="10"/>
  <c r="A64" i="3"/>
  <c r="C64" i="11"/>
  <c r="C66" i="14"/>
  <c r="D69" i="14"/>
  <c r="D67" i="7"/>
  <c r="D67" i="11"/>
  <c r="D67" i="10"/>
  <c r="D67" i="8"/>
  <c r="D67" i="9"/>
  <c r="D67" i="12"/>
  <c r="D67" i="13"/>
  <c r="C72" i="12"/>
  <c r="C72" i="11"/>
  <c r="C72" i="9"/>
  <c r="C72" i="13"/>
  <c r="C72" i="10"/>
  <c r="C74" i="14"/>
  <c r="C72" i="8"/>
  <c r="B72" i="3"/>
  <c r="C72" i="7"/>
  <c r="A72" i="3"/>
  <c r="D75" i="7"/>
  <c r="D75" i="12"/>
  <c r="D75" i="13"/>
  <c r="D77" i="14"/>
  <c r="D75" i="11"/>
  <c r="D75" i="8"/>
  <c r="D75" i="9"/>
  <c r="D75" i="10"/>
  <c r="C80" i="11"/>
  <c r="C80" i="12"/>
  <c r="C80" i="7"/>
  <c r="C80" i="8"/>
  <c r="A80" i="3"/>
  <c r="C80" i="13"/>
  <c r="B80" i="3"/>
  <c r="C80" i="9"/>
  <c r="C82" i="14"/>
  <c r="C80" i="10"/>
  <c r="B51" i="3"/>
  <c r="C51" i="12"/>
  <c r="C51" i="7"/>
  <c r="A51" i="3"/>
  <c r="C51" i="8"/>
  <c r="C51" i="13"/>
  <c r="C51" i="11"/>
  <c r="C51" i="10"/>
  <c r="C53" i="14"/>
  <c r="C51" i="9"/>
  <c r="C37" i="11"/>
  <c r="B37" i="3"/>
  <c r="A37" i="3"/>
  <c r="C37" i="7"/>
  <c r="C37" i="13"/>
  <c r="C37" i="9"/>
  <c r="C39" i="14"/>
  <c r="C37" i="8"/>
  <c r="C37" i="10"/>
  <c r="C37" i="12"/>
  <c r="D40" i="12"/>
  <c r="D40" i="13"/>
  <c r="D40" i="11"/>
  <c r="D42" i="14"/>
  <c r="D40" i="8"/>
  <c r="D40" i="10"/>
  <c r="D40" i="7"/>
  <c r="D40" i="9"/>
  <c r="C47" i="14"/>
  <c r="C45" i="13"/>
  <c r="C45" i="7"/>
  <c r="A45" i="3"/>
  <c r="C45" i="10"/>
  <c r="B45" i="3"/>
  <c r="C45" i="9"/>
  <c r="C45" i="12"/>
  <c r="C45" i="8"/>
  <c r="C45" i="11"/>
  <c r="I48" i="7"/>
  <c r="H48" i="3" s="1"/>
  <c r="J48" i="3" s="1"/>
  <c r="D48" i="3"/>
  <c r="C53" i="13"/>
  <c r="C53" i="7"/>
  <c r="C55" i="14"/>
  <c r="C53" i="8"/>
  <c r="C53" i="9"/>
  <c r="C53" i="11"/>
  <c r="B53" i="3"/>
  <c r="C53" i="12"/>
  <c r="C53" i="10"/>
  <c r="A53" i="3"/>
  <c r="D56" i="11"/>
  <c r="D56" i="13"/>
  <c r="D56" i="8"/>
  <c r="D58" i="14"/>
  <c r="D56" i="9"/>
  <c r="D56" i="7"/>
  <c r="D56" i="12"/>
  <c r="D56" i="10"/>
  <c r="C61" i="7"/>
  <c r="A61" i="3"/>
  <c r="C61" i="11"/>
  <c r="B61" i="3"/>
  <c r="C61" i="10"/>
  <c r="C61" i="12"/>
  <c r="C61" i="9"/>
  <c r="C61" i="13"/>
  <c r="C61" i="8"/>
  <c r="C63" i="14"/>
  <c r="D64" i="10"/>
  <c r="D64" i="8"/>
  <c r="D64" i="11"/>
  <c r="D64" i="12"/>
  <c r="D64" i="13"/>
  <c r="D64" i="9"/>
  <c r="D64" i="7"/>
  <c r="D66" i="14"/>
  <c r="C69" i="8"/>
  <c r="C69" i="7"/>
  <c r="C71" i="14"/>
  <c r="C69" i="10"/>
  <c r="C69" i="13"/>
  <c r="C69" i="12"/>
  <c r="B69" i="3"/>
  <c r="C69" i="11"/>
  <c r="C69" i="9"/>
  <c r="A69" i="3"/>
  <c r="D72" i="13"/>
  <c r="D72" i="10"/>
  <c r="D74" i="14"/>
  <c r="D72" i="11"/>
  <c r="D72" i="9"/>
  <c r="D72" i="8"/>
  <c r="D72" i="7"/>
  <c r="D72" i="12"/>
  <c r="C79" i="14"/>
  <c r="C77" i="10"/>
  <c r="C77" i="7"/>
  <c r="C77" i="13"/>
  <c r="B77" i="3"/>
  <c r="C77" i="11"/>
  <c r="A77" i="3"/>
  <c r="C77" i="9"/>
  <c r="C77" i="12"/>
  <c r="C77" i="8"/>
  <c r="D80" i="8"/>
  <c r="D82" i="14"/>
  <c r="D80" i="11"/>
  <c r="D80" i="13"/>
  <c r="D80" i="7"/>
  <c r="D80" i="9"/>
  <c r="D80" i="12"/>
  <c r="D80" i="10"/>
  <c r="D62" i="9"/>
  <c r="D62" i="8"/>
  <c r="D62" i="7"/>
  <c r="D62" i="10"/>
  <c r="D62" i="11"/>
  <c r="D62" i="12"/>
  <c r="D62" i="13"/>
  <c r="D64" i="14"/>
  <c r="C34" i="3"/>
  <c r="D12" i="17"/>
  <c r="D8" i="17" s="1"/>
  <c r="D37" i="7"/>
  <c r="D37" i="12"/>
  <c r="D37" i="13"/>
  <c r="D37" i="11"/>
  <c r="D37" i="9"/>
  <c r="D39" i="14"/>
  <c r="D37" i="8"/>
  <c r="D37" i="10"/>
  <c r="C42" i="12"/>
  <c r="C42" i="11"/>
  <c r="A42" i="3"/>
  <c r="C44" i="14"/>
  <c r="C42" i="8"/>
  <c r="C42" i="10"/>
  <c r="C42" i="13"/>
  <c r="B42" i="3"/>
  <c r="C42" i="7"/>
  <c r="C42" i="9"/>
  <c r="D45" i="12"/>
  <c r="D45" i="8"/>
  <c r="D47" i="14"/>
  <c r="D45" i="7"/>
  <c r="D45" i="10"/>
  <c r="D45" i="9"/>
  <c r="D45" i="13"/>
  <c r="D45" i="11"/>
  <c r="C50" i="11"/>
  <c r="A50" i="3"/>
  <c r="C50" i="8"/>
  <c r="C50" i="7"/>
  <c r="C50" i="10"/>
  <c r="C50" i="9"/>
  <c r="C52" i="14"/>
  <c r="C50" i="13"/>
  <c r="C50" i="12"/>
  <c r="B50" i="3"/>
  <c r="I53" i="7"/>
  <c r="H53" i="3" s="1"/>
  <c r="J53" i="3" s="1"/>
  <c r="D53" i="3"/>
  <c r="C58" i="8"/>
  <c r="C58" i="11"/>
  <c r="C58" i="10"/>
  <c r="C58" i="7"/>
  <c r="C60" i="14"/>
  <c r="A58" i="3"/>
  <c r="C58" i="12"/>
  <c r="C58" i="13"/>
  <c r="B58" i="3"/>
  <c r="C58" i="9"/>
  <c r="D61" i="7"/>
  <c r="D61" i="10"/>
  <c r="D61" i="12"/>
  <c r="D61" i="13"/>
  <c r="D61" i="11"/>
  <c r="D61" i="8"/>
  <c r="D61" i="9"/>
  <c r="D63" i="14"/>
  <c r="C66" i="9"/>
  <c r="B66" i="3"/>
  <c r="C66" i="10"/>
  <c r="C66" i="12"/>
  <c r="C66" i="7"/>
  <c r="C66" i="8"/>
  <c r="A66" i="3"/>
  <c r="C68" i="14"/>
  <c r="C66" i="13"/>
  <c r="C66" i="11"/>
  <c r="I69" i="7"/>
  <c r="H69" i="3" s="1"/>
  <c r="J69" i="3" s="1"/>
  <c r="D69" i="3"/>
  <c r="B74" i="3"/>
  <c r="C74" i="13"/>
  <c r="C74" i="8"/>
  <c r="C74" i="12"/>
  <c r="C74" i="9"/>
  <c r="C74" i="7"/>
  <c r="C76" i="14"/>
  <c r="A74" i="3"/>
  <c r="C74" i="10"/>
  <c r="C74" i="11"/>
  <c r="I77" i="7"/>
  <c r="H77" i="3" s="1"/>
  <c r="J77" i="3" s="1"/>
  <c r="D77" i="3"/>
  <c r="D34" i="3"/>
  <c r="C39" i="9"/>
  <c r="C39" i="12"/>
  <c r="B39" i="3"/>
  <c r="A39" i="3"/>
  <c r="C39" i="10"/>
  <c r="C39" i="13"/>
  <c r="C39" i="11"/>
  <c r="C39" i="8"/>
  <c r="C41" i="14"/>
  <c r="C39" i="7"/>
  <c r="D42" i="11"/>
  <c r="D42" i="7"/>
  <c r="D42" i="9"/>
  <c r="D42" i="8"/>
  <c r="D42" i="12"/>
  <c r="D44" i="14"/>
  <c r="D42" i="13"/>
  <c r="D42" i="10"/>
  <c r="A47" i="3"/>
  <c r="C47" i="11"/>
  <c r="C47" i="10"/>
  <c r="C47" i="7"/>
  <c r="C49" i="14"/>
  <c r="C47" i="8"/>
  <c r="C47" i="12"/>
  <c r="C47" i="9"/>
  <c r="C47" i="13"/>
  <c r="B47" i="3"/>
  <c r="I50" i="7"/>
  <c r="H50" i="3" s="1"/>
  <c r="J50" i="3" s="1"/>
  <c r="D50" i="3"/>
  <c r="B55" i="3"/>
  <c r="C55" i="8"/>
  <c r="C57" i="14"/>
  <c r="A55" i="3"/>
  <c r="C55" i="9"/>
  <c r="C55" i="12"/>
  <c r="C55" i="10"/>
  <c r="C55" i="13"/>
  <c r="C55" i="11"/>
  <c r="C55" i="7"/>
  <c r="D60" i="14"/>
  <c r="D58" i="10"/>
  <c r="D58" i="11"/>
  <c r="D58" i="12"/>
  <c r="D58" i="8"/>
  <c r="D58" i="9"/>
  <c r="D58" i="7"/>
  <c r="D58" i="13"/>
  <c r="C63" i="12"/>
  <c r="C63" i="10"/>
  <c r="B63" i="3"/>
  <c r="C63" i="8"/>
  <c r="C65" i="14"/>
  <c r="A63" i="3"/>
  <c r="C63" i="9"/>
  <c r="C63" i="13"/>
  <c r="C63" i="11"/>
  <c r="C63" i="7"/>
  <c r="D66" i="12"/>
  <c r="D66" i="10"/>
  <c r="D68" i="14"/>
  <c r="D66" i="13"/>
  <c r="D66" i="11"/>
  <c r="D66" i="9"/>
  <c r="D66" i="8"/>
  <c r="D66" i="7"/>
  <c r="C71" i="13"/>
  <c r="A71" i="3"/>
  <c r="B71" i="3"/>
  <c r="C71" i="12"/>
  <c r="C73" i="14"/>
  <c r="C71" i="10"/>
  <c r="C71" i="9"/>
  <c r="C71" i="8"/>
  <c r="C71" i="11"/>
  <c r="C71" i="7"/>
  <c r="D74" i="9"/>
  <c r="D76" i="14"/>
  <c r="D74" i="7"/>
  <c r="D74" i="12"/>
  <c r="D74" i="13"/>
  <c r="D74" i="10"/>
  <c r="D74" i="8"/>
  <c r="D74" i="11"/>
  <c r="C79" i="11"/>
  <c r="C79" i="13"/>
  <c r="C79" i="9"/>
  <c r="C79" i="7"/>
  <c r="C79" i="12"/>
  <c r="A79" i="3"/>
  <c r="C79" i="8"/>
  <c r="B79" i="3"/>
  <c r="C81" i="14"/>
  <c r="C79" i="10"/>
  <c r="C43" i="9"/>
  <c r="C43" i="11"/>
  <c r="C43" i="10"/>
  <c r="A43" i="3"/>
  <c r="C43" i="8"/>
  <c r="C43" i="12"/>
  <c r="B43" i="3"/>
  <c r="C45" i="14"/>
  <c r="C43" i="7"/>
  <c r="C43" i="13"/>
  <c r="C38" i="14"/>
  <c r="C36" i="7"/>
  <c r="C36" i="13"/>
  <c r="C36" i="10"/>
  <c r="C36" i="12"/>
  <c r="C36" i="8"/>
  <c r="B36" i="3"/>
  <c r="C36" i="11"/>
  <c r="C36" i="9"/>
  <c r="A36" i="3"/>
  <c r="D39" i="11"/>
  <c r="D39" i="9"/>
  <c r="D39" i="13"/>
  <c r="D39" i="12"/>
  <c r="D39" i="10"/>
  <c r="D39" i="8"/>
  <c r="D39" i="7"/>
  <c r="D41" i="14"/>
  <c r="B44" i="3"/>
  <c r="C44" i="7"/>
  <c r="C44" i="13"/>
  <c r="A44" i="3"/>
  <c r="C44" i="12"/>
  <c r="C44" i="10"/>
  <c r="C46" i="14"/>
  <c r="C44" i="9"/>
  <c r="C44" i="8"/>
  <c r="C44" i="11"/>
  <c r="D47" i="10"/>
  <c r="D47" i="7"/>
  <c r="D47" i="13"/>
  <c r="D47" i="11"/>
  <c r="D49" i="14"/>
  <c r="D47" i="8"/>
  <c r="D47" i="12"/>
  <c r="D47" i="9"/>
  <c r="C52" i="12"/>
  <c r="C52" i="8"/>
  <c r="C52" i="9"/>
  <c r="C52" i="7"/>
  <c r="A52" i="3"/>
  <c r="C52" i="13"/>
  <c r="C52" i="10"/>
  <c r="B52" i="3"/>
  <c r="C52" i="11"/>
  <c r="C54" i="14"/>
  <c r="I55" i="7"/>
  <c r="H55" i="3" s="1"/>
  <c r="J55" i="3" s="1"/>
  <c r="D55" i="3"/>
  <c r="C60" i="9"/>
  <c r="C62" i="14"/>
  <c r="C60" i="7"/>
  <c r="C60" i="11"/>
  <c r="C60" i="10"/>
  <c r="B60" i="3"/>
  <c r="C60" i="13"/>
  <c r="C60" i="12"/>
  <c r="A60" i="3"/>
  <c r="C60" i="8"/>
  <c r="D63" i="7"/>
  <c r="D63" i="12"/>
  <c r="D63" i="10"/>
  <c r="D63" i="9"/>
  <c r="D63" i="8"/>
  <c r="D63" i="13"/>
  <c r="D63" i="11"/>
  <c r="D65" i="14"/>
  <c r="C68" i="12"/>
  <c r="C68" i="13"/>
  <c r="A68" i="3"/>
  <c r="B68" i="3"/>
  <c r="C68" i="7"/>
  <c r="C68" i="9"/>
  <c r="C70" i="14"/>
  <c r="C68" i="11"/>
  <c r="C68" i="10"/>
  <c r="C68" i="8"/>
  <c r="D71" i="13"/>
  <c r="D71" i="10"/>
  <c r="D71" i="8"/>
  <c r="D71" i="9"/>
  <c r="D71" i="11"/>
  <c r="D71" i="12"/>
  <c r="D73" i="14"/>
  <c r="D71" i="7"/>
  <c r="C76" i="12"/>
  <c r="C76" i="7"/>
  <c r="C76" i="11"/>
  <c r="B76" i="3"/>
  <c r="C78" i="14"/>
  <c r="A76" i="3"/>
  <c r="C76" i="13"/>
  <c r="C76" i="10"/>
  <c r="C76" i="9"/>
  <c r="C76" i="8"/>
  <c r="D79" i="10"/>
  <c r="D79" i="8"/>
  <c r="D79" i="11"/>
  <c r="D79" i="7"/>
  <c r="D81" i="14"/>
  <c r="D79" i="12"/>
  <c r="D79" i="13"/>
  <c r="D79" i="9"/>
  <c r="D38" i="10"/>
  <c r="D38" i="7"/>
  <c r="D40" i="14"/>
  <c r="D38" i="12"/>
  <c r="D38" i="8"/>
  <c r="D38" i="13"/>
  <c r="D38" i="11"/>
  <c r="D38" i="9"/>
  <c r="C59" i="13"/>
  <c r="C59" i="7"/>
  <c r="C59" i="8"/>
  <c r="C59" i="11"/>
  <c r="A59" i="3"/>
  <c r="C61" i="14"/>
  <c r="B59" i="3"/>
  <c r="C59" i="12"/>
  <c r="C59" i="10"/>
  <c r="C59" i="9"/>
  <c r="D36" i="13"/>
  <c r="D36" i="12"/>
  <c r="D36" i="9"/>
  <c r="D38" i="14"/>
  <c r="D36" i="10"/>
  <c r="D36" i="8"/>
  <c r="D36" i="7"/>
  <c r="D36" i="11"/>
  <c r="C41" i="11"/>
  <c r="C41" i="12"/>
  <c r="C41" i="9"/>
  <c r="C41" i="10"/>
  <c r="B41" i="3"/>
  <c r="C41" i="13"/>
  <c r="C43" i="14"/>
  <c r="A41" i="3"/>
  <c r="C41" i="7"/>
  <c r="C41" i="8"/>
  <c r="D44" i="11"/>
  <c r="D44" i="12"/>
  <c r="D44" i="8"/>
  <c r="D44" i="7"/>
  <c r="D44" i="10"/>
  <c r="D44" i="9"/>
  <c r="D46" i="14"/>
  <c r="D44" i="13"/>
  <c r="C49" i="10"/>
  <c r="C49" i="8"/>
  <c r="C49" i="9"/>
  <c r="C49" i="11"/>
  <c r="C49" i="12"/>
  <c r="A49" i="3"/>
  <c r="B49" i="3"/>
  <c r="C49" i="7"/>
  <c r="C49" i="13"/>
  <c r="C51" i="14"/>
  <c r="I52" i="7"/>
  <c r="H52" i="3" s="1"/>
  <c r="J52" i="3" s="1"/>
  <c r="D52" i="3"/>
  <c r="C57" i="9"/>
  <c r="C57" i="8"/>
  <c r="C57" i="10"/>
  <c r="C59" i="14"/>
  <c r="C57" i="12"/>
  <c r="C57" i="13"/>
  <c r="A57" i="3"/>
  <c r="C57" i="7"/>
  <c r="B57" i="3"/>
  <c r="C57" i="11"/>
  <c r="D60" i="9"/>
  <c r="D60" i="12"/>
  <c r="D60" i="11"/>
  <c r="D60" i="13"/>
  <c r="D62" i="14"/>
  <c r="D60" i="7"/>
  <c r="D60" i="10"/>
  <c r="D60" i="8"/>
  <c r="C65" i="13"/>
  <c r="C65" i="11"/>
  <c r="C65" i="12"/>
  <c r="C65" i="9"/>
  <c r="C65" i="8"/>
  <c r="C65" i="10"/>
  <c r="C67" i="14"/>
  <c r="C65" i="7"/>
  <c r="B65" i="3"/>
  <c r="A65" i="3"/>
  <c r="D68" i="10"/>
  <c r="D68" i="8"/>
  <c r="D68" i="9"/>
  <c r="D68" i="12"/>
  <c r="D70" i="14"/>
  <c r="D68" i="7"/>
  <c r="D68" i="13"/>
  <c r="D68" i="11"/>
  <c r="C73" i="11"/>
  <c r="C73" i="9"/>
  <c r="C73" i="8"/>
  <c r="B73" i="3"/>
  <c r="C75" i="14"/>
  <c r="A73" i="3"/>
  <c r="C73" i="7"/>
  <c r="C73" i="13"/>
  <c r="C73" i="10"/>
  <c r="C73" i="12"/>
  <c r="I76" i="7"/>
  <c r="H76" i="3" s="1"/>
  <c r="J76" i="3" s="1"/>
  <c r="D76" i="3"/>
  <c r="C35" i="9"/>
  <c r="C35" i="7"/>
  <c r="A35" i="3"/>
  <c r="C35" i="10"/>
  <c r="C37" i="14"/>
  <c r="C35" i="12"/>
  <c r="C35" i="8"/>
  <c r="C35" i="13"/>
  <c r="C35" i="11"/>
  <c r="B35" i="3"/>
  <c r="I54" i="7"/>
  <c r="H54" i="3" s="1"/>
  <c r="J54" i="3" s="1"/>
  <c r="D54" i="3"/>
  <c r="C38" i="9"/>
  <c r="C40" i="14"/>
  <c r="C38" i="13"/>
  <c r="B38" i="3"/>
  <c r="C38" i="12"/>
  <c r="C38" i="8"/>
  <c r="C38" i="7"/>
  <c r="C38" i="11"/>
  <c r="C38" i="10"/>
  <c r="A38" i="3"/>
  <c r="D41" i="7"/>
  <c r="D41" i="12"/>
  <c r="D41" i="10"/>
  <c r="D41" i="9"/>
  <c r="D41" i="13"/>
  <c r="D41" i="11"/>
  <c r="D43" i="14"/>
  <c r="D41" i="8"/>
  <c r="C46" i="9"/>
  <c r="C46" i="11"/>
  <c r="A46" i="3"/>
  <c r="C46" i="12"/>
  <c r="C46" i="7"/>
  <c r="B46" i="3"/>
  <c r="C46" i="13"/>
  <c r="C46" i="8"/>
  <c r="C46" i="10"/>
  <c r="C48" i="14"/>
  <c r="D51" i="14"/>
  <c r="D49" i="13"/>
  <c r="D49" i="9"/>
  <c r="D49" i="12"/>
  <c r="D49" i="10"/>
  <c r="D49" i="11"/>
  <c r="D49" i="7"/>
  <c r="D49" i="8"/>
  <c r="C56" i="14"/>
  <c r="C54" i="13"/>
  <c r="C54" i="12"/>
  <c r="B54" i="3"/>
  <c r="C54" i="10"/>
  <c r="C54" i="7"/>
  <c r="C54" i="9"/>
  <c r="A54" i="3"/>
  <c r="C54" i="8"/>
  <c r="C54" i="11"/>
  <c r="D57" i="12"/>
  <c r="D57" i="8"/>
  <c r="D57" i="13"/>
  <c r="D57" i="10"/>
  <c r="D59" i="14"/>
  <c r="D57" i="7"/>
  <c r="D57" i="11"/>
  <c r="D57" i="9"/>
  <c r="C62" i="13"/>
  <c r="C62" i="11"/>
  <c r="C62" i="7"/>
  <c r="C62" i="12"/>
  <c r="A62" i="3"/>
  <c r="C62" i="8"/>
  <c r="B62" i="3"/>
  <c r="C64" i="14"/>
  <c r="C62" i="10"/>
  <c r="C62" i="9"/>
  <c r="D65" i="13"/>
  <c r="D65" i="9"/>
  <c r="D65" i="8"/>
  <c r="D67" i="14"/>
  <c r="D65" i="10"/>
  <c r="D65" i="7"/>
  <c r="D65" i="12"/>
  <c r="D65" i="11"/>
  <c r="A70" i="3"/>
  <c r="C70" i="10"/>
  <c r="C70" i="13"/>
  <c r="C70" i="9"/>
  <c r="C70" i="8"/>
  <c r="C72" i="14"/>
  <c r="C70" i="7"/>
  <c r="B70" i="3"/>
  <c r="C70" i="12"/>
  <c r="C70" i="11"/>
  <c r="D75" i="14"/>
  <c r="D73" i="7"/>
  <c r="D73" i="8"/>
  <c r="D73" i="13"/>
  <c r="D73" i="9"/>
  <c r="D73" i="12"/>
  <c r="D73" i="11"/>
  <c r="D73" i="10"/>
  <c r="B78" i="3"/>
  <c r="C78" i="10"/>
  <c r="C80" i="14"/>
  <c r="C78" i="9"/>
  <c r="C78" i="8"/>
  <c r="A78" i="3"/>
  <c r="C78" i="13"/>
  <c r="C78" i="11"/>
  <c r="C78" i="7"/>
  <c r="C78" i="12"/>
  <c r="B69" i="11" l="1"/>
  <c r="B69" i="8"/>
  <c r="B69" i="13"/>
  <c r="B69" i="10"/>
  <c r="B69" i="7"/>
  <c r="B71" i="14"/>
  <c r="B69" i="9"/>
  <c r="B69" i="12"/>
  <c r="A62" i="8"/>
  <c r="A62" i="9"/>
  <c r="A62" i="12"/>
  <c r="A62" i="10"/>
  <c r="A62" i="13"/>
  <c r="A62" i="7"/>
  <c r="A64" i="14"/>
  <c r="A62" i="11"/>
  <c r="A54" i="7"/>
  <c r="A54" i="13"/>
  <c r="A54" i="11"/>
  <c r="A54" i="9"/>
  <c r="A54" i="10"/>
  <c r="A54" i="8"/>
  <c r="A54" i="12"/>
  <c r="A56" i="14"/>
  <c r="A46" i="7"/>
  <c r="A46" i="8"/>
  <c r="A46" i="10"/>
  <c r="A46" i="11"/>
  <c r="A46" i="13"/>
  <c r="A48" i="14"/>
  <c r="A46" i="9"/>
  <c r="A46" i="12"/>
  <c r="B35" i="7"/>
  <c r="B35" i="8"/>
  <c r="B35" i="13"/>
  <c r="B37" i="14"/>
  <c r="B35" i="12"/>
  <c r="B35" i="11"/>
  <c r="B35" i="10"/>
  <c r="B35" i="9"/>
  <c r="A65" i="12"/>
  <c r="A65" i="11"/>
  <c r="A65" i="9"/>
  <c r="A65" i="8"/>
  <c r="A65" i="13"/>
  <c r="A65" i="7"/>
  <c r="A65" i="10"/>
  <c r="A67" i="14"/>
  <c r="B41" i="10"/>
  <c r="B41" i="8"/>
  <c r="B41" i="12"/>
  <c r="B41" i="11"/>
  <c r="B41" i="9"/>
  <c r="B43" i="14"/>
  <c r="B41" i="13"/>
  <c r="B41" i="7"/>
  <c r="B68" i="7"/>
  <c r="B68" i="8"/>
  <c r="B68" i="12"/>
  <c r="B68" i="9"/>
  <c r="B68" i="10"/>
  <c r="B68" i="13"/>
  <c r="B70" i="14"/>
  <c r="B68" i="11"/>
  <c r="B60" i="13"/>
  <c r="B60" i="12"/>
  <c r="B60" i="7"/>
  <c r="B62" i="14"/>
  <c r="B60" i="8"/>
  <c r="B60" i="11"/>
  <c r="B60" i="9"/>
  <c r="B60" i="10"/>
  <c r="A44" i="13"/>
  <c r="A44" i="12"/>
  <c r="A44" i="11"/>
  <c r="A44" i="9"/>
  <c r="A44" i="10"/>
  <c r="A44" i="8"/>
  <c r="A46" i="14"/>
  <c r="A44" i="7"/>
  <c r="A63" i="13"/>
  <c r="A63" i="7"/>
  <c r="A63" i="11"/>
  <c r="A63" i="8"/>
  <c r="A63" i="9"/>
  <c r="A63" i="10"/>
  <c r="A63" i="12"/>
  <c r="A65" i="14"/>
  <c r="D50" i="7"/>
  <c r="D50" i="9"/>
  <c r="D50" i="8"/>
  <c r="D50" i="12"/>
  <c r="D52" i="14"/>
  <c r="D50" i="10"/>
  <c r="D50" i="13"/>
  <c r="D50" i="11"/>
  <c r="A66" i="11"/>
  <c r="A68" i="14"/>
  <c r="A66" i="7"/>
  <c r="A66" i="10"/>
  <c r="A66" i="12"/>
  <c r="A66" i="8"/>
  <c r="A66" i="9"/>
  <c r="A66" i="13"/>
  <c r="B60" i="14"/>
  <c r="B58" i="7"/>
  <c r="B58" i="8"/>
  <c r="B58" i="9"/>
  <c r="B58" i="12"/>
  <c r="B58" i="10"/>
  <c r="B58" i="11"/>
  <c r="B58" i="13"/>
  <c r="C34" i="13"/>
  <c r="C12" i="13" s="1"/>
  <c r="C34" i="12"/>
  <c r="C12" i="12" s="1"/>
  <c r="C34" i="9"/>
  <c r="C12" i="9" s="1"/>
  <c r="A34" i="3"/>
  <c r="C34" i="10"/>
  <c r="C12" i="10" s="1"/>
  <c r="C12" i="3"/>
  <c r="B34" i="3"/>
  <c r="C36" i="14"/>
  <c r="C12" i="14" s="1"/>
  <c r="C34" i="8"/>
  <c r="C12" i="8" s="1"/>
  <c r="C34" i="7"/>
  <c r="C12" i="7" s="1"/>
  <c r="C34" i="11"/>
  <c r="C12" i="11" s="1"/>
  <c r="A72" i="11"/>
  <c r="A72" i="12"/>
  <c r="A72" i="9"/>
  <c r="A72" i="10"/>
  <c r="A72" i="7"/>
  <c r="A72" i="8"/>
  <c r="A74" i="14"/>
  <c r="A72" i="13"/>
  <c r="A56" i="8"/>
  <c r="A56" i="13"/>
  <c r="A56" i="9"/>
  <c r="A56" i="12"/>
  <c r="A56" i="10"/>
  <c r="A56" i="11"/>
  <c r="A58" i="14"/>
  <c r="A56" i="7"/>
  <c r="A77" i="14"/>
  <c r="A75" i="13"/>
  <c r="A75" i="12"/>
  <c r="A75" i="8"/>
  <c r="A75" i="9"/>
  <c r="A75" i="7"/>
  <c r="A75" i="10"/>
  <c r="A75" i="11"/>
  <c r="B36" i="8"/>
  <c r="B36" i="12"/>
  <c r="B36" i="7"/>
  <c r="B36" i="11"/>
  <c r="B38" i="14"/>
  <c r="B36" i="9"/>
  <c r="B36" i="10"/>
  <c r="B36" i="13"/>
  <c r="B42" i="8"/>
  <c r="B44" i="14"/>
  <c r="B42" i="11"/>
  <c r="B42" i="7"/>
  <c r="B42" i="9"/>
  <c r="B42" i="10"/>
  <c r="B42" i="13"/>
  <c r="B42" i="12"/>
  <c r="A78" i="9"/>
  <c r="A78" i="10"/>
  <c r="A78" i="13"/>
  <c r="A78" i="11"/>
  <c r="A78" i="7"/>
  <c r="A80" i="14"/>
  <c r="A78" i="8"/>
  <c r="A78" i="12"/>
  <c r="A70" i="7"/>
  <c r="A70" i="13"/>
  <c r="A70" i="12"/>
  <c r="A70" i="10"/>
  <c r="A70" i="11"/>
  <c r="A70" i="8"/>
  <c r="A70" i="9"/>
  <c r="A72" i="14"/>
  <c r="A73" i="9"/>
  <c r="A73" i="12"/>
  <c r="A73" i="8"/>
  <c r="A73" i="7"/>
  <c r="A75" i="14"/>
  <c r="A73" i="13"/>
  <c r="A73" i="11"/>
  <c r="A73" i="10"/>
  <c r="B67" i="14"/>
  <c r="B65" i="8"/>
  <c r="B65" i="7"/>
  <c r="B65" i="12"/>
  <c r="B65" i="11"/>
  <c r="B65" i="10"/>
  <c r="B65" i="13"/>
  <c r="B65" i="9"/>
  <c r="B59" i="10"/>
  <c r="B61" i="14"/>
  <c r="B59" i="13"/>
  <c r="B59" i="11"/>
  <c r="B59" i="8"/>
  <c r="B59" i="12"/>
  <c r="B59" i="7"/>
  <c r="B59" i="9"/>
  <c r="A68" i="12"/>
  <c r="A68" i="10"/>
  <c r="A68" i="9"/>
  <c r="A70" i="14"/>
  <c r="A68" i="7"/>
  <c r="A68" i="13"/>
  <c r="A68" i="8"/>
  <c r="A68" i="11"/>
  <c r="B45" i="14"/>
  <c r="B43" i="8"/>
  <c r="B43" i="12"/>
  <c r="B43" i="10"/>
  <c r="B43" i="11"/>
  <c r="B43" i="9"/>
  <c r="B43" i="13"/>
  <c r="B43" i="7"/>
  <c r="B71" i="10"/>
  <c r="B71" i="8"/>
  <c r="B71" i="13"/>
  <c r="B71" i="11"/>
  <c r="B71" i="12"/>
  <c r="B73" i="14"/>
  <c r="B71" i="7"/>
  <c r="B71" i="9"/>
  <c r="D53" i="8"/>
  <c r="D55" i="14"/>
  <c r="D53" i="9"/>
  <c r="D53" i="12"/>
  <c r="D53" i="13"/>
  <c r="D53" i="10"/>
  <c r="D53" i="7"/>
  <c r="D53" i="11"/>
  <c r="A37" i="10"/>
  <c r="A37" i="13"/>
  <c r="A37" i="11"/>
  <c r="A37" i="9"/>
  <c r="A37" i="12"/>
  <c r="A39" i="14"/>
  <c r="A37" i="7"/>
  <c r="A37" i="8"/>
  <c r="B80" i="8"/>
  <c r="B80" i="13"/>
  <c r="B80" i="12"/>
  <c r="B80" i="11"/>
  <c r="B80" i="7"/>
  <c r="B80" i="9"/>
  <c r="B82" i="14"/>
  <c r="B80" i="10"/>
  <c r="A40" i="8"/>
  <c r="A40" i="11"/>
  <c r="A40" i="7"/>
  <c r="A42" i="14"/>
  <c r="A40" i="12"/>
  <c r="A40" i="10"/>
  <c r="A40" i="9"/>
  <c r="A40" i="13"/>
  <c r="B75" i="8"/>
  <c r="B75" i="12"/>
  <c r="B77" i="14"/>
  <c r="B75" i="9"/>
  <c r="B75" i="10"/>
  <c r="B75" i="11"/>
  <c r="B75" i="13"/>
  <c r="B75" i="7"/>
  <c r="A48" i="10"/>
  <c r="A48" i="11"/>
  <c r="A48" i="8"/>
  <c r="A48" i="7"/>
  <c r="A50" i="14"/>
  <c r="A48" i="9"/>
  <c r="A48" i="12"/>
  <c r="A48" i="13"/>
  <c r="B38" i="8"/>
  <c r="B38" i="9"/>
  <c r="B40" i="14"/>
  <c r="B38" i="12"/>
  <c r="B38" i="10"/>
  <c r="B38" i="13"/>
  <c r="B38" i="11"/>
  <c r="B38" i="7"/>
  <c r="D76" i="7"/>
  <c r="D76" i="10"/>
  <c r="D76" i="9"/>
  <c r="D76" i="8"/>
  <c r="D76" i="11"/>
  <c r="D76" i="13"/>
  <c r="D78" i="14"/>
  <c r="D76" i="12"/>
  <c r="B52" i="13"/>
  <c r="B52" i="12"/>
  <c r="B52" i="7"/>
  <c r="B52" i="8"/>
  <c r="B52" i="10"/>
  <c r="B54" i="14"/>
  <c r="B52" i="9"/>
  <c r="B52" i="11"/>
  <c r="B79" i="12"/>
  <c r="B79" i="13"/>
  <c r="B79" i="9"/>
  <c r="B79" i="10"/>
  <c r="B79" i="7"/>
  <c r="B79" i="8"/>
  <c r="B79" i="11"/>
  <c r="B81" i="14"/>
  <c r="A71" i="12"/>
  <c r="A71" i="10"/>
  <c r="A71" i="13"/>
  <c r="A71" i="8"/>
  <c r="A71" i="11"/>
  <c r="A71" i="9"/>
  <c r="A73" i="14"/>
  <c r="A71" i="7"/>
  <c r="B49" i="14"/>
  <c r="B47" i="7"/>
  <c r="B47" i="9"/>
  <c r="B47" i="10"/>
  <c r="B47" i="13"/>
  <c r="B47" i="12"/>
  <c r="B47" i="8"/>
  <c r="B47" i="11"/>
  <c r="A39" i="10"/>
  <c r="A39" i="11"/>
  <c r="A41" i="14"/>
  <c r="A39" i="9"/>
  <c r="A39" i="7"/>
  <c r="A39" i="13"/>
  <c r="A39" i="12"/>
  <c r="A39" i="8"/>
  <c r="B74" i="10"/>
  <c r="B76" i="14"/>
  <c r="B74" i="13"/>
  <c r="B74" i="9"/>
  <c r="B74" i="8"/>
  <c r="B74" i="7"/>
  <c r="B74" i="12"/>
  <c r="B74" i="11"/>
  <c r="A53" i="13"/>
  <c r="A53" i="9"/>
  <c r="A53" i="12"/>
  <c r="A53" i="10"/>
  <c r="A53" i="11"/>
  <c r="A53" i="7"/>
  <c r="A55" i="14"/>
  <c r="A53" i="8"/>
  <c r="B37" i="7"/>
  <c r="B37" i="9"/>
  <c r="B37" i="8"/>
  <c r="B37" i="12"/>
  <c r="B37" i="13"/>
  <c r="B39" i="14"/>
  <c r="B37" i="11"/>
  <c r="B37" i="10"/>
  <c r="A51" i="9"/>
  <c r="A53" i="14"/>
  <c r="A51" i="12"/>
  <c r="A51" i="11"/>
  <c r="A51" i="13"/>
  <c r="A51" i="7"/>
  <c r="A51" i="10"/>
  <c r="A51" i="8"/>
  <c r="B72" i="7"/>
  <c r="B72" i="10"/>
  <c r="B72" i="9"/>
  <c r="B74" i="14"/>
  <c r="B72" i="13"/>
  <c r="B72" i="8"/>
  <c r="B72" i="12"/>
  <c r="B72" i="11"/>
  <c r="D72" i="14"/>
  <c r="D70" i="9"/>
  <c r="D70" i="10"/>
  <c r="D70" i="8"/>
  <c r="D70" i="12"/>
  <c r="D70" i="11"/>
  <c r="D70" i="13"/>
  <c r="D70" i="7"/>
  <c r="B67" i="12"/>
  <c r="B67" i="9"/>
  <c r="B67" i="10"/>
  <c r="B67" i="8"/>
  <c r="B67" i="13"/>
  <c r="B67" i="7"/>
  <c r="B67" i="11"/>
  <c r="B69" i="14"/>
  <c r="B70" i="12"/>
  <c r="B70" i="9"/>
  <c r="B70" i="10"/>
  <c r="B70" i="11"/>
  <c r="B70" i="7"/>
  <c r="B70" i="8"/>
  <c r="B72" i="14"/>
  <c r="B70" i="13"/>
  <c r="B75" i="14"/>
  <c r="B73" i="11"/>
  <c r="B73" i="13"/>
  <c r="B73" i="8"/>
  <c r="B73" i="12"/>
  <c r="B73" i="9"/>
  <c r="B73" i="10"/>
  <c r="B73" i="7"/>
  <c r="B51" i="14"/>
  <c r="B49" i="8"/>
  <c r="B49" i="12"/>
  <c r="B49" i="13"/>
  <c r="B49" i="9"/>
  <c r="B49" i="11"/>
  <c r="B49" i="10"/>
  <c r="B49" i="7"/>
  <c r="A59" i="12"/>
  <c r="A59" i="11"/>
  <c r="A59" i="8"/>
  <c r="A59" i="13"/>
  <c r="A59" i="10"/>
  <c r="A59" i="7"/>
  <c r="A59" i="9"/>
  <c r="A61" i="14"/>
  <c r="B44" i="10"/>
  <c r="B44" i="12"/>
  <c r="B44" i="8"/>
  <c r="B44" i="11"/>
  <c r="B46" i="14"/>
  <c r="B44" i="13"/>
  <c r="B44" i="9"/>
  <c r="B44" i="7"/>
  <c r="B63" i="7"/>
  <c r="B63" i="12"/>
  <c r="B63" i="13"/>
  <c r="B63" i="8"/>
  <c r="B63" i="10"/>
  <c r="B65" i="14"/>
  <c r="B63" i="9"/>
  <c r="B63" i="11"/>
  <c r="A47" i="10"/>
  <c r="A47" i="11"/>
  <c r="A47" i="9"/>
  <c r="A49" i="14"/>
  <c r="A47" i="12"/>
  <c r="A47" i="7"/>
  <c r="A47" i="13"/>
  <c r="A47" i="8"/>
  <c r="B39" i="11"/>
  <c r="B41" i="14"/>
  <c r="B39" i="13"/>
  <c r="B39" i="10"/>
  <c r="B39" i="7"/>
  <c r="B39" i="9"/>
  <c r="B39" i="8"/>
  <c r="B39" i="12"/>
  <c r="A74" i="7"/>
  <c r="A74" i="11"/>
  <c r="A74" i="10"/>
  <c r="A74" i="8"/>
  <c r="A74" i="9"/>
  <c r="A74" i="13"/>
  <c r="A76" i="14"/>
  <c r="A74" i="12"/>
  <c r="D69" i="13"/>
  <c r="D71" i="14"/>
  <c r="D69" i="10"/>
  <c r="D69" i="8"/>
  <c r="D69" i="12"/>
  <c r="D69" i="11"/>
  <c r="D69" i="9"/>
  <c r="D69" i="7"/>
  <c r="A58" i="13"/>
  <c r="A58" i="7"/>
  <c r="A58" i="8"/>
  <c r="A58" i="12"/>
  <c r="A58" i="9"/>
  <c r="A58" i="11"/>
  <c r="A60" i="14"/>
  <c r="A58" i="10"/>
  <c r="B50" i="13"/>
  <c r="B50" i="9"/>
  <c r="B50" i="11"/>
  <c r="B50" i="12"/>
  <c r="B50" i="10"/>
  <c r="B50" i="8"/>
  <c r="B50" i="7"/>
  <c r="B52" i="14"/>
  <c r="A50" i="7"/>
  <c r="A50" i="10"/>
  <c r="A50" i="12"/>
  <c r="A50" i="9"/>
  <c r="A50" i="8"/>
  <c r="A52" i="14"/>
  <c r="A50" i="11"/>
  <c r="A50" i="13"/>
  <c r="B45" i="11"/>
  <c r="B45" i="7"/>
  <c r="B45" i="10"/>
  <c r="B47" i="14"/>
  <c r="B45" i="9"/>
  <c r="B45" i="13"/>
  <c r="B45" i="8"/>
  <c r="B45" i="12"/>
  <c r="A80" i="11"/>
  <c r="A80" i="9"/>
  <c r="A80" i="10"/>
  <c r="A80" i="7"/>
  <c r="A82" i="14"/>
  <c r="A80" i="13"/>
  <c r="A80" i="12"/>
  <c r="A80" i="8"/>
  <c r="B64" i="13"/>
  <c r="B64" i="12"/>
  <c r="B64" i="7"/>
  <c r="B66" i="14"/>
  <c r="B64" i="11"/>
  <c r="B64" i="10"/>
  <c r="B64" i="9"/>
  <c r="B64" i="8"/>
  <c r="B48" i="13"/>
  <c r="B48" i="8"/>
  <c r="B50" i="14"/>
  <c r="B48" i="7"/>
  <c r="B48" i="11"/>
  <c r="B48" i="9"/>
  <c r="B48" i="12"/>
  <c r="B48" i="10"/>
  <c r="B40" i="9"/>
  <c r="B40" i="10"/>
  <c r="B40" i="8"/>
  <c r="B42" i="14"/>
  <c r="B40" i="13"/>
  <c r="B40" i="12"/>
  <c r="B40" i="11"/>
  <c r="B40" i="7"/>
  <c r="A35" i="8"/>
  <c r="A37" i="14"/>
  <c r="A35" i="13"/>
  <c r="A35" i="10"/>
  <c r="A35" i="12"/>
  <c r="A35" i="11"/>
  <c r="A35" i="7"/>
  <c r="A35" i="9"/>
  <c r="B55" i="13"/>
  <c r="B55" i="8"/>
  <c r="B55" i="11"/>
  <c r="B55" i="10"/>
  <c r="B57" i="14"/>
  <c r="B55" i="9"/>
  <c r="B55" i="12"/>
  <c r="B55" i="7"/>
  <c r="D36" i="14"/>
  <c r="I27" i="6"/>
  <c r="L18" i="6"/>
  <c r="L29" i="6"/>
  <c r="I26" i="6"/>
  <c r="L30" i="6"/>
  <c r="L36" i="6"/>
  <c r="D34" i="13"/>
  <c r="I36" i="6"/>
  <c r="L28" i="6"/>
  <c r="I25" i="6"/>
  <c r="L35" i="6"/>
  <c r="I33" i="6"/>
  <c r="I32" i="6"/>
  <c r="D34" i="10"/>
  <c r="L22" i="6"/>
  <c r="I34" i="6"/>
  <c r="I31" i="6"/>
  <c r="I20" i="6"/>
  <c r="I19" i="6"/>
  <c r="D34" i="9"/>
  <c r="L21" i="6"/>
  <c r="D34" i="11"/>
  <c r="I30" i="6"/>
  <c r="I17" i="6"/>
  <c r="L19" i="6"/>
  <c r="I29" i="6"/>
  <c r="I28" i="6"/>
  <c r="L31" i="6"/>
  <c r="D34" i="7"/>
  <c r="L17" i="6"/>
  <c r="L25" i="6"/>
  <c r="L26" i="6"/>
  <c r="L27" i="6"/>
  <c r="I21" i="6"/>
  <c r="I35" i="6"/>
  <c r="I24" i="6"/>
  <c r="D34" i="8"/>
  <c r="L34" i="6"/>
  <c r="L33" i="6"/>
  <c r="I23" i="6"/>
  <c r="D34" i="12"/>
  <c r="L20" i="6"/>
  <c r="L32" i="6"/>
  <c r="I22" i="6"/>
  <c r="I18" i="6"/>
  <c r="L24" i="6"/>
  <c r="L23" i="6"/>
  <c r="A40" i="14"/>
  <c r="A38" i="13"/>
  <c r="A38" i="7"/>
  <c r="A38" i="12"/>
  <c r="A38" i="9"/>
  <c r="A38" i="11"/>
  <c r="A38" i="8"/>
  <c r="A38" i="10"/>
  <c r="B57" i="8"/>
  <c r="B57" i="7"/>
  <c r="B57" i="9"/>
  <c r="B59" i="14"/>
  <c r="B57" i="13"/>
  <c r="B57" i="10"/>
  <c r="B57" i="12"/>
  <c r="B57" i="11"/>
  <c r="A49" i="13"/>
  <c r="A49" i="7"/>
  <c r="A51" i="14"/>
  <c r="A49" i="12"/>
  <c r="A49" i="10"/>
  <c r="A49" i="8"/>
  <c r="A49" i="11"/>
  <c r="A49" i="9"/>
  <c r="A76" i="10"/>
  <c r="A76" i="8"/>
  <c r="A78" i="14"/>
  <c r="A76" i="11"/>
  <c r="A76" i="7"/>
  <c r="A76" i="13"/>
  <c r="A76" i="12"/>
  <c r="A76" i="9"/>
  <c r="A38" i="14"/>
  <c r="A36" i="10"/>
  <c r="A36" i="13"/>
  <c r="A36" i="8"/>
  <c r="A36" i="11"/>
  <c r="A36" i="12"/>
  <c r="A36" i="9"/>
  <c r="A36" i="7"/>
  <c r="A43" i="13"/>
  <c r="A43" i="8"/>
  <c r="A43" i="9"/>
  <c r="A45" i="14"/>
  <c r="A43" i="10"/>
  <c r="A43" i="11"/>
  <c r="A43" i="7"/>
  <c r="A43" i="12"/>
  <c r="A79" i="9"/>
  <c r="A79" i="11"/>
  <c r="A79" i="8"/>
  <c r="A79" i="13"/>
  <c r="A81" i="14"/>
  <c r="A79" i="7"/>
  <c r="A79" i="10"/>
  <c r="A79" i="12"/>
  <c r="A55" i="11"/>
  <c r="A55" i="9"/>
  <c r="A55" i="8"/>
  <c r="A55" i="7"/>
  <c r="A57" i="14"/>
  <c r="A55" i="12"/>
  <c r="A55" i="13"/>
  <c r="A55" i="10"/>
  <c r="A42" i="13"/>
  <c r="A42" i="7"/>
  <c r="A42" i="12"/>
  <c r="A42" i="10"/>
  <c r="A42" i="11"/>
  <c r="A42" i="8"/>
  <c r="A42" i="9"/>
  <c r="A44" i="14"/>
  <c r="A77" i="12"/>
  <c r="A77" i="10"/>
  <c r="A77" i="8"/>
  <c r="A79" i="14"/>
  <c r="A77" i="7"/>
  <c r="A77" i="11"/>
  <c r="A77" i="13"/>
  <c r="A77" i="9"/>
  <c r="A69" i="10"/>
  <c r="A71" i="14"/>
  <c r="A69" i="12"/>
  <c r="A69" i="11"/>
  <c r="A69" i="8"/>
  <c r="A69" i="13"/>
  <c r="A69" i="9"/>
  <c r="A69" i="7"/>
  <c r="D48" i="7"/>
  <c r="D48" i="8"/>
  <c r="D48" i="9"/>
  <c r="D48" i="12"/>
  <c r="D48" i="10"/>
  <c r="D48" i="11"/>
  <c r="D48" i="13"/>
  <c r="D50" i="14"/>
  <c r="A64" i="7"/>
  <c r="A64" i="8"/>
  <c r="A64" i="12"/>
  <c r="A66" i="14"/>
  <c r="A64" i="13"/>
  <c r="A64" i="11"/>
  <c r="A64" i="10"/>
  <c r="A64" i="9"/>
  <c r="A67" i="8"/>
  <c r="A67" i="7"/>
  <c r="A69" i="14"/>
  <c r="A67" i="12"/>
  <c r="A67" i="11"/>
  <c r="A67" i="13"/>
  <c r="A67" i="9"/>
  <c r="A67" i="10"/>
  <c r="A61" i="9"/>
  <c r="A61" i="7"/>
  <c r="A61" i="12"/>
  <c r="A61" i="11"/>
  <c r="A61" i="8"/>
  <c r="A61" i="13"/>
  <c r="A63" i="14"/>
  <c r="A61" i="10"/>
  <c r="B54" i="12"/>
  <c r="B54" i="8"/>
  <c r="B54" i="13"/>
  <c r="B54" i="11"/>
  <c r="B54" i="10"/>
  <c r="B54" i="7"/>
  <c r="B54" i="9"/>
  <c r="B56" i="14"/>
  <c r="B46" i="9"/>
  <c r="B46" i="8"/>
  <c r="B46" i="12"/>
  <c r="B48" i="14"/>
  <c r="B46" i="7"/>
  <c r="B46" i="11"/>
  <c r="B46" i="10"/>
  <c r="B46" i="13"/>
  <c r="D52" i="11"/>
  <c r="D54" i="14"/>
  <c r="D52" i="12"/>
  <c r="D52" i="10"/>
  <c r="D52" i="7"/>
  <c r="D52" i="8"/>
  <c r="D52" i="9"/>
  <c r="D52" i="13"/>
  <c r="A41" i="10"/>
  <c r="A41" i="9"/>
  <c r="A43" i="14"/>
  <c r="A41" i="11"/>
  <c r="A41" i="12"/>
  <c r="A41" i="7"/>
  <c r="A41" i="13"/>
  <c r="A41" i="8"/>
  <c r="A60" i="7"/>
  <c r="A60" i="10"/>
  <c r="A60" i="11"/>
  <c r="A60" i="8"/>
  <c r="A62" i="14"/>
  <c r="A60" i="13"/>
  <c r="A60" i="12"/>
  <c r="A60" i="9"/>
  <c r="A52" i="13"/>
  <c r="A52" i="12"/>
  <c r="A52" i="10"/>
  <c r="A52" i="9"/>
  <c r="A54" i="14"/>
  <c r="A52" i="11"/>
  <c r="A52" i="7"/>
  <c r="A52" i="8"/>
  <c r="B66" i="13"/>
  <c r="B68" i="14"/>
  <c r="B66" i="7"/>
  <c r="B66" i="12"/>
  <c r="B66" i="9"/>
  <c r="B66" i="8"/>
  <c r="B66" i="10"/>
  <c r="B66" i="11"/>
  <c r="B61" i="8"/>
  <c r="B61" i="7"/>
  <c r="B61" i="11"/>
  <c r="B61" i="12"/>
  <c r="B61" i="10"/>
  <c r="B63" i="14"/>
  <c r="B61" i="9"/>
  <c r="B61" i="13"/>
  <c r="B53" i="13"/>
  <c r="B53" i="8"/>
  <c r="B53" i="7"/>
  <c r="B53" i="10"/>
  <c r="B53" i="11"/>
  <c r="B55" i="14"/>
  <c r="B53" i="12"/>
  <c r="B53" i="9"/>
  <c r="A45" i="8"/>
  <c r="A45" i="7"/>
  <c r="A45" i="13"/>
  <c r="A45" i="11"/>
  <c r="A45" i="10"/>
  <c r="A47" i="14"/>
  <c r="A45" i="9"/>
  <c r="A45" i="12"/>
  <c r="B53" i="14"/>
  <c r="B51" i="11"/>
  <c r="B51" i="13"/>
  <c r="B51" i="8"/>
  <c r="B51" i="12"/>
  <c r="B51" i="7"/>
  <c r="B51" i="10"/>
  <c r="B51" i="9"/>
  <c r="D78" i="10"/>
  <c r="D80" i="14"/>
  <c r="D78" i="8"/>
  <c r="D78" i="13"/>
  <c r="D78" i="7"/>
  <c r="D78" i="9"/>
  <c r="D78" i="11"/>
  <c r="D78" i="12"/>
  <c r="B78" i="11"/>
  <c r="B78" i="12"/>
  <c r="B80" i="14"/>
  <c r="B78" i="7"/>
  <c r="B78" i="13"/>
  <c r="B78" i="8"/>
  <c r="B78" i="10"/>
  <c r="B78" i="9"/>
  <c r="B64" i="14"/>
  <c r="B62" i="8"/>
  <c r="B62" i="9"/>
  <c r="B62" i="13"/>
  <c r="B62" i="10"/>
  <c r="B62" i="7"/>
  <c r="B62" i="11"/>
  <c r="B62" i="12"/>
  <c r="D54" i="9"/>
  <c r="D54" i="8"/>
  <c r="D54" i="10"/>
  <c r="D54" i="7"/>
  <c r="D54" i="12"/>
  <c r="D54" i="13"/>
  <c r="D56" i="14"/>
  <c r="D54" i="11"/>
  <c r="A57" i="7"/>
  <c r="A59" i="14"/>
  <c r="A57" i="12"/>
  <c r="A57" i="13"/>
  <c r="A57" i="11"/>
  <c r="A57" i="8"/>
  <c r="A57" i="10"/>
  <c r="A57" i="9"/>
  <c r="B76" i="10"/>
  <c r="B78" i="14"/>
  <c r="B76" i="12"/>
  <c r="B76" i="11"/>
  <c r="B76" i="13"/>
  <c r="B76" i="7"/>
  <c r="B76" i="9"/>
  <c r="B76" i="8"/>
  <c r="D57" i="14"/>
  <c r="D55" i="9"/>
  <c r="D55" i="10"/>
  <c r="D55" i="7"/>
  <c r="D55" i="12"/>
  <c r="D55" i="11"/>
  <c r="D55" i="8"/>
  <c r="D55" i="13"/>
  <c r="E8" i="17"/>
  <c r="A7" i="17" s="1"/>
  <c r="D77" i="11"/>
  <c r="D77" i="8"/>
  <c r="D79" i="14"/>
  <c r="D77" i="12"/>
  <c r="D77" i="7"/>
  <c r="D77" i="9"/>
  <c r="D77" i="10"/>
  <c r="D77" i="13"/>
  <c r="B77" i="7"/>
  <c r="B79" i="14"/>
  <c r="B77" i="10"/>
  <c r="B77" i="12"/>
  <c r="B77" i="11"/>
  <c r="B77" i="13"/>
  <c r="B77" i="9"/>
  <c r="B77" i="8"/>
  <c r="B58" i="14"/>
  <c r="B56" i="13"/>
  <c r="B56" i="12"/>
  <c r="B56" i="9"/>
  <c r="B56" i="10"/>
  <c r="B56" i="11"/>
  <c r="B56" i="8"/>
  <c r="B56" i="7"/>
  <c r="D51" i="9"/>
  <c r="D51" i="12"/>
  <c r="D51" i="10"/>
  <c r="D53" i="14"/>
  <c r="D51" i="8"/>
  <c r="D51" i="7"/>
  <c r="D51" i="13"/>
  <c r="D51" i="11"/>
  <c r="E33" i="1"/>
  <c r="C8" i="3" l="1"/>
  <c r="D12" i="3"/>
  <c r="D8" i="3" s="1"/>
  <c r="C8" i="10"/>
  <c r="D12" i="10"/>
  <c r="D8" i="10" s="1"/>
  <c r="A36" i="14"/>
  <c r="A8" i="14" s="1"/>
  <c r="A34" i="13"/>
  <c r="A8" i="13" s="1"/>
  <c r="A34" i="7"/>
  <c r="A8" i="7" s="1"/>
  <c r="A34" i="10"/>
  <c r="A8" i="10" s="1"/>
  <c r="A34" i="12"/>
  <c r="A8" i="12" s="1"/>
  <c r="A8" i="3"/>
  <c r="A34" i="11"/>
  <c r="A8" i="11" s="1"/>
  <c r="A34" i="8"/>
  <c r="A8" i="8" s="1"/>
  <c r="A34" i="9"/>
  <c r="A8" i="9" s="1"/>
  <c r="C8" i="11"/>
  <c r="D12" i="11"/>
  <c r="D8" i="11" s="1"/>
  <c r="C8" i="9"/>
  <c r="D12" i="9"/>
  <c r="D8" i="9" s="1"/>
  <c r="D12" i="7"/>
  <c r="D8" i="7" s="1"/>
  <c r="C8" i="7"/>
  <c r="D12" i="12"/>
  <c r="D8" i="12" s="1"/>
  <c r="C8" i="12"/>
  <c r="M19" i="6"/>
  <c r="N19" i="6" s="1"/>
  <c r="M28" i="6"/>
  <c r="N28" i="6" s="1"/>
  <c r="M22" i="6"/>
  <c r="N22" i="6" s="1"/>
  <c r="J25" i="6"/>
  <c r="K25" i="6" s="1"/>
  <c r="J29" i="6"/>
  <c r="K29" i="6" s="1"/>
  <c r="J19" i="6"/>
  <c r="K19" i="6" s="1"/>
  <c r="J33" i="6"/>
  <c r="K33" i="6" s="1"/>
  <c r="M33" i="6"/>
  <c r="N33" i="6" s="1"/>
  <c r="M32" i="6"/>
  <c r="N32" i="6" s="1"/>
  <c r="J34" i="6"/>
  <c r="K34" i="6" s="1"/>
  <c r="J35" i="6"/>
  <c r="K35" i="6" s="1"/>
  <c r="J23" i="6"/>
  <c r="K23" i="6" s="1"/>
  <c r="J18" i="6"/>
  <c r="K18" i="6" s="1"/>
  <c r="J27" i="6"/>
  <c r="K27" i="6" s="1"/>
  <c r="M26" i="6"/>
  <c r="N26" i="6" s="1"/>
  <c r="M21" i="6"/>
  <c r="N21" i="6" s="1"/>
  <c r="J31" i="6"/>
  <c r="K31" i="6" s="1"/>
  <c r="J20" i="6"/>
  <c r="K20" i="6" s="1"/>
  <c r="M29" i="6"/>
  <c r="N29" i="6" s="1"/>
  <c r="J28" i="6"/>
  <c r="K28" i="6" s="1"/>
  <c r="J36" i="6"/>
  <c r="K36" i="6" s="1"/>
  <c r="J30" i="6"/>
  <c r="K30" i="6" s="1"/>
  <c r="M20" i="6"/>
  <c r="N20" i="6" s="1"/>
  <c r="M27" i="6"/>
  <c r="N27" i="6" s="1"/>
  <c r="M24" i="6"/>
  <c r="N24" i="6" s="1"/>
  <c r="M31" i="6"/>
  <c r="N31" i="6" s="1"/>
  <c r="M30" i="6"/>
  <c r="N30" i="6" s="1"/>
  <c r="M17" i="6"/>
  <c r="N17" i="6" s="1"/>
  <c r="J21" i="6"/>
  <c r="K21" i="6" s="1"/>
  <c r="J22" i="6"/>
  <c r="K22" i="6" s="1"/>
  <c r="M25" i="6"/>
  <c r="N25" i="6" s="1"/>
  <c r="M34" i="6"/>
  <c r="N34" i="6" s="1"/>
  <c r="J26" i="6"/>
  <c r="K26" i="6" s="1"/>
  <c r="J24" i="6"/>
  <c r="K24" i="6" s="1"/>
  <c r="J32" i="6"/>
  <c r="K32" i="6" s="1"/>
  <c r="J17" i="6"/>
  <c r="K17" i="6" s="1"/>
  <c r="M18" i="6"/>
  <c r="N18" i="6" s="1"/>
  <c r="M23" i="6"/>
  <c r="N23" i="6" s="1"/>
  <c r="M35" i="6"/>
  <c r="N35" i="6" s="1"/>
  <c r="M36" i="6"/>
  <c r="N36" i="6" s="1"/>
  <c r="C8" i="8"/>
  <c r="D12" i="8"/>
  <c r="D8" i="8" s="1"/>
  <c r="C8" i="13"/>
  <c r="D12" i="13"/>
  <c r="D8" i="13" s="1"/>
  <c r="B34" i="9"/>
  <c r="B8" i="9" s="1"/>
  <c r="B36" i="14"/>
  <c r="B8" i="14" s="1"/>
  <c r="B8" i="3"/>
  <c r="B34" i="8"/>
  <c r="B8" i="8" s="1"/>
  <c r="B34" i="7"/>
  <c r="B8" i="7" s="1"/>
  <c r="B34" i="10"/>
  <c r="B8" i="10" s="1"/>
  <c r="B34" i="11"/>
  <c r="B8" i="11" s="1"/>
  <c r="B34" i="12"/>
  <c r="B8" i="12" s="1"/>
  <c r="B34" i="13"/>
  <c r="B8" i="13" s="1"/>
  <c r="D12" i="14"/>
  <c r="D8" i="14" s="1"/>
  <c r="C8" i="14"/>
  <c r="I61" i="7"/>
  <c r="H61" i="3" s="1"/>
  <c r="J61" i="3" s="1"/>
  <c r="I67" i="7"/>
  <c r="H67" i="3" s="1"/>
  <c r="J67" i="3" s="1"/>
  <c r="I79" i="7"/>
  <c r="H79" i="3" s="1"/>
  <c r="J79" i="3" s="1"/>
  <c r="I58" i="7"/>
  <c r="H58" i="3" s="1"/>
  <c r="J58" i="3" s="1"/>
  <c r="I75" i="7"/>
  <c r="H75" i="3" s="1"/>
  <c r="J75" i="3" s="1"/>
  <c r="I68" i="7"/>
  <c r="H68" i="3" s="1"/>
  <c r="J68" i="3" s="1"/>
  <c r="A7" i="10" l="1"/>
  <c r="I47" i="7"/>
  <c r="H47" i="3" s="1"/>
  <c r="J47" i="3" s="1"/>
  <c r="I60" i="7"/>
  <c r="H60" i="3" s="1"/>
  <c r="J60" i="3" s="1"/>
  <c r="I35" i="7"/>
  <c r="H35" i="3" s="1"/>
  <c r="J35" i="3" s="1"/>
  <c r="I86" i="7"/>
  <c r="H86" i="3" s="1"/>
  <c r="J86" i="3" s="1"/>
  <c r="A7" i="7"/>
  <c r="A7" i="13"/>
  <c r="I37" i="7"/>
  <c r="H37" i="3" s="1"/>
  <c r="J37" i="3" s="1"/>
  <c r="I62" i="7"/>
  <c r="H62" i="3" s="1"/>
  <c r="J62" i="3" s="1"/>
  <c r="I80" i="7"/>
  <c r="H80" i="3" s="1"/>
  <c r="J80" i="3" s="1"/>
  <c r="I36" i="7"/>
  <c r="H36" i="3" s="1"/>
  <c r="J36" i="3" s="1"/>
  <c r="I63" i="7"/>
  <c r="H63" i="3" s="1"/>
  <c r="J63" i="3" s="1"/>
  <c r="A7" i="9"/>
  <c r="A7" i="14"/>
  <c r="I42" i="7"/>
  <c r="H42" i="3" s="1"/>
  <c r="J42" i="3" s="1"/>
  <c r="I74" i="7"/>
  <c r="H74" i="3" s="1"/>
  <c r="J74" i="3" s="1"/>
  <c r="A7" i="8"/>
  <c r="I65" i="7"/>
  <c r="H65" i="3" s="1"/>
  <c r="J65" i="3" s="1"/>
  <c r="I71" i="7"/>
  <c r="H71" i="3" s="1"/>
  <c r="J71" i="3" s="1"/>
  <c r="I43" i="7"/>
  <c r="H43" i="3" s="1"/>
  <c r="J43" i="3" s="1"/>
  <c r="I64" i="7"/>
  <c r="H64" i="3" s="1"/>
  <c r="J64" i="3" s="1"/>
  <c r="A7" i="11"/>
  <c r="I66" i="7"/>
  <c r="H66" i="3" s="1"/>
  <c r="J66" i="3" s="1"/>
  <c r="I38" i="7"/>
  <c r="H38" i="3" s="1"/>
  <c r="J38" i="3" s="1"/>
  <c r="I57" i="7"/>
  <c r="H57" i="3" s="1"/>
  <c r="J57" i="3" s="1"/>
  <c r="I45" i="7"/>
  <c r="H45" i="3" s="1"/>
  <c r="J45" i="3" s="1"/>
  <c r="A7" i="3"/>
  <c r="I46" i="7"/>
  <c r="H46" i="3" s="1"/>
  <c r="J46" i="3" s="1"/>
  <c r="I73" i="7"/>
  <c r="H73" i="3" s="1"/>
  <c r="J73" i="3" s="1"/>
  <c r="I59" i="7"/>
  <c r="H59" i="3" s="1"/>
  <c r="J59" i="3" s="1"/>
  <c r="I41" i="7"/>
  <c r="H41" i="3" s="1"/>
  <c r="J41" i="3" s="1"/>
  <c r="I72" i="7"/>
  <c r="H72" i="3" s="1"/>
  <c r="J72" i="3" s="1"/>
  <c r="I49" i="7"/>
  <c r="H49" i="3" s="1"/>
  <c r="J49" i="3" s="1"/>
  <c r="I44" i="7"/>
  <c r="H44" i="3" s="1"/>
  <c r="J44" i="3" s="1"/>
  <c r="I56" i="7"/>
  <c r="H56" i="3" s="1"/>
  <c r="J56" i="3" s="1"/>
  <c r="I39" i="7"/>
  <c r="H39" i="3" s="1"/>
  <c r="J39" i="3" s="1"/>
  <c r="I40" i="7"/>
  <c r="H40" i="3" s="1"/>
  <c r="J40" i="3" s="1"/>
  <c r="A7" i="12"/>
  <c r="E30" i="1"/>
  <c r="E28" i="1"/>
  <c r="E20" i="1"/>
  <c r="E23" i="1"/>
  <c r="E24" i="1"/>
  <c r="E27" i="1"/>
  <c r="E26" i="1"/>
  <c r="E21" i="1"/>
  <c r="E25" i="1"/>
  <c r="E8" i="1" l="1"/>
  <c r="K8" i="17"/>
  <c r="I34" i="7"/>
  <c r="H34" i="3" l="1"/>
  <c r="I8" i="7"/>
  <c r="J34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<sst xmlns="http://schemas.openxmlformats.org/spreadsheetml/2006/main" count="2450" uniqueCount="385">
  <si>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</si>
  <si>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</si>
  <si>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</si>
  <si>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</si>
  <si>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</si>
  <si>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</si>
  <si>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</si>
  <si>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</si>
  <si>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</si>
  <si>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</si>
  <si>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</si>
  <si>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</si>
  <si>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</si>
  <si>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</si>
  <si>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</si>
  <si>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</si>
  <si>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</si>
  <si>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</si>
  <si>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</si>
  <si>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</si>
  <si>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</si>
  <si>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</si>
  <si>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</si>
  <si>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</si>
  <si>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</si>
  <si>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</si>
  <si>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</si>
  <si>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</si>
  <si>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</si>
  <si>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</si>
  <si>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</si>
  <si>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</si>
  <si>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</si>
  <si>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</si>
  <si>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</si>
  <si>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</si>
  <si>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</si>
  <si>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</si>
  <si>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</si>
  <si>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</si>
  <si>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</si>
  <si>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</si>
  <si>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</si>
  <si>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</si>
  <si>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</si>
  <si>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</si>
  <si>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</si>
  <si>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</si>
  <si>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</si>
  <si>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</si>
  <si>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</si>
  <si>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</si>
  <si>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</si>
  <si>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</si>
  <si>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</si>
  <si>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</si>
  <si>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</si>
  <si>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</si>
  <si>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</si>
  <si>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</si>
  <si>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</si>
  <si>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</si>
  <si>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</si>
  <si>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</si>
  <si>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</si>
  <si>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</si>
  <si>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</si>
  <si>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</si>
  <si>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</si>
  <si>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</si>
  <si>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</si>
  <si>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</si>
  <si>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</si>
  <si>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</si>
  <si>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</si>
  <si>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</si>
  <si>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</si>
  <si>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</si>
  <si>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</si>
  <si>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</si>
  <si>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</si>
  <si>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</si>
  <si>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</si>
  <si>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</si>
  <si>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</si>
  <si>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</si>
  <si>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</si>
  <si>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</si>
  <si>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</si>
  <si>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</si>
  <si>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</si>
  <si>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</si>
  <si>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</si>
  <si>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</si>
  <si>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</si>
  <si>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</si>
  <si>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</si>
  <si>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</si>
  <si>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</si>
  <si>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</si>
  <si>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</si>
  <si>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</si>
  <si>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</si>
  <si>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</si>
  <si>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</si>
  <si>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</si>
  <si>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</si>
  <si>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</si>
  <si>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</si>
  <si>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</si>
  <si>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</si>
  <si>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</si>
  <si>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</si>
  <si>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</si>
  <si>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</si>
  <si>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</si>
  <si>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</si>
  <si>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</si>
  <si>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</si>
  <si>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</si>
  <si>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</si>
  <si>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</si>
  <si>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</si>
  <si>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</si>
  <si>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</si>
  <si>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</si>
  <si>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</si>
  <si>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</si>
  <si>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</si>
  <si>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</si>
  <si>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</si>
  <si>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</si>
  <si>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</si>
  <si>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</si>
  <si>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</si>
  <si>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</si>
  <si>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</si>
  <si>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</si>
  <si>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</si>
  <si>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</si>
  <si>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</si>
  <si>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</si>
  <si>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</si>
  <si>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</si>
  <si>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</si>
  <si>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</si>
  <si>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</si>
  <si>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</si>
  <si>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</si>
  <si>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</si>
  <si>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</si>
  <si>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</si>
  <si>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</si>
  <si>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</si>
  <si>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</si>
  <si>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</si>
  <si>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</si>
  <si>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</si>
  <si>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</si>
  <si>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</si>
  <si>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</si>
  <si>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</si>
  <si>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</si>
  <si>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</si>
  <si>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</si>
  <si>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</si>
  <si>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</si>
  <si>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</si>
  <si>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</si>
  <si>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</si>
  <si>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</si>
  <si>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</si>
  <si>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</si>
  <si>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</si>
  <si>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</si>
  <si>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</si>
  <si>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</si>
  <si>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</si>
  <si>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</si>
  <si>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</si>
  <si>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</si>
  <si>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</si>
  <si>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</si>
  <si>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</si>
  <si>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</si>
  <si>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</si>
  <si>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</si>
  <si>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</si>
  <si>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</si>
  <si>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</si>
  <si>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</si>
  <si>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</si>
  <si>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</si>
  <si>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</si>
  <si>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</si>
  <si>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</si>
  <si>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</si>
  <si>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</si>
  <si>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</si>
  <si>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</si>
  <si>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</si>
  <si>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</si>
  <si>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</si>
  <si>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</si>
  <si>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</si>
  <si>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</si>
  <si>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</si>
  <si>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</si>
  <si>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</si>
  <si>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</si>
  <si>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</si>
  <si>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</si>
  <si>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</si>
  <si>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</si>
  <si>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</si>
  <si>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</si>
  <si>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</si>
  <si>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</si>
  <si>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</si>
  <si>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</si>
  <si>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</si>
  <si>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</si>
  <si>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</si>
  <si>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</si>
  <si>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</si>
  <si>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</si>
  <si>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</si>
  <si>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</si>
  <si>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</si>
  <si>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</si>
  <si>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</si>
  <si>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</si>
  <si>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</si>
  <si>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</si>
  <si>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</si>
  <si>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</si>
  <si>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</si>
  <si>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</si>
  <si>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WM_3.01 LTS Storage &amp; Entry_LTS Pipelines, Storage &amp; Entry_NTS Offtakes_Project/Activity Description_Other__Filters</t>
  </si>
  <si>
    <t>WM_3.01 LTS Storage &amp; Entry_LTS Pipelines, Storage &amp; Entry_NTS Offtakes_Project/Activity Description_Other__Heaters</t>
  </si>
  <si>
    <t>WM_3.01 LTS Storage &amp; Entry_LTS Pipelines, Storage &amp; Entry_NTS Offtakes_Project/Activity Description_Other__Regulaotrs and Slamshuts</t>
  </si>
  <si>
    <t>WM_3.01 LTS Storage &amp; Entry_LTS Pipelines, Storage &amp; Entry_PRS_Project/Activity Description_Other__Filters</t>
  </si>
  <si>
    <t>WM_3.01 LTS Storage &amp; Entry_LTS Pipelines, Storage &amp; Entry_PRS_Project/Activity Description_Other__Heaters</t>
  </si>
  <si>
    <t>WM_3.01 LTS Storage &amp; Entry_LTS Pipelines, Storage &amp; Entry_PRS_Project/Activity Description_Other__Regulaotrs and Slamshuts</t>
  </si>
  <si>
    <t>WM_3.03 Governors_Governors_District Governors_Housing Replacement Only_IP Inlet__</t>
  </si>
  <si>
    <t>WM_3.03 Governors_Governors_District Governors_Refurbishment (Incl. Component Replacement)_IP Inlet__</t>
  </si>
  <si>
    <t>WM_3.03 Governors_Governors_District Governors_Refurbishment (Incl. Component Replacement)_MP Inlet__</t>
  </si>
  <si>
    <t>WM_4.03 Repex Mains Tier-2B &amp; 3_Mains_Cast Iron &amp; Spun Iron: Low-Pressure____</t>
  </si>
  <si>
    <t>WM_4.03 Repex Mains Tier-2B &amp; 3_Mains_Cast Iron &amp; Spun Iron: Medium-Pressure____</t>
  </si>
  <si>
    <t>WM_4.03 Repex Mains Tier-2B &amp; 3_Mains_Ductile Iron: Low-Pressure____</t>
  </si>
  <si>
    <t>WM_4.04 Repex Mains Other_Mains_Cast Iron &amp; Spun Iron: Low-Pressure &amp; Medium-Pressure____</t>
  </si>
  <si>
    <t>WM_4.04 Repex Mains Other_Mains_Ductile Iron: Low-Pressure____</t>
  </si>
  <si>
    <t>WM_4.04 Repex Mains Other_Mains_Steel &gt;2"____</t>
  </si>
  <si>
    <t>WM_4.07 Repex Services_Services__Domestic_Commissioned_Relay: After Escape_</t>
  </si>
  <si>
    <t>WM_4.07 Repex Services_Services__Domestic_Commissioned_Relay: Bulk Services_</t>
  </si>
  <si>
    <t>WM_4.07 Repex Services_Services__Domestic_Commissioned_Relay: Other (Metallic)_</t>
  </si>
  <si>
    <t>WM_4.07 Repex Services_Services__Domestic_Commissioned_Relay: Other (Non-Metallic)_</t>
  </si>
  <si>
    <t>WM_4.07 Repex Services_Services__Domestic_Commissioned_Relay: Service Alts, Meter Relocations_</t>
  </si>
  <si>
    <t>WM_4.07 Repex Services_Services__Domestic_Commissioned_Relay_</t>
  </si>
  <si>
    <t>WM_4.07 Repex Services_Services__Non-Domestic_Commissioned_Relay: After Escape_</t>
  </si>
  <si>
    <t>WM_4.07 Repex Services_Services__Non-Domestic_Commissioned_Relay: Other (Metallic)_</t>
  </si>
  <si>
    <t>WM_4.07 Repex Services_Services__Non-Domestic_Commissioned_Relay: Other (Non-Metallic)_</t>
  </si>
  <si>
    <t>WM_4.07 Repex Services_Services__Non-Domestic_Commissioned_Relay: Service Alts, Meter Relocations_</t>
  </si>
  <si>
    <t>WM_4.07 Repex Services_Services__Non-Domestic_Commissioned_Relay_</t>
  </si>
  <si>
    <t>WM_4.08 Repex MOB_MOBs_Planned Refurb/Replace</t>
  </si>
  <si>
    <t>WM_4.08 Repex MOB_MOBs_Refurb/Replace on Failure</t>
  </si>
  <si>
    <t>WM_3.01 LTS Storage &amp; Entry_LTS Pipelines, Storage &amp; Entry_NTS Offtakes_Project/Activity Description_Other__Other Metering</t>
  </si>
  <si>
    <t>WM_4.01 Repex Mains Tier-1_Mains_Ductile Iron: Low-Pressure____</t>
  </si>
  <si>
    <t>WM_4.01 Repex Mains Tier-1_Mains_Steel ?2"____</t>
  </si>
  <si>
    <t>WM_4.02 Repex Mains Tier-2A_Mains_Cast Iron &amp; Spun Iron: Medium-Pressure____</t>
  </si>
  <si>
    <t>WM_4.02 Repex Mains Tier-2A_Mains_Ductile Iron: Low-Pressure____</t>
  </si>
  <si>
    <t>WM_4.07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</si>
  <si>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</si>
  <si>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</si>
  <si>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</si>
  <si>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</si>
  <si>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</si>
  <si>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</si>
  <si>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</si>
  <si>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</si>
  <si>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</si>
  <si>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</si>
  <si>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</si>
  <si>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</si>
  <si>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</si>
  <si>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</si>
  <si>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</si>
  <si>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</si>
  <si>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</si>
  <si>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</si>
  <si>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</si>
  <si>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</si>
  <si>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WM_3.01 LTS Storage &amp; Entry_LTS Pipelines, Storage &amp; Entry_NTS Offtakes_Project/Activity Description_Other__Site Housing and Rebuilds</t>
  </si>
  <si>
    <t>Capex_11</t>
  </si>
  <si>
    <t>WM_3.01 LTS Storage &amp; Entry_LTS Pipelines, Storage &amp; Entry_PRS_Project/Activity Description_Other__Site Housing and Rebuilds</t>
  </si>
  <si>
    <t>Capex_12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</si>
  <si>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</si>
  <si>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</si>
  <si>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</si>
  <si>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</si>
  <si>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</si>
  <si>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</si>
  <si>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</si>
  <si>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</si>
  <si>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</si>
  <si>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</si>
  <si>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</si>
  <si>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</si>
  <si>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</si>
  <si>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</si>
  <si>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Repex_16</t>
  </si>
  <si>
    <t>Repex_17</t>
  </si>
  <si>
    <t>WM_4.01b Repex Mains Tier-1_Mains_Steel ?2"____</t>
  </si>
  <si>
    <t>Repex_18</t>
  </si>
  <si>
    <t>Repex_19</t>
  </si>
  <si>
    <t>Repex_20</t>
  </si>
  <si>
    <t>Repex_21</t>
  </si>
  <si>
    <t>WM_4.01 Repex Mains Tier-1_Mains_Cast Iron &amp; Spun Iron: Low-Pressure</t>
  </si>
  <si>
    <t>Repex_22</t>
  </si>
  <si>
    <t>WM_4.01 Repex Mains Tier-1_Mains_Cast Iron &amp; Spun Iron: Medium-Pressure</t>
  </si>
  <si>
    <t>Repex_23</t>
  </si>
  <si>
    <t>WM_4.02 Repex Mains Tier-2A_Mains_Cast Iron &amp; Spun Iron: Low-Pressure</t>
  </si>
  <si>
    <t>Repex_24</t>
  </si>
  <si>
    <t>WM_4.03 Repex Mains Tier-2B &amp; 3 Mains Cast Iron &amp; Spun Iron: Low-Pressure Tier 2B</t>
  </si>
  <si>
    <t>Repex_25</t>
  </si>
  <si>
    <t>WM_4.03 Repex Mains Tier-2B &amp; 3 Mains Cast Iron &amp; Spun Iron: Low-Pressure Tier 3</t>
  </si>
  <si>
    <t>Repex_26</t>
  </si>
  <si>
    <t>WM_4.03 Repex Mains Tier-2B &amp; 3 Mains Cast Iron &amp; Spun Iron: Medium-Pressure Tier 2B</t>
  </si>
  <si>
    <t>Repex_27</t>
  </si>
  <si>
    <t>WM_4.03 Repex Mains Tier-2B &amp; 3 Mains Cast Iron &amp; Spun Iron: Medium-Pressure Tier 3</t>
  </si>
  <si>
    <t>Repex_28</t>
  </si>
  <si>
    <t>WM_4.03 Repex Mains Tier-2B &amp; 3 Mains Ductile Iron: Low-Pressure Tier 2B</t>
  </si>
  <si>
    <t>Repex_29</t>
  </si>
  <si>
    <t>WM_4.03 Repex Mains Tier-2B &amp; 3 Mains Ductile Iron: Low-Pressure Tier 3</t>
  </si>
  <si>
    <t>Repex_30</t>
  </si>
  <si>
    <t>WM_4.03 Repex Mains Tier-2B &amp; 3 Mains Cast Iron &amp; Spun Iron: Low-Pressure Tier 3 CISBOT Refurb</t>
  </si>
  <si>
    <t>Repex_31</t>
  </si>
  <si>
    <t>WM_4.07 Repex Services Services Non-Domestic Commissioned Relay &gt;2" Steel</t>
  </si>
  <si>
    <t>Repex_32</t>
  </si>
  <si>
    <t>WM_4.07 Repex Services Services Non-Domestic Commissioned Relay &lt;2" Steel</t>
  </si>
  <si>
    <t>Repex_33</t>
  </si>
  <si>
    <t>WM_4.07 Repex Services Services Non-Domestic Commissioned Relay &gt;30m Iron</t>
  </si>
  <si>
    <t>Repex_34</t>
  </si>
  <si>
    <t>WM_4.07 Repex Services Services Non-Domestic Commissioned Relay Tier 2B</t>
  </si>
  <si>
    <t>Repex_35</t>
  </si>
  <si>
    <t>WM_4.07 Repex Services Services Non-Domestic Commissioned Relay Tier 3</t>
  </si>
  <si>
    <t>Repex_36</t>
  </si>
  <si>
    <t>WM_4.07 Repex Services Services Non-Domestic Commissioned Relay: Bulk Services</t>
  </si>
  <si>
    <t>Repex_37</t>
  </si>
  <si>
    <t>WM_4.07a Repex Services Services Non-Domestic Commissioned Relay Tier 1</t>
  </si>
  <si>
    <t>Repex_38</t>
  </si>
  <si>
    <t>WM_4.07b Repex Services Services Non-Domestic Commissioned Relay Tier 2A</t>
  </si>
  <si>
    <t>Repex_39</t>
  </si>
  <si>
    <t>WM_4.07 Repex Services Services Domestic Commissioned Relay &gt;2" Steel</t>
  </si>
  <si>
    <t>Repex_40</t>
  </si>
  <si>
    <t>WM_4.07 Repex Services Services Domestic Commissioned Relay &gt;30m Iron</t>
  </si>
  <si>
    <t>Repex_41</t>
  </si>
  <si>
    <t>WM_4.07 Repex Services Services Domestic Commissioned Relay &lt;2" Steel</t>
  </si>
  <si>
    <t>Repex_42</t>
  </si>
  <si>
    <t>WM_4.07 Repex Services Services Domestic Commissioned Relay Tier 2B</t>
  </si>
  <si>
    <t>Repex_43</t>
  </si>
  <si>
    <t>WM_4.07 Repex Services Services Domestic Commissioned Relay Tier 3</t>
  </si>
  <si>
    <t>Repex_44</t>
  </si>
  <si>
    <t>WM_4.07a Repex Services Services Domestic Commissioned Relay Tier 1</t>
  </si>
  <si>
    <t>Repex_45</t>
  </si>
  <si>
    <t>WM_4.07b Repex Services Services Domestic Commissioned Relay Tier 2A</t>
  </si>
  <si>
    <t>Repex_46</t>
  </si>
  <si>
    <t>WM_4.07 Repex Services Services Diversions: Non-Rechargeable Commissioned Relay</t>
  </si>
  <si>
    <t>Repex_47</t>
  </si>
  <si>
    <t>WM_4.07 Repex Services Services Capitalised Replacement Commissioned Relay</t>
  </si>
  <si>
    <t>Repex_48</t>
  </si>
  <si>
    <t>WM_4.08 Repex_MOB/Activity Description_Planned_Permament_Isolation</t>
  </si>
  <si>
    <t>Repex_49</t>
  </si>
  <si>
    <t>WM_4.07c Transfers</t>
  </si>
  <si>
    <t>Repex_55</t>
  </si>
  <si>
    <t>WM_4.07d Tier 2a Transfers</t>
  </si>
  <si>
    <t>Repex_57</t>
  </si>
  <si>
    <t>WM_4.07e Other Transfers</t>
  </si>
  <si>
    <t>Repex_50</t>
  </si>
  <si>
    <t>WM_4.05 Diversions</t>
  </si>
  <si>
    <t>Repex_56</t>
  </si>
  <si>
    <t>WM_4.05a Diversions Services</t>
  </si>
  <si>
    <t>Repex_51</t>
  </si>
  <si>
    <t>WM_4.06 Capitalised Replacement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</si>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</sst>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8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7" xfId="0" applyFont="1" applyFill="1" applyBorder="1" applyAlignment="1">
      <alignment horizontal="centerContinuous" vertic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6" fillId="7" borderId="0" xfId="0" applyFont="1" applyFill="1" applyBorder="1" applyAlignment="1">
      <alignment horizontal="center" vertical="center" wrapText="1"/>
    </xf>
    <xf numFmtId="0" fontId="6" fillId="7" borderId="9" xfId="0" applyFont="1" applyFill="1" applyBorder="1" applyAlignment="1">
      <alignment horizontal="center" vertical="center" wrapText="1"/>
    </xf>
    <xf numFmtId="0" fontId="6" fillId="7" borderId="10" xfId="0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 wrapText="1"/>
    </xf>
    <xf numFmtId="0" fontId="7" fillId="0" borderId="0" xfId="0" applyFont="1" applyBorder="1"/>
    <xf numFmtId="0" fontId="0" fillId="0" borderId="0" xfId="0" applyBorder="1"/>
    <xf numFmtId="0" fontId="6" fillId="7" borderId="0" xfId="0" applyFont="1" applyFill="1" applyBorder="1" applyAlignment="1">
      <alignment horizontal="centerContinuous" vertical="center" wrapText="1"/>
    </xf>
    <xf numFmtId="0" fontId="21" fillId="7" borderId="11" xfId="0" applyFont="1" applyFill="1" applyBorder="1" applyAlignment="1">
      <alignment vertical="center" wrapText="1"/>
    </xf>
    <xf numFmtId="0" fontId="21" fillId="7" borderId="11" xfId="0" applyFont="1" applyFill="1" applyBorder="1" applyAlignment="1">
      <alignment horizontal="center" vertical="center" wrapText="1"/>
    </xf>
    <xf numFmtId="0" fontId="21" fillId="7" borderId="11" xfId="0" applyFont="1" applyFill="1" applyBorder="1" applyAlignment="1">
      <alignment horizontal="center" vertical="center" textRotation="90" wrapText="1"/>
    </xf>
    <xf numFmtId="0" fontId="21" fillId="7" borderId="12" xfId="0" applyFont="1" applyFill="1" applyBorder="1" applyAlignment="1">
      <alignment horizontal="center" vertical="center" wrapText="1"/>
    </xf>
    <xf numFmtId="0" fontId="21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1" fillId="7" borderId="18" xfId="0" applyFont="1" applyFill="1" applyBorder="1" applyAlignment="1">
      <alignment horizontal="center" vertical="center" textRotation="90" wrapText="1"/>
    </xf>
    <xf numFmtId="0" fontId="21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1" fillId="7" borderId="18" xfId="0" applyFont="1" applyFill="1" applyBorder="1" applyAlignment="1">
      <alignment horizontal="center" vertical="center" wrapText="1"/>
    </xf>
    <xf numFmtId="0" fontId="21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7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1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7" borderId="0" xfId="0" applyFont="1" applyFill="1" applyBorder="1" applyAlignment="1">
      <alignment horizontal="left" vertical="center"/>
    </xf>
    <xf numFmtId="0" fontId="7" fillId="0" borderId="0" xfId="1" applyFont="1"/>
    <xf numFmtId="0" fontId="21" fillId="7" borderId="24" xfId="0" applyFont="1" applyFill="1" applyBorder="1" applyAlignment="1">
      <alignment vertical="center" wrapText="1"/>
    </xf>
    <xf numFmtId="0" fontId="21" fillId="7" borderId="16" xfId="0" applyFont="1" applyFill="1" applyBorder="1" applyAlignment="1">
      <alignment horizontal="center" vertical="center" wrapText="1"/>
    </xf>
    <xf numFmtId="0" fontId="21" fillId="7" borderId="25" xfId="0" applyFont="1" applyFill="1" applyBorder="1" applyAlignment="1">
      <alignment horizontal="center" vertical="center" wrapText="1"/>
    </xf>
    <xf numFmtId="0" fontId="21" fillId="7" borderId="0" xfId="0" applyFont="1" applyFill="1" applyBorder="1" applyAlignment="1">
      <alignment horizontal="center" vertical="center" textRotation="90" wrapText="1"/>
    </xf>
    <xf numFmtId="0" fontId="21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1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1" fillId="7" borderId="16" xfId="0" applyFont="1" applyFill="1" applyBorder="1" applyAlignment="1">
      <alignment horizontal="center" vertical="center" textRotation="90" wrapText="1"/>
    </xf>
    <xf numFmtId="0" fontId="6" fillId="7" borderId="31" xfId="0" applyFont="1" applyFill="1" applyBorder="1" applyAlignment="1">
      <alignment horizontal="centerContinuous" vertical="center" wrapText="1"/>
    </xf>
    <xf numFmtId="0" fontId="6" fillId="7" borderId="32" xfId="0" applyFont="1" applyFill="1" applyBorder="1" applyAlignment="1">
      <alignment horizontal="centerContinuous" vertical="center" wrapText="1"/>
    </xf>
    <xf numFmtId="0" fontId="21" fillId="7" borderId="33" xfId="0" applyFont="1" applyFill="1" applyBorder="1" applyAlignment="1">
      <alignment horizontal="center" vertical="center" textRotation="90" wrapText="1"/>
    </xf>
    <xf numFmtId="0" fontId="21" fillId="7" borderId="34" xfId="0" applyFont="1" applyFill="1" applyBorder="1" applyAlignment="1">
      <alignment horizontal="center" vertical="center" textRotation="90" wrapText="1"/>
    </xf>
    <xf numFmtId="0" fontId="21" fillId="7" borderId="31" xfId="0" applyFont="1" applyFill="1" applyBorder="1" applyAlignment="1">
      <alignment horizontal="center" vertical="center" wrapText="1"/>
    </xf>
    <xf numFmtId="0" fontId="21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6" fillId="7" borderId="37" xfId="0" applyFont="1" applyFill="1" applyBorder="1" applyAlignment="1">
      <alignment horizontal="centerContinuous" vertical="center"/>
    </xf>
    <xf numFmtId="0" fontId="6" fillId="7" borderId="38" xfId="0" applyFont="1" applyFill="1" applyBorder="1" applyAlignment="1">
      <alignment horizontal="centerContinuous" vertical="center" wrapText="1"/>
    </xf>
    <xf numFmtId="0" fontId="21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6" fillId="7" borderId="46" xfId="0" applyFont="1" applyFill="1" applyBorder="1" applyAlignment="1">
      <alignment horizontal="centerContinuous" vertical="center" wrapText="1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4" fillId="0" borderId="55" xfId="0" applyFont="1" applyBorder="1"/>
    <xf numFmtId="0" fontId="21" fillId="7" borderId="24" xfId="0" applyFont="1" applyFill="1" applyBorder="1" applyAlignment="1">
      <alignment horizontal="center" vertical="center" wrapText="1"/>
    </xf>
    <xf numFmtId="0" fontId="6" fillId="7" borderId="56" xfId="0" applyFont="1" applyFill="1" applyBorder="1" applyAlignment="1">
      <alignment horizontal="centerContinuous" vertical="center" wrapText="1"/>
    </xf>
    <xf numFmtId="0" fontId="21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5" fillId="4" borderId="1" xfId="1" applyFont="1" applyFill="1" applyBorder="1"/>
    <xf numFmtId="164" fontId="25" fillId="4" borderId="1" xfId="2" applyFont="1" applyFill="1" applyBorder="1" applyAlignment="1" applyProtection="1">
      <alignment horizontal="center"/>
    </xf>
    <xf numFmtId="0" fontId="25" fillId="4" borderId="1" xfId="1" applyFont="1" applyFill="1" applyBorder="1" applyAlignment="1">
      <alignment horizontal="center"/>
    </xf>
    <xf numFmtId="0" fontId="26" fillId="4" borderId="1" xfId="1" applyFont="1" applyFill="1" applyBorder="1"/>
    <xf numFmtId="0" fontId="25" fillId="14" borderId="1" xfId="1" applyFont="1" applyFill="1" applyBorder="1"/>
    <xf numFmtId="164" fontId="25" fillId="14" borderId="1" xfId="2" applyFont="1" applyFill="1" applyBorder="1" applyAlignment="1" applyProtection="1">
      <alignment horizontal="center"/>
    </xf>
    <xf numFmtId="0" fontId="25" fillId="14" borderId="1" xfId="1" applyFont="1" applyFill="1" applyBorder="1" applyAlignment="1">
      <alignment horizontal="center"/>
    </xf>
    <xf numFmtId="0" fontId="25" fillId="15" borderId="1" xfId="1" applyFont="1" applyFill="1" applyBorder="1"/>
    <xf numFmtId="164" fontId="25" fillId="15" borderId="1" xfId="2" applyFont="1" applyFill="1" applyBorder="1" applyAlignment="1" applyProtection="1">
      <alignment horizontal="center"/>
    </xf>
    <xf numFmtId="0" fontId="25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7" fillId="16" borderId="1" xfId="1" applyFont="1" applyFill="1" applyBorder="1"/>
    <xf numFmtId="0" fontId="26" fillId="15" borderId="1" xfId="1" applyFont="1" applyFill="1" applyBorder="1"/>
    <xf numFmtId="0" fontId="26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7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0" fontId="21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 vertic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1" fillId="7" borderId="57" xfId="0" applyFont="1" applyFill="1" applyBorder="1" applyAlignment="1">
      <alignment horizontal="center" vertical="center" wrapText="1"/>
    </xf>
    <xf numFmtId="0" fontId="21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4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7" sqref="C17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WM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WM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5" t="s">
        <v>197</v>
      </c>
      <c r="B28" s="225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6" t="s">
        <v>159</v>
      </c>
      <c r="C53" s="226"/>
      <c r="D53" s="226"/>
      <c r="E53" s="226"/>
      <c r="F53" s="226" t="s">
        <v>187</v>
      </c>
      <c r="G53" s="226"/>
      <c r="H53" s="226"/>
      <c r="I53" s="226"/>
    </row>
    <row r="54" spans="1:9" x14ac:dyDescent="0.3">
      <c r="A54" s="5" t="s">
        <v>138</v>
      </c>
      <c r="B54" s="227" t="s">
        <v>161</v>
      </c>
      <c r="C54" s="227"/>
      <c r="D54" s="227"/>
      <c r="E54" s="227"/>
      <c r="F54" s="228" t="s">
        <v>199</v>
      </c>
      <c r="G54" s="228"/>
      <c r="H54" s="228"/>
      <c r="I54" s="228"/>
    </row>
    <row r="55" spans="1:9" x14ac:dyDescent="0.3">
      <c r="A55" s="5" t="s">
        <v>139</v>
      </c>
      <c r="B55" s="227" t="s">
        <v>162</v>
      </c>
      <c r="C55" s="227"/>
      <c r="D55" s="227"/>
      <c r="E55" s="227"/>
      <c r="F55" s="228"/>
      <c r="G55" s="228"/>
      <c r="H55" s="228"/>
      <c r="I55" s="228"/>
    </row>
    <row r="56" spans="1:9" x14ac:dyDescent="0.3">
      <c r="A56" s="5" t="s">
        <v>140</v>
      </c>
      <c r="B56" s="227" t="s">
        <v>163</v>
      </c>
      <c r="C56" s="227"/>
      <c r="D56" s="227"/>
      <c r="E56" s="227"/>
      <c r="F56" s="228"/>
      <c r="G56" s="228"/>
      <c r="H56" s="228"/>
      <c r="I56" s="228"/>
    </row>
    <row r="57" spans="1:9" x14ac:dyDescent="0.3">
      <c r="A57" s="5" t="s">
        <v>141</v>
      </c>
      <c r="B57" s="227" t="s">
        <v>164</v>
      </c>
      <c r="C57" s="227"/>
      <c r="D57" s="227"/>
      <c r="E57" s="227"/>
      <c r="F57" s="228"/>
      <c r="G57" s="228"/>
      <c r="H57" s="228"/>
      <c r="I57" s="228"/>
    </row>
    <row r="58" spans="1:9" x14ac:dyDescent="0.3">
      <c r="A58" s="5" t="s">
        <v>142</v>
      </c>
      <c r="B58" s="227" t="s">
        <v>165</v>
      </c>
      <c r="C58" s="227"/>
      <c r="D58" s="227"/>
      <c r="E58" s="227"/>
      <c r="F58" s="228"/>
      <c r="G58" s="228"/>
      <c r="H58" s="228"/>
      <c r="I58" s="228"/>
    </row>
    <row r="59" spans="1:9" x14ac:dyDescent="0.3">
      <c r="A59" s="5" t="s">
        <v>143</v>
      </c>
      <c r="B59" s="227" t="s">
        <v>166</v>
      </c>
      <c r="C59" s="227"/>
      <c r="D59" s="227"/>
      <c r="E59" s="227"/>
      <c r="F59" s="228"/>
      <c r="G59" s="228"/>
      <c r="H59" s="228"/>
      <c r="I59" s="228"/>
    </row>
    <row r="60" spans="1:9" x14ac:dyDescent="0.3">
      <c r="A60" s="5" t="s">
        <v>144</v>
      </c>
      <c r="B60" s="227" t="s">
        <v>167</v>
      </c>
      <c r="C60" s="227"/>
      <c r="D60" s="227"/>
      <c r="E60" s="227"/>
      <c r="F60" s="228"/>
      <c r="G60" s="228"/>
      <c r="H60" s="228"/>
      <c r="I60" s="228"/>
    </row>
    <row r="61" spans="1:9" x14ac:dyDescent="0.3">
      <c r="A61" s="5" t="s">
        <v>145</v>
      </c>
      <c r="B61" s="227" t="s">
        <v>168</v>
      </c>
      <c r="C61" s="227"/>
      <c r="D61" s="227"/>
      <c r="E61" s="227"/>
      <c r="F61" s="228"/>
      <c r="G61" s="228"/>
      <c r="H61" s="228"/>
      <c r="I61" s="228"/>
    </row>
    <row r="62" spans="1:9" x14ac:dyDescent="0.3">
      <c r="A62" s="5" t="s">
        <v>146</v>
      </c>
      <c r="B62" s="227" t="s">
        <v>169</v>
      </c>
      <c r="C62" s="227"/>
      <c r="D62" s="227"/>
      <c r="E62" s="227"/>
      <c r="F62" s="228"/>
      <c r="G62" s="228"/>
      <c r="H62" s="228"/>
      <c r="I62" s="228"/>
    </row>
    <row r="63" spans="1:9" x14ac:dyDescent="0.3">
      <c r="A63" s="5" t="s">
        <v>147</v>
      </c>
      <c r="B63" s="227" t="s">
        <v>170</v>
      </c>
      <c r="C63" s="227"/>
      <c r="D63" s="227"/>
      <c r="E63" s="227"/>
      <c r="F63" s="228"/>
      <c r="G63" s="228"/>
      <c r="H63" s="228"/>
      <c r="I63" s="228"/>
    </row>
    <row r="64" spans="1:9" x14ac:dyDescent="0.3">
      <c r="A64" s="5" t="s">
        <v>148</v>
      </c>
      <c r="B64" s="227" t="s">
        <v>171</v>
      </c>
      <c r="C64" s="227"/>
      <c r="D64" s="227"/>
      <c r="E64" s="227"/>
      <c r="F64" s="228"/>
      <c r="G64" s="228"/>
      <c r="H64" s="228"/>
      <c r="I64" s="228"/>
    </row>
    <row r="65" spans="1:9" x14ac:dyDescent="0.3">
      <c r="A65" s="5" t="s">
        <v>149</v>
      </c>
      <c r="B65" s="227" t="s">
        <v>172</v>
      </c>
      <c r="C65" s="227"/>
      <c r="D65" s="227"/>
      <c r="E65" s="227"/>
      <c r="F65" s="228"/>
      <c r="G65" s="228"/>
      <c r="H65" s="228"/>
      <c r="I65" s="228"/>
    </row>
    <row r="66" spans="1:9" x14ac:dyDescent="0.3">
      <c r="A66" s="5" t="s">
        <v>150</v>
      </c>
      <c r="B66" s="227" t="s">
        <v>173</v>
      </c>
      <c r="C66" s="227"/>
      <c r="D66" s="227"/>
      <c r="E66" s="227"/>
      <c r="F66" s="228"/>
      <c r="G66" s="228"/>
      <c r="H66" s="228"/>
      <c r="I66" s="228"/>
    </row>
    <row r="67" spans="1:9" x14ac:dyDescent="0.3">
      <c r="A67" s="5" t="s">
        <v>151</v>
      </c>
      <c r="B67" s="227" t="s">
        <v>174</v>
      </c>
      <c r="C67" s="227"/>
      <c r="D67" s="227"/>
      <c r="E67" s="227"/>
      <c r="F67" s="228"/>
      <c r="G67" s="228"/>
      <c r="H67" s="228"/>
      <c r="I67" s="228"/>
    </row>
    <row r="68" spans="1:9" x14ac:dyDescent="0.3">
      <c r="A68" s="5" t="s">
        <v>152</v>
      </c>
      <c r="B68" s="227" t="s">
        <v>175</v>
      </c>
      <c r="C68" s="227"/>
      <c r="D68" s="227"/>
      <c r="E68" s="227"/>
      <c r="F68" s="228"/>
      <c r="G68" s="228"/>
      <c r="H68" s="228"/>
      <c r="I68" s="228"/>
    </row>
    <row r="69" spans="1:9" x14ac:dyDescent="0.3">
      <c r="A69" s="5" t="s">
        <v>153</v>
      </c>
      <c r="B69" s="227" t="s">
        <v>176</v>
      </c>
      <c r="C69" s="227"/>
      <c r="D69" s="227"/>
      <c r="E69" s="227"/>
      <c r="F69" s="228"/>
      <c r="G69" s="228"/>
      <c r="H69" s="228"/>
      <c r="I69" s="228"/>
    </row>
    <row r="70" spans="1:9" x14ac:dyDescent="0.3">
      <c r="A70" s="5" t="s">
        <v>154</v>
      </c>
      <c r="B70" s="227" t="s">
        <v>177</v>
      </c>
      <c r="C70" s="227"/>
      <c r="D70" s="227"/>
      <c r="E70" s="227"/>
      <c r="F70" s="228"/>
      <c r="G70" s="228"/>
      <c r="H70" s="228"/>
      <c r="I70" s="228"/>
    </row>
    <row r="71" spans="1:9" x14ac:dyDescent="0.3">
      <c r="A71" s="5" t="s">
        <v>155</v>
      </c>
      <c r="B71" s="227" t="s">
        <v>178</v>
      </c>
      <c r="C71" s="227"/>
      <c r="D71" s="227"/>
      <c r="E71" s="227"/>
      <c r="F71" s="228"/>
      <c r="G71" s="228"/>
      <c r="H71" s="228"/>
      <c r="I71" s="228"/>
    </row>
    <row r="72" spans="1:9" x14ac:dyDescent="0.3">
      <c r="A72" s="5" t="s">
        <v>156</v>
      </c>
      <c r="B72" s="227" t="s">
        <v>179</v>
      </c>
      <c r="C72" s="227"/>
      <c r="D72" s="227"/>
      <c r="E72" s="227"/>
      <c r="F72" s="228"/>
      <c r="G72" s="228"/>
      <c r="H72" s="228"/>
      <c r="I72" s="228"/>
    </row>
    <row r="73" spans="1:9" x14ac:dyDescent="0.3">
      <c r="A73" s="5" t="s">
        <v>157</v>
      </c>
      <c r="B73" s="227" t="s">
        <v>180</v>
      </c>
      <c r="C73" s="227"/>
      <c r="D73" s="227"/>
      <c r="E73" s="227"/>
      <c r="F73" s="228"/>
      <c r="G73" s="228"/>
      <c r="H73" s="228"/>
      <c r="I73" s="228"/>
    </row>
    <row r="74" spans="1:9" x14ac:dyDescent="0.3">
      <c r="A74" s="5" t="s">
        <v>158</v>
      </c>
      <c r="B74" s="227" t="s">
        <v>181</v>
      </c>
      <c r="C74" s="227"/>
      <c r="D74" s="227"/>
      <c r="E74" s="227"/>
      <c r="F74" s="228"/>
      <c r="G74" s="228"/>
      <c r="H74" s="228"/>
      <c r="I74" s="228"/>
    </row>
    <row r="75" spans="1:9" x14ac:dyDescent="0.3">
      <c r="A75" s="5" t="s">
        <v>48</v>
      </c>
      <c r="B75" s="227" t="s">
        <v>182</v>
      </c>
      <c r="C75" s="227"/>
      <c r="D75" s="227"/>
      <c r="E75" s="227"/>
      <c r="F75" s="228" t="s">
        <v>200</v>
      </c>
      <c r="G75" s="228"/>
      <c r="H75" s="228"/>
      <c r="I75" s="228"/>
    </row>
    <row r="76" spans="1:9" x14ac:dyDescent="0.3">
      <c r="A76" s="5" t="s">
        <v>49</v>
      </c>
      <c r="B76" s="227" t="s">
        <v>183</v>
      </c>
      <c r="C76" s="227"/>
      <c r="D76" s="227"/>
      <c r="E76" s="227"/>
      <c r="F76" s="228"/>
      <c r="G76" s="228"/>
      <c r="H76" s="228"/>
      <c r="I76" s="228"/>
    </row>
    <row r="77" spans="1:9" x14ac:dyDescent="0.3">
      <c r="A77" s="5" t="s">
        <v>50</v>
      </c>
      <c r="B77" s="227" t="s">
        <v>184</v>
      </c>
      <c r="C77" s="227"/>
      <c r="D77" s="227"/>
      <c r="E77" s="227"/>
      <c r="F77" s="228"/>
      <c r="G77" s="228"/>
      <c r="H77" s="228"/>
      <c r="I77" s="228"/>
    </row>
    <row r="78" spans="1:9" x14ac:dyDescent="0.3">
      <c r="A78" s="5" t="s">
        <v>186</v>
      </c>
      <c r="B78" s="227" t="s">
        <v>185</v>
      </c>
      <c r="C78" s="227"/>
      <c r="D78" s="227"/>
      <c r="E78" s="227"/>
      <c r="F78" s="227" t="s">
        <v>188</v>
      </c>
      <c r="G78" s="227"/>
      <c r="H78" s="227"/>
      <c r="I78" s="227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3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7" workbookViewId="0">
      <selection activeCell="B20" sqref="B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9" t="s">
        <v>18</v>
      </c>
      <c r="B12" s="229"/>
      <c r="C12" s="230"/>
      <c r="D12" s="231" t="s">
        <v>17</v>
      </c>
      <c r="E12" s="229"/>
      <c r="F12" s="229"/>
      <c r="G12" s="229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274</v>
      </c>
      <c r="B17" s="218" t="s">
        <v>278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275</v>
      </c>
      <c r="B18" s="221" t="s">
        <v>279</v>
      </c>
      <c r="C18" s="219">
        <v>44532</v>
      </c>
      <c r="D18" s="22">
        <f>MAX(D$13:D17)+1</f>
        <v>4</v>
      </c>
      <c r="E18" s="220" t="s">
        <v>276</v>
      </c>
      <c r="F18" s="218" t="s">
        <v>277</v>
      </c>
      <c r="G18" s="174" t="s">
        <v>229</v>
      </c>
    </row>
    <row r="19" spans="1:7" ht="14.5" x14ac:dyDescent="0.3">
      <c r="A19" s="222" t="s">
        <v>280</v>
      </c>
      <c r="B19" s="223" t="s">
        <v>281</v>
      </c>
      <c r="C19" s="173">
        <v>44545</v>
      </c>
      <c r="D19" s="22">
        <f>MAX(D$13:D18)+1</f>
        <v>5</v>
      </c>
      <c r="E19" s="222" t="s">
        <v>237</v>
      </c>
      <c r="F19" s="223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4" zoomScale="85" zoomScaleNormal="85" workbookViewId="0">
      <selection activeCell="O15" sqref="O15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WM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2" t="s">
        <v>234</v>
      </c>
      <c r="D13" s="233"/>
      <c r="E13" s="233"/>
      <c r="F13" s="233"/>
      <c r="G13" s="233"/>
      <c r="H13" s="234"/>
      <c r="I13" s="232" t="s">
        <v>235</v>
      </c>
      <c r="J13" s="233"/>
      <c r="K13" s="233"/>
      <c r="L13" s="233"/>
      <c r="M13" s="233"/>
      <c r="N13" s="234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5" t="s">
        <v>197</v>
      </c>
      <c r="B15" s="236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4.5019703784197231</v>
      </c>
      <c r="J16" s="175">
        <v>81.67228790744015</v>
      </c>
      <c r="K16" s="176">
        <v>18.141453861832975</v>
      </c>
      <c r="L16" s="175">
        <v>4.5019703784197231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7" t="s">
        <v>231</v>
      </c>
      <c r="C40" s="237"/>
      <c r="D40" s="237"/>
      <c r="E40" s="237"/>
      <c r="F40" s="237"/>
      <c r="G40" s="237"/>
      <c r="H40" s="237"/>
    </row>
    <row r="41" spans="1:14" x14ac:dyDescent="0.3">
      <c r="A41" s="207">
        <v>2</v>
      </c>
      <c r="B41" s="237" t="s">
        <v>232</v>
      </c>
      <c r="C41" s="237"/>
      <c r="D41" s="237"/>
      <c r="E41" s="237"/>
      <c r="F41" s="237"/>
      <c r="G41" s="237"/>
      <c r="H41" s="237"/>
    </row>
    <row r="42" spans="1:14" x14ac:dyDescent="0.3">
      <c r="A42" s="207">
        <v>3</v>
      </c>
      <c r="B42" s="237" t="s">
        <v>233</v>
      </c>
      <c r="C42" s="237"/>
      <c r="D42" s="237"/>
      <c r="E42" s="237"/>
      <c r="F42" s="237"/>
      <c r="G42" s="237"/>
      <c r="H42" s="237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107" workbookViewId="0">
      <selection activeCell="E118" sqref="E1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0" t="s">
        <v>73</v>
      </c>
      <c r="O11" s="240"/>
      <c r="P11" s="240" t="s">
        <v>74</v>
      </c>
      <c r="Q11" s="240"/>
      <c r="R11" s="240"/>
      <c r="S11" s="240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  <c r="M12" s="145">
        <v>1</v>
      </c>
      <c r="N12" s="238" t="s">
        <v>71</v>
      </c>
      <c r="O12" s="238"/>
      <c r="P12" s="241"/>
      <c r="Q12" s="241"/>
      <c r="R12" s="241"/>
      <c r="S12" s="241"/>
      <c r="T12" s="146" t="s">
        <v>75</v>
      </c>
    </row>
    <row r="13" spans="1:24" x14ac:dyDescent="0.3">
      <c r="M13" s="145">
        <v>2</v>
      </c>
      <c r="N13" s="238" t="s">
        <v>85</v>
      </c>
      <c r="O13" s="238"/>
      <c r="P13" s="241" t="s">
        <v>77</v>
      </c>
      <c r="Q13" s="241"/>
      <c r="R13" s="241"/>
      <c r="S13" s="241"/>
      <c r="T13" s="147"/>
    </row>
    <row r="14" spans="1:24" x14ac:dyDescent="0.3">
      <c r="M14" s="145">
        <v>3</v>
      </c>
      <c r="N14" s="238" t="s">
        <v>78</v>
      </c>
      <c r="O14" s="238"/>
      <c r="P14" s="239"/>
      <c r="Q14" s="239"/>
      <c r="R14" s="239"/>
      <c r="S14" s="239"/>
      <c r="T14" s="147"/>
    </row>
    <row r="15" spans="1:24" x14ac:dyDescent="0.3">
      <c r="M15" s="145">
        <v>4</v>
      </c>
      <c r="N15" s="238" t="s">
        <v>79</v>
      </c>
      <c r="O15" s="238"/>
      <c r="P15" s="239"/>
      <c r="Q15" s="239"/>
      <c r="R15" s="239"/>
      <c r="S15" s="239"/>
      <c r="T15" s="147"/>
    </row>
    <row r="16" spans="1:24" x14ac:dyDescent="0.3">
      <c r="M16" s="145">
        <v>5</v>
      </c>
      <c r="N16" s="238" t="s">
        <v>80</v>
      </c>
      <c r="O16" s="238"/>
      <c r="P16" s="239"/>
      <c r="Q16" s="239"/>
      <c r="R16" s="239"/>
      <c r="S16" s="239"/>
      <c r="T16" s="147"/>
    </row>
    <row r="17" spans="1:20" x14ac:dyDescent="0.3">
      <c r="M17" s="145">
        <v>6</v>
      </c>
      <c r="N17" s="238" t="s">
        <v>81</v>
      </c>
      <c r="O17" s="238"/>
      <c r="P17" s="239"/>
      <c r="Q17" s="239"/>
      <c r="R17" s="239"/>
      <c r="S17" s="239"/>
      <c r="T17" s="147"/>
    </row>
    <row r="18" spans="1:20" ht="14" thickBot="1" x14ac:dyDescent="0.35">
      <c r="M18" s="148">
        <v>7</v>
      </c>
      <c r="N18" s="242" t="s">
        <v>82</v>
      </c>
      <c r="O18" s="242"/>
      <c r="P18" s="243"/>
      <c r="Q18" s="243"/>
      <c r="R18" s="243"/>
      <c r="S18" s="243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WM</v>
      </c>
      <c r="C22" s="74" t="str">
        <f>IF('4.1_Input_Sheet_Post_FD_Recalc'!D17="","",'4.1_Input_Sheet_Post_FD_Recalc'!D17)</f>
        <v>WM_3.01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2.3790308998856001E-2</v>
      </c>
      <c r="G22" s="108">
        <f t="shared" ref="G22:G75" si="2">T22</f>
        <v>2.3790308998856001E-2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2.3790308998856001E-2</v>
      </c>
      <c r="N22" s="112">
        <f>'2.1_Post_FD_Recalculation'!$G22</f>
        <v>2.3790308998856001E-2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2.3790308998856001E-2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WM</v>
      </c>
      <c r="C23" s="74" t="str">
        <f>IF('4.1_Input_Sheet_Post_FD_Recalc'!D18="","",'4.1_Input_Sheet_Post_FD_Recalc'!D18)</f>
        <v>WM_3.01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6.6464028383163995E-2</v>
      </c>
      <c r="G23" s="108">
        <f t="shared" si="2"/>
        <v>6.6464028383163995E-2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6.6464028383163995E-2</v>
      </c>
      <c r="N23" s="112">
        <f>'2.1_Post_FD_Recalculation'!$G23</f>
        <v>6.6464028383163995E-2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6.6464028383163995E-2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WM</v>
      </c>
      <c r="C24" s="74" t="str">
        <f>IF('4.1_Input_Sheet_Post_FD_Recalc'!D19="","",'4.1_Input_Sheet_Post_FD_Recalc'!D19)</f>
        <v>WM_3.01 LTS Storage &amp; Entry_LTS Pipelines, Storage &amp; Entry_NTS Offtakes_Project/Activity Description_Other__Regulaotrs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8.2610956016240002E-3</v>
      </c>
      <c r="G24" s="108">
        <f t="shared" si="2"/>
        <v>8.2610956016240002E-3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8.2610956016240002E-3</v>
      </c>
      <c r="N24" s="112">
        <f>'2.1_Post_FD_Recalculation'!$G24</f>
        <v>8.2610956016240002E-3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8.2610956016240002E-3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WM</v>
      </c>
      <c r="C25" s="74" t="str">
        <f>IF('4.1_Input_Sheet_Post_FD_Recalc'!D20="","",'4.1_Input_Sheet_Post_FD_Recalc'!D20)</f>
        <v>WM_3.01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0.22261400747544399</v>
      </c>
      <c r="G25" s="108">
        <f t="shared" si="2"/>
        <v>0.22261400747544399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0.22261400747544399</v>
      </c>
      <c r="N25" s="112">
        <f>'2.1_Post_FD_Recalculation'!$G25</f>
        <v>0.22261400747544399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0.22261400747544399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WM</v>
      </c>
      <c r="C26" s="74" t="str">
        <f>IF('4.1_Input_Sheet_Post_FD_Recalc'!D21="","",'4.1_Input_Sheet_Post_FD_Recalc'!D21)</f>
        <v>WM_3.01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5.8641305540039993E-3</v>
      </c>
      <c r="G26" s="108">
        <f t="shared" si="2"/>
        <v>5.8641305540039993E-3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5.8641305540039993E-3</v>
      </c>
      <c r="N26" s="112">
        <f>'2.1_Post_FD_Recalculation'!$G26</f>
        <v>5.8641305540039993E-3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5.8641305540039993E-3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WM</v>
      </c>
      <c r="C27" s="74" t="str">
        <f>IF('4.1_Input_Sheet_Post_FD_Recalc'!D22="","",'4.1_Input_Sheet_Post_FD_Recalc'!D22)</f>
        <v>WM_3.01 LTS Storage &amp; Entry_LTS Pipelines, Storage &amp; Entry_PRS_Project/Activity Description_Other__Regulaotrs and Slamshuts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9.8758767866364006E-2</v>
      </c>
      <c r="G27" s="108">
        <f t="shared" si="2"/>
        <v>9.8758767866364006E-2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9.8758767866364006E-2</v>
      </c>
      <c r="N27" s="112">
        <f>'2.1_Post_FD_Recalculation'!$G27</f>
        <v>9.8758767866364006E-2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9.8758767866364006E-2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WM</v>
      </c>
      <c r="C28" s="74" t="str">
        <f>IF('4.1_Input_Sheet_Post_FD_Recalc'!D23="","",'4.1_Input_Sheet_Post_FD_Recalc'!D23)</f>
        <v>WM_3.03 Governors_Governors_District Governors_Housing Replacement Only_IP Inlet__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7.2069653895789768E-3</v>
      </c>
      <c r="G28" s="108">
        <f t="shared" si="2"/>
        <v>7.2069653895789768E-3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7.2069653895789768E-3</v>
      </c>
      <c r="N28" s="112">
        <f>'2.1_Post_FD_Recalculation'!$G28</f>
        <v>7.2069653895789768E-3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7.2069653895789768E-3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WM</v>
      </c>
      <c r="C29" s="74" t="str">
        <f>IF('4.1_Input_Sheet_Post_FD_Recalc'!D24="","",'4.1_Input_Sheet_Post_FD_Recalc'!D24)</f>
        <v>WM_3.03 Governors_Governors_District Governors_Refurbishment (Incl. Component Replacement)_IP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7.6268717857550688E-4</v>
      </c>
      <c r="G29" s="108">
        <f t="shared" si="2"/>
        <v>7.6268717857550688E-4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7.6268717857550688E-4</v>
      </c>
      <c r="N29" s="112">
        <f>'2.1_Post_FD_Recalculation'!$G29</f>
        <v>7.6268717857550688E-4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7.6268717857550688E-4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WM</v>
      </c>
      <c r="C30" s="74" t="str">
        <f>IF('4.1_Input_Sheet_Post_FD_Recalc'!D25="","",'4.1_Input_Sheet_Post_FD_Recalc'!D25)</f>
        <v>WM_3.03 Governors_Governors_District Governors_Refurbishment (Incl. Component Replacement)_MP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1.8715154351244059E-2</v>
      </c>
      <c r="G30" s="108">
        <f t="shared" si="2"/>
        <v>1.8715154351244059E-2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1.8715154351244059E-2</v>
      </c>
      <c r="N30" s="112">
        <f>'2.1_Post_FD_Recalculation'!$G30</f>
        <v>1.8715154351244059E-2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1.8715154351244059E-2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WM</v>
      </c>
      <c r="C31" s="74" t="str">
        <f>IF('4.1_Input_Sheet_Post_FD_Recalc'!D26="","",'4.1_Input_Sheet_Post_FD_Recalc'!D26)</f>
        <v>WM_3.01 LTS Storage &amp; Entry_LTS Pipelines, Storage &amp; Entry_NTS Offtakes_Project/Activity Description_Other__Site Housing and Rebuilds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</v>
      </c>
      <c r="G31" s="108">
        <f t="shared" si="2"/>
        <v>0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</v>
      </c>
      <c r="N31" s="112">
        <f>'2.1_Post_FD_Recalculation'!$G31</f>
        <v>0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WM</v>
      </c>
      <c r="C32" s="74" t="str">
        <f>IF('4.1_Input_Sheet_Post_FD_Recalc'!D27="","",'4.1_Input_Sheet_Post_FD_Recalc'!D27)</f>
        <v>WM_3.01 LTS Storage &amp; Entry_LTS Pipelines, Storage &amp; Entry_PRS_Project/Activity Description_Other__Site Housing and Rebuilds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0.36685975100000001</v>
      </c>
      <c r="G32" s="108">
        <f t="shared" si="2"/>
        <v>0.36685975100000001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0.36685975100000001</v>
      </c>
      <c r="N32" s="112">
        <f>'2.1_Post_FD_Recalculation'!$G32</f>
        <v>0.36685975100000001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0.36685975100000001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WM</v>
      </c>
      <c r="C33" s="74" t="str">
        <f>IF('4.1_Input_Sheet_Post_FD_Recalc'!D28="","",'4.1_Input_Sheet_Post_FD_Recalc'!D28)</f>
        <v>WM_3.01 LTS Storage &amp; Entry_LTS Pipelines, Storage &amp; Entry_NTS Offtakes_Project/Activity Description_Other__Other Metering</v>
      </c>
      <c r="D33" s="75" t="str">
        <f>IF('4.1_Input_Sheet_Post_FD_Recalc'!E28="","",'4.1_Input_Sheet_Post_FD_Recalc'!E28)</f>
        <v>A3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3.3462874709199998E-4</v>
      </c>
      <c r="G33" s="108">
        <f t="shared" si="2"/>
        <v>3.3462874709199998E-4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3.3462874709199998E-4</v>
      </c>
      <c r="N33" s="112">
        <f>'2.1_Post_FD_Recalculation'!$G33</f>
        <v>3.3462874709199998E-4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3.3462874709199998E-4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WM</v>
      </c>
      <c r="C34" s="74" t="str">
        <f>IF('4.1_Input_Sheet_Post_FD_Recalc'!D29="","",'4.1_Input_Sheet_Post_FD_Recalc'!D29)</f>
        <v>WM_4.04 Repex Mains Other_Mains_Cast Iron &amp; Spun Iron: Low-Pressure &amp; Medium-Pressure____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5.0676810590141404E-2</v>
      </c>
      <c r="G34" s="108">
        <f t="shared" si="2"/>
        <v>5.0676810590141404E-2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5.0676810590141404E-2</v>
      </c>
      <c r="N34" s="112">
        <f>'2.1_Post_FD_Recalculation'!$G34</f>
        <v>5.0676810590141404E-2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5.0676810590141404E-2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WM</v>
      </c>
      <c r="C35" s="74" t="str">
        <f>IF('4.1_Input_Sheet_Post_FD_Recalc'!D30="","",'4.1_Input_Sheet_Post_FD_Recalc'!D30)</f>
        <v>WM_4.04 Repex Mains Other_Mains_Ductile Iron: Low-Pressure____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6.7411809093077032E-4</v>
      </c>
      <c r="G35" s="108">
        <f t="shared" si="2"/>
        <v>6.7411809093077032E-4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6.7411809093077032E-4</v>
      </c>
      <c r="N35" s="112">
        <f>'2.1_Post_FD_Recalculation'!$G35</f>
        <v>6.7411809093077032E-4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6.7411809093077032E-4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WM</v>
      </c>
      <c r="C36" s="74" t="str">
        <f>IF('4.1_Input_Sheet_Post_FD_Recalc'!D31="","",'4.1_Input_Sheet_Post_FD_Recalc'!D31)</f>
        <v>WM_4.04 Repex Mains Other_Mains_Steel &gt;2"____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0.29368014961106986</v>
      </c>
      <c r="G36" s="108">
        <f t="shared" si="2"/>
        <v>0.29368014961106986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0.29368014961106986</v>
      </c>
      <c r="N36" s="112">
        <f>'2.1_Post_FD_Recalculation'!$G36</f>
        <v>0.29368014961106986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0.29368014961106986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WM</v>
      </c>
      <c r="C37" s="74" t="str">
        <f>IF('4.1_Input_Sheet_Post_FD_Recalc'!D32="","",'4.1_Input_Sheet_Post_FD_Recalc'!D32)</f>
        <v>WM_4.07 Repex Services_Services__Domestic_Commissioned_Relay: After Escape_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0.60847388815209491</v>
      </c>
      <c r="G37" s="108">
        <f t="shared" si="2"/>
        <v>0.60847388815209491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0.60847388815209491</v>
      </c>
      <c r="N37" s="112">
        <f>'2.1_Post_FD_Recalculation'!$G37</f>
        <v>0.60847388815209491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0.60847388815209491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WM</v>
      </c>
      <c r="C38" s="74" t="str">
        <f>IF('4.1_Input_Sheet_Post_FD_Recalc'!D33="","",'4.1_Input_Sheet_Post_FD_Recalc'!D33)</f>
        <v>WM_4.07 Repex Services_Services__Domestic_Commissioned_Relay: Bulk Services_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3.9491317776423875E-2</v>
      </c>
      <c r="G38" s="108">
        <f t="shared" si="2"/>
        <v>3.9491317776423875E-2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3.9491317776423875E-2</v>
      </c>
      <c r="N38" s="112">
        <f>'2.1_Post_FD_Recalculation'!$G38</f>
        <v>3.9491317776423875E-2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3.9491317776423875E-2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WM</v>
      </c>
      <c r="C39" s="74" t="str">
        <f>IF('4.1_Input_Sheet_Post_FD_Recalc'!D34="","",'4.1_Input_Sheet_Post_FD_Recalc'!D34)</f>
        <v>WM_4.07 Repex Services_Services__Domestic_Commissioned_Relay: Other (Metallic)_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6.8506139333737587E-2</v>
      </c>
      <c r="G39" s="108">
        <f t="shared" si="2"/>
        <v>6.8506139333737587E-2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6.8506139333737587E-2</v>
      </c>
      <c r="N39" s="112">
        <f>'2.1_Post_FD_Recalculation'!$G39</f>
        <v>6.8506139333737587E-2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6.8506139333737587E-2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WM</v>
      </c>
      <c r="C40" s="74" t="str">
        <f>IF('4.1_Input_Sheet_Post_FD_Recalc'!D35="","",'4.1_Input_Sheet_Post_FD_Recalc'!D35)</f>
        <v>WM_4.07 Repex Services_Services__Domestic_Commissioned_Relay: Other (Non-Metallic)_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-5.5524889789137074E-3</v>
      </c>
      <c r="G40" s="108">
        <f t="shared" si="2"/>
        <v>-5.5524889789137074E-3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-5.5524889789137074E-3</v>
      </c>
      <c r="N40" s="112">
        <f>'2.1_Post_FD_Recalculation'!$G40</f>
        <v>-5.5524889789137074E-3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-5.5524889789137074E-3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WM</v>
      </c>
      <c r="C41" s="74" t="str">
        <f>IF('4.1_Input_Sheet_Post_FD_Recalc'!D36="","",'4.1_Input_Sheet_Post_FD_Recalc'!D36)</f>
        <v>WM_4.07 Repex Services_Services__Domestic_Commissioned_Relay: Service Alts, Meter Relocations_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9.9757749713101796E-3</v>
      </c>
      <c r="G41" s="108">
        <f t="shared" si="2"/>
        <v>9.9757749713101796E-3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9.9757749713101796E-3</v>
      </c>
      <c r="N41" s="112">
        <f>'2.1_Post_FD_Recalculation'!$G41</f>
        <v>9.9757749713101796E-3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9.9757749713101796E-3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WM</v>
      </c>
      <c r="C42" s="74" t="str">
        <f>IF('4.1_Input_Sheet_Post_FD_Recalc'!D37="","",'4.1_Input_Sheet_Post_FD_Recalc'!D37)</f>
        <v>WM_4.07 Repex Services_Services__Non-Domestic_Commissioned_Relay: After Escape_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1.5215774925954896E-2</v>
      </c>
      <c r="G42" s="108">
        <f t="shared" si="2"/>
        <v>1.5215774925954896E-2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1.5215774925954896E-2</v>
      </c>
      <c r="N42" s="112">
        <f>'2.1_Post_FD_Recalculation'!$G42</f>
        <v>1.5215774925954896E-2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1.5215774925954896E-2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WM</v>
      </c>
      <c r="C43" s="74" t="str">
        <f>IF('4.1_Input_Sheet_Post_FD_Recalc'!D38="","",'4.1_Input_Sheet_Post_FD_Recalc'!D38)</f>
        <v>WM_4.07 Repex Services_Services__Non-Domestic_Commissioned_Relay: Other (Metallic)_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1.0674894828670782E-3</v>
      </c>
      <c r="G43" s="108">
        <f t="shared" si="2"/>
        <v>1.0674894828670782E-3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1.0674894828670782E-3</v>
      </c>
      <c r="N43" s="112">
        <f>'2.1_Post_FD_Recalculation'!$G43</f>
        <v>1.0674894828670782E-3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1.0674894828670782E-3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WM</v>
      </c>
      <c r="C44" s="74" t="str">
        <f>IF('4.1_Input_Sheet_Post_FD_Recalc'!D39="","",'4.1_Input_Sheet_Post_FD_Recalc'!D39)</f>
        <v>WM_4.07 Repex Services_Services__Non-Domestic_Commissioned_Relay: Other (Non-Metallic)_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-1.1129074136056509E-4</v>
      </c>
      <c r="G44" s="108">
        <f t="shared" si="2"/>
        <v>-1.1129074136056509E-4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-1.1129074136056509E-4</v>
      </c>
      <c r="N44" s="112">
        <f>'2.1_Post_FD_Recalculation'!$G44</f>
        <v>-1.1129074136056509E-4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-1.1129074136056509E-4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WM</v>
      </c>
      <c r="C45" s="74" t="str">
        <f>IF('4.1_Input_Sheet_Post_FD_Recalc'!D40="","",'4.1_Input_Sheet_Post_FD_Recalc'!D40)</f>
        <v>WM_4.07 Repex Services_Services__Non-Domestic_Commissioned_Relay: Service Alts, Meter Relocations_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2.913386964697182E-4</v>
      </c>
      <c r="G45" s="108">
        <f t="shared" si="2"/>
        <v>2.913386964697182E-4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2.913386964697182E-4</v>
      </c>
      <c r="N45" s="112">
        <f>'2.1_Post_FD_Recalculation'!$G45</f>
        <v>2.913386964697182E-4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2.913386964697182E-4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WM</v>
      </c>
      <c r="C46" s="74" t="str">
        <f>IF('4.1_Input_Sheet_Post_FD_Recalc'!D41="","",'4.1_Input_Sheet_Post_FD_Recalc'!D41)</f>
        <v>WM_4.08 Repex MOB_MOBs_Planned Refurb/Replace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0.74178144999999995</v>
      </c>
      <c r="G46" s="108">
        <f t="shared" si="2"/>
        <v>0.74178144999999995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0.74178144999999995</v>
      </c>
      <c r="N46" s="112">
        <f>'2.1_Post_FD_Recalculation'!$G46</f>
        <v>0.74178144999999995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0.74178144999999995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WM</v>
      </c>
      <c r="C47" s="74" t="str">
        <f>IF('4.1_Input_Sheet_Post_FD_Recalc'!D42="","",'4.1_Input_Sheet_Post_FD_Recalc'!D42)</f>
        <v>WM_4.08 Repex MOB_MOBs_Refurb/Replace on Failure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0.97411756500000002</v>
      </c>
      <c r="G47" s="108">
        <f t="shared" si="2"/>
        <v>0.97411756500000002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0.97411756500000002</v>
      </c>
      <c r="N47" s="112">
        <f>'2.1_Post_FD_Recalculation'!$G47</f>
        <v>0.97411756500000002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0.97411756500000002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WM</v>
      </c>
      <c r="C48" s="74" t="str">
        <f>IF('4.1_Input_Sheet_Post_FD_Recalc'!D43="","",'4.1_Input_Sheet_Post_FD_Recalc'!D43)</f>
        <v>WM_4.01 Repex Mains Tier-1_Mains_Ductile Iron: Low-Pressure____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WM</v>
      </c>
      <c r="C49" s="74" t="str">
        <f>IF('4.1_Input_Sheet_Post_FD_Recalc'!D44="","",'4.1_Input_Sheet_Post_FD_Recalc'!D44)</f>
        <v>WM_4.01b Repex Mains Tier-1_Mains_Steel ?2"____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0.31991336726449693</v>
      </c>
      <c r="G49" s="108">
        <f t="shared" si="2"/>
        <v>0.31991336726449693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0.31991336726449693</v>
      </c>
      <c r="N49" s="112">
        <f>'2.1_Post_FD_Recalculation'!$G49</f>
        <v>0.31991336726449693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0.31991336726449693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WM</v>
      </c>
      <c r="C50" s="74" t="str">
        <f>IF('4.1_Input_Sheet_Post_FD_Recalc'!D45="","",'4.1_Input_Sheet_Post_FD_Recalc'!D45)</f>
        <v>WM_4.02 Repex Mains Tier-2A_Mains_Cast Iron &amp; Spun Iron: Medium-Pressure____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</v>
      </c>
      <c r="G50" s="108">
        <f t="shared" si="2"/>
        <v>0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</v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WM</v>
      </c>
      <c r="C51" s="74" t="str">
        <f>IF('4.1_Input_Sheet_Post_FD_Recalc'!D46="","",'4.1_Input_Sheet_Post_FD_Recalc'!D46)</f>
        <v>WM_4.02 Repex Mains Tier-2A_Mains_Ductile Iron: Low-Pressure____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WM</v>
      </c>
      <c r="C52" s="74" t="str">
        <f>IF('4.1_Input_Sheet_Post_FD_Recalc'!D47="","",'4.1_Input_Sheet_Post_FD_Recalc'!D47)</f>
        <v>WM_4.07 Repex Services_Services_Diversions: Rechargeable_Domestic_Commissioned_Relay_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WM</v>
      </c>
      <c r="C53" s="74" t="str">
        <f>IF('4.1_Input_Sheet_Post_FD_Recalc'!D48="","",'4.1_Input_Sheet_Post_FD_Recalc'!D48)</f>
        <v>WM_4.01 Repex Mains Tier-1_Mains_Cast Iron &amp; Spun Iron: Low-Pressure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WM</v>
      </c>
      <c r="C54" s="74" t="str">
        <f>IF('4.1_Input_Sheet_Post_FD_Recalc'!D49="","",'4.1_Input_Sheet_Post_FD_Recalc'!D49)</f>
        <v>WM_4.01 Repex Mains Tier-1_Mains_Cast Iron &amp; Spun Iron: Medium-Pressure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WM</v>
      </c>
      <c r="C55" s="74" t="str">
        <f>IF('4.1_Input_Sheet_Post_FD_Recalc'!D50="","",'4.1_Input_Sheet_Post_FD_Recalc'!D50)</f>
        <v>WM_4.02 Repex Mains Tier-2A_Mains_Cast Iron &amp; Spun Iron: Low-Pressure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2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WM</v>
      </c>
      <c r="C56" s="74" t="str">
        <f>IF('4.1_Input_Sheet_Post_FD_Recalc'!D51="","",'4.1_Input_Sheet_Post_FD_Recalc'!D51)</f>
        <v>WM_4.03 Repex Mains Tier-2B &amp; 3 Mains Cast Iron &amp; Spun Iron: Low-Pressure Tier 2B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0.15677044627901041</v>
      </c>
      <c r="G56" s="108">
        <f t="shared" si="2"/>
        <v>0.15677044627901041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0.15677044627901041</v>
      </c>
      <c r="N56" s="112">
        <f>'2.1_Post_FD_Recalculation'!$G56</f>
        <v>0.15677044627901041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0.15677044627901041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WM</v>
      </c>
      <c r="C57" s="74" t="str">
        <f>IF('4.1_Input_Sheet_Post_FD_Recalc'!D52="","",'4.1_Input_Sheet_Post_FD_Recalc'!D52)</f>
        <v>WM_4.03 Repex Mains Tier-2B &amp; 3 Mains Cast Iron &amp; Spun Iron: Low-Pressure Tier 3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8.514245826355054E-3</v>
      </c>
      <c r="G57" s="108">
        <f t="shared" si="2"/>
        <v>8.514245826355054E-3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8.514245826355054E-3</v>
      </c>
      <c r="N57" s="112">
        <f>'2.1_Post_FD_Recalculation'!$G57</f>
        <v>8.514245826355054E-3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8.514245826355054E-3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WM</v>
      </c>
      <c r="C58" s="74" t="str">
        <f>IF('4.1_Input_Sheet_Post_FD_Recalc'!D53="","",'4.1_Input_Sheet_Post_FD_Recalc'!D53)</f>
        <v>WM_4.03 Repex Mains Tier-2B &amp; 3 Mains Cast Iron &amp; Spun Iron: Medium-Pressure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2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WM</v>
      </c>
      <c r="C59" s="74" t="str">
        <f>IF('4.1_Input_Sheet_Post_FD_Recalc'!D54="","",'4.1_Input_Sheet_Post_FD_Recalc'!D54)</f>
        <v>WM_4.03 Repex Mains Tier-2B &amp; 3 Mains Cast Iron &amp; Spun Iron: Medium-Pressure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3.1843054588961655E-3</v>
      </c>
      <c r="G59" s="108">
        <f t="shared" si="2"/>
        <v>3.1843054588961655E-3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3.1843054588961655E-3</v>
      </c>
      <c r="N59" s="112">
        <f>'2.1_Post_FD_Recalculation'!$G59</f>
        <v>3.1843054588961655E-3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3.1843054588961655E-3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WM</v>
      </c>
      <c r="C60" s="74" t="str">
        <f>IF('4.1_Input_Sheet_Post_FD_Recalc'!D55="","",'4.1_Input_Sheet_Post_FD_Recalc'!D55)</f>
        <v>WM_4.03 Repex Mains Tier-2B &amp; 3 Mains Ductile Iron: Low-Pressure Tier 2B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1.3420844329263393E-5</v>
      </c>
      <c r="G60" s="108">
        <f t="shared" si="2"/>
        <v>1.3420844329263393E-5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1.3420844329263393E-5</v>
      </c>
      <c r="N60" s="112">
        <f>'2.1_Post_FD_Recalculation'!$G60</f>
        <v>1.3420844329263393E-5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1.3420844329263393E-5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WM</v>
      </c>
      <c r="C61" s="74" t="str">
        <f>IF('4.1_Input_Sheet_Post_FD_Recalc'!D56="","",'4.1_Input_Sheet_Post_FD_Recalc'!D56)</f>
        <v>WM_4.03 Repex Mains Tier-2B &amp; 3 Mains Ductile Iron: Low-Pressure Tier 3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WM</v>
      </c>
      <c r="C62" s="74" t="str">
        <f>IF('4.1_Input_Sheet_Post_FD_Recalc'!D57="","",'4.1_Input_Sheet_Post_FD_Recalc'!D57)</f>
        <v>WM_4.03 Repex Mains Tier-2B &amp; 3 Mains Cast Iron &amp; Spun Iron: Low-Pressure Tier 3 CISBOT Refurb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8.514245826355054E-3</v>
      </c>
      <c r="G62" s="108">
        <f t="shared" si="2"/>
        <v>8.514245826355054E-3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8.514245826355054E-3</v>
      </c>
      <c r="N62" s="112">
        <f>'2.1_Post_FD_Recalculation'!$G62</f>
        <v>8.514245826355054E-3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8.514245826355054E-3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WM</v>
      </c>
      <c r="C63" s="74" t="str">
        <f>IF('4.1_Input_Sheet_Post_FD_Recalc'!D58="","",'4.1_Input_Sheet_Post_FD_Recalc'!D58)</f>
        <v>WM_4.07 Repex Services Services Non-Domestic Commissioned Relay &gt;2" Steel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4.2700836050816465E-4</v>
      </c>
      <c r="G63" s="108">
        <f t="shared" si="2"/>
        <v>4.2700836050816465E-4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4.2700836050816465E-4</v>
      </c>
      <c r="N63" s="112">
        <f>'2.1_Post_FD_Recalculation'!$G63</f>
        <v>4.2700836050816465E-4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4.2700836050816465E-4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WM</v>
      </c>
      <c r="C64" s="74" t="str">
        <f>IF('4.1_Input_Sheet_Post_FD_Recalc'!D59="","",'4.1_Input_Sheet_Post_FD_Recalc'!D59)</f>
        <v>WM_4.07 Repex Services Services Non-Domestic Commissioned Relay &lt;2" Steel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1.3420844329263393E-5</v>
      </c>
      <c r="G64" s="108">
        <f t="shared" si="2"/>
        <v>1.3420844329263393E-5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1.3420844329263393E-5</v>
      </c>
      <c r="N64" s="112">
        <f>'2.1_Post_FD_Recalculation'!$G64</f>
        <v>1.3420844329263393E-5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1.3420844329263393E-5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WM</v>
      </c>
      <c r="C65" s="74" t="str">
        <f>IF('4.1_Input_Sheet_Post_FD_Recalc'!D60="","",'4.1_Input_Sheet_Post_FD_Recalc'!D60)</f>
        <v>WM_4.07 Repex Services Services Non-Domestic Commissioned Relay &gt;30m Iron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6.4904644455676772E-5</v>
      </c>
      <c r="G65" s="108">
        <f t="shared" si="2"/>
        <v>6.4904644455676772E-5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6.4904644455676772E-5</v>
      </c>
      <c r="N65" s="112">
        <f>'2.1_Post_FD_Recalculation'!$G65</f>
        <v>6.4904644455676772E-5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6.4904644455676772E-5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WM</v>
      </c>
      <c r="C66" s="74" t="str">
        <f>IF('4.1_Input_Sheet_Post_FD_Recalc'!D61="","",'4.1_Input_Sheet_Post_FD_Recalc'!D61)</f>
        <v>WM_4.07 Repex Services Services Non-Domestic Commissioned Relay Tier 2B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1.8790246887047184E-6</v>
      </c>
      <c r="G66" s="108">
        <f t="shared" si="2"/>
        <v>1.8790246887047184E-6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1.8790246887047184E-6</v>
      </c>
      <c r="N66" s="112">
        <f>'2.1_Post_FD_Recalculation'!$G66</f>
        <v>1.8790246887047184E-6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1.8790246887047184E-6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WM</v>
      </c>
      <c r="C67" s="74" t="str">
        <f>IF('4.1_Input_Sheet_Post_FD_Recalc'!D62="","",'4.1_Input_Sheet_Post_FD_Recalc'!D62)</f>
        <v>WM_4.07 Repex Services Services Non-Domestic Commissioned Relay Tier 3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WM</v>
      </c>
      <c r="C68" s="74" t="str">
        <f>IF('4.1_Input_Sheet_Post_FD_Recalc'!D63="","",'4.1_Input_Sheet_Post_FD_Recalc'!D63)</f>
        <v>WM_4.07 Repex Services Services Non-Domestic Commissioned Relay: Bulk Services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WM</v>
      </c>
      <c r="C69" s="74" t="str">
        <f>IF('4.1_Input_Sheet_Post_FD_Recalc'!D64="","",'4.1_Input_Sheet_Post_FD_Recalc'!D64)</f>
        <v>WM_4.07a Repex Services Services Non-Domestic Commissioned Relay Tier 1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WM</v>
      </c>
      <c r="C70" s="74" t="str">
        <f>IF('4.1_Input_Sheet_Post_FD_Recalc'!D65="","",'4.1_Input_Sheet_Post_FD_Recalc'!D65)</f>
        <v>WM_4.07b Repex Services Services Non-Domestic Commissioned Relay Tier 2A</v>
      </c>
      <c r="D70" s="75" t="str">
        <f>IF('4.1_Input_Sheet_Post_FD_Recalc'!E65="","",'4.1_Input_Sheet_Post_FD_Recalc'!E65)</f>
        <v>A3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WM</v>
      </c>
      <c r="C71" s="74" t="str">
        <f>IF('4.1_Input_Sheet_Post_FD_Recalc'!D66="","",'4.1_Input_Sheet_Post_FD_Recalc'!D66)</f>
        <v>WM_4.07 Repex Services Services Domestic Commissioned Relay &gt;2" Steel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0.21968560062844708</v>
      </c>
      <c r="G71" s="108">
        <f t="shared" si="2"/>
        <v>0.21968560062844708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0.21968560062844708</v>
      </c>
      <c r="N71" s="112">
        <f>'2.1_Post_FD_Recalculation'!$G71</f>
        <v>0.21968560062844708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0.21968560062844708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WM</v>
      </c>
      <c r="C72" s="74" t="str">
        <f>IF('4.1_Input_Sheet_Post_FD_Recalc'!D67="","",'4.1_Input_Sheet_Post_FD_Recalc'!D67)</f>
        <v>WM_4.07 Repex Services Services Domestic Commissioned Relay &gt;30m Iron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3.3391889057751895E-2</v>
      </c>
      <c r="G72" s="108">
        <f t="shared" si="2"/>
        <v>3.3391889057751895E-2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3.3391889057751895E-2</v>
      </c>
      <c r="N72" s="112">
        <f>'2.1_Post_FD_Recalculation'!$G72</f>
        <v>3.3391889057751895E-2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3.3391889057751895E-2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WM</v>
      </c>
      <c r="C73" s="74" t="str">
        <f>IF('4.1_Input_Sheet_Post_FD_Recalc'!D68="","",'4.1_Input_Sheet_Post_FD_Recalc'!D68)</f>
        <v>WM_4.07 Repex Services Services Domestic Commissioned Relay &lt;2" Steel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0.12542740733642441</v>
      </c>
      <c r="G73" s="108">
        <f t="shared" si="2"/>
        <v>0.12542740733642441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0.12542740733642441</v>
      </c>
      <c r="N73" s="112">
        <f>'2.1_Post_FD_Recalculation'!$G73</f>
        <v>0.12542740733642441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0.12542740733642441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WM</v>
      </c>
      <c r="C74" s="74" t="str">
        <f>IF('4.1_Input_Sheet_Post_FD_Recalc'!D69="","",'4.1_Input_Sheet_Post_FD_Recalc'!D69)</f>
        <v>WM_4.07 Repex Services Services Domestic Commissioned Relay Tier 2B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9.667133140965372E-4</v>
      </c>
      <c r="G74" s="108">
        <f t="shared" si="2"/>
        <v>9.667133140965372E-4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9.667133140965372E-4</v>
      </c>
      <c r="N74" s="112">
        <f>'2.1_Post_FD_Recalculation'!$G74</f>
        <v>9.667133140965372E-4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9.667133140965372E-4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WM</v>
      </c>
      <c r="C75" s="74" t="str">
        <f>IF('4.1_Input_Sheet_Post_FD_Recalc'!D70="","",'4.1_Input_Sheet_Post_FD_Recalc'!D70)</f>
        <v>WM_4.07 Repex Services Services Domestic Commissioned Relay Tier 3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0</v>
      </c>
      <c r="G75" s="108">
        <f t="shared" si="2"/>
        <v>0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0</v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0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WM</v>
      </c>
      <c r="C76" s="74" t="str">
        <f>IF('4.1_Input_Sheet_Post_FD_Recalc'!D71="","",'4.1_Input_Sheet_Post_FD_Recalc'!D71)</f>
        <v>WM_4.07a Repex Services Services Domestic Commissioned Relay Tier 1</v>
      </c>
      <c r="D76" s="75" t="str">
        <f>IF('4.1_Input_Sheet_Post_FD_Recalc'!E71="","",'4.1_Input_Sheet_Post_FD_Recalc'!E71)</f>
        <v>A3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0</v>
      </c>
      <c r="G76" s="108">
        <f t="shared" ref="G76:G108" si="7">T76</f>
        <v>0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0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WM</v>
      </c>
      <c r="C77" s="74" t="str">
        <f>IF('4.1_Input_Sheet_Post_FD_Recalc'!D72="","",'4.1_Input_Sheet_Post_FD_Recalc'!D72)</f>
        <v>WM_4.07b Repex Services Services Domestic Commissioned Relay Tier 2A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0</v>
      </c>
      <c r="G77" s="108">
        <f t="shared" si="7"/>
        <v>0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0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WM</v>
      </c>
      <c r="C78" s="74" t="str">
        <f>IF('4.1_Input_Sheet_Post_FD_Recalc'!D73="","",'4.1_Input_Sheet_Post_FD_Recalc'!D73)</f>
        <v>WM_4.07 Repex Services Services Diversions: Non-Rechargeable Commissioned Relay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WM</v>
      </c>
      <c r="C79" s="74" t="str">
        <f>IF('4.1_Input_Sheet_Post_FD_Recalc'!D74="","",'4.1_Input_Sheet_Post_FD_Recalc'!D74)</f>
        <v>WM_4.07 Repex Services Services Capitalised Replacement Commissioned Relay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</v>
      </c>
      <c r="G79" s="108">
        <f t="shared" si="7"/>
        <v>0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</v>
      </c>
      <c r="N79" s="112">
        <f>'2.1_Post_FD_Recalculation'!$G79</f>
        <v>7.49659E-3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WM</v>
      </c>
      <c r="C80" s="74" t="str">
        <f>IF('4.1_Input_Sheet_Post_FD_Recalc'!D75="","",'4.1_Input_Sheet_Post_FD_Recalc'!D75)</f>
        <v>WM_4.08 Repex_MOB/Activity Description_Planned_Permament_Isolation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7.49659E-3</v>
      </c>
      <c r="G80" s="108">
        <f t="shared" si="7"/>
        <v>7.49659E-3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7.49659E-3</v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7.49659E-3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WM</v>
      </c>
      <c r="C81" s="74" t="str">
        <f>IF('4.1_Input_Sheet_Post_FD_Recalc'!D76="","",'4.1_Input_Sheet_Post_FD_Recalc'!D76)</f>
        <v>WM_4.07c Transfers</v>
      </c>
      <c r="D81" s="75" t="str">
        <f>IF('4.1_Input_Sheet_Post_FD_Recalc'!E76="","",'4.1_Input_Sheet_Post_FD_Recalc'!E76)</f>
        <v>A3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</v>
      </c>
      <c r="G81" s="108">
        <f t="shared" si="7"/>
        <v>0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WM</v>
      </c>
      <c r="C82" s="74" t="str">
        <f>IF('4.1_Input_Sheet_Post_FD_Recalc'!D77="","",'4.1_Input_Sheet_Post_FD_Recalc'!D77)</f>
        <v>WM_4.07d Tier 2a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WM</v>
      </c>
      <c r="C83" s="74" t="str">
        <f>IF('4.1_Input_Sheet_Post_FD_Recalc'!D78="","",'4.1_Input_Sheet_Post_FD_Recalc'!D78)</f>
        <v>WM_4.07e Other Transfers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WM</v>
      </c>
      <c r="C84" s="74" t="str">
        <f>IF('4.1_Input_Sheet_Post_FD_Recalc'!D79="","",'4.1_Input_Sheet_Post_FD_Recalc'!D79)</f>
        <v>WM_4.05 Diversions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WM</v>
      </c>
      <c r="C85" s="74" t="str">
        <f>IF('4.1_Input_Sheet_Post_FD_Recalc'!D80="","",'4.1_Input_Sheet_Post_FD_Recalc'!D80)</f>
        <v>WM_4.05a Diversions Services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WM</v>
      </c>
      <c r="C86" s="74" t="str">
        <f>IF('4.1_Input_Sheet_Post_FD_Recalc'!D81="","",'4.1_Input_Sheet_Post_FD_Recalc'!D81)</f>
        <v>WM_4.06 Capitalised Replacement</v>
      </c>
      <c r="D86" s="75" t="str">
        <f>IF('4.1_Input_Sheet_Post_FD_Recalc'!E81="","",'4.1_Input_Sheet_Post_FD_Recalc'!E81)</f>
        <v>A1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>
        <f>IF('4.1_Input_Sheet_Post_FD_Recalc'!E82="","",'4.1_Input_Sheet_Post_FD_Recalc'!E82)</f>
        <v>0</v>
      </c>
      <c r="E87" s="76">
        <f>IF('4.1_Input_Sheet_Post_FD_Recalc'!F82="","",'4.1_Input_Sheet_Post_FD_Recalc'!F82)</f>
        <v>0</v>
      </c>
      <c r="F87" s="107">
        <f>IF('4.1_Input_Sheet_Post_FD_Recalc'!G82="","",'4.1_Input_Sheet_Post_FD_Recalc'!G82)</f>
        <v>0</v>
      </c>
      <c r="G87" s="108">
        <f t="shared" si="7"/>
        <v>0</v>
      </c>
      <c r="H87" s="137">
        <f>'1.3_Baseline_Funding'!I87</f>
        <v>0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3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00" zoomScale="85" zoomScaleNormal="85" workbookViewId="0">
      <selection activeCell="H104" sqref="H10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0" t="s">
        <v>73</v>
      </c>
      <c r="Q11" s="240"/>
      <c r="R11" s="240" t="s">
        <v>74</v>
      </c>
      <c r="S11" s="240"/>
      <c r="T11" s="240"/>
      <c r="U11" s="240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65</v>
      </c>
      <c r="D12" s="69" t="str">
        <f>IF(C12='1.2_Network_Risk_Outputs'!C12,"OK","Error")</f>
        <v>OK</v>
      </c>
      <c r="O12" s="145">
        <v>1</v>
      </c>
      <c r="P12" s="238" t="s">
        <v>71</v>
      </c>
      <c r="Q12" s="238"/>
      <c r="R12" s="241"/>
      <c r="S12" s="241"/>
      <c r="T12" s="241"/>
      <c r="U12" s="241"/>
      <c r="V12" s="146" t="s">
        <v>75</v>
      </c>
    </row>
    <row r="13" spans="1:22" x14ac:dyDescent="0.3">
      <c r="O13" s="145">
        <v>2</v>
      </c>
      <c r="P13" s="245"/>
      <c r="Q13" s="245"/>
      <c r="R13" s="239"/>
      <c r="S13" s="239"/>
      <c r="T13" s="239"/>
      <c r="U13" s="239"/>
      <c r="V13" s="147" t="s">
        <v>76</v>
      </c>
    </row>
    <row r="14" spans="1:22" x14ac:dyDescent="0.3">
      <c r="O14" s="145">
        <v>3</v>
      </c>
      <c r="P14" s="245"/>
      <c r="Q14" s="245"/>
      <c r="R14" s="239"/>
      <c r="S14" s="239"/>
      <c r="T14" s="239"/>
      <c r="U14" s="239"/>
      <c r="V14" s="147"/>
    </row>
    <row r="15" spans="1:22" x14ac:dyDescent="0.3">
      <c r="O15" s="145">
        <v>4</v>
      </c>
      <c r="P15" s="245"/>
      <c r="Q15" s="245"/>
      <c r="R15" s="239"/>
      <c r="S15" s="239"/>
      <c r="T15" s="239"/>
      <c r="U15" s="239"/>
      <c r="V15" s="147"/>
    </row>
    <row r="16" spans="1:22" x14ac:dyDescent="0.3">
      <c r="O16" s="145">
        <v>5</v>
      </c>
      <c r="P16" s="245"/>
      <c r="Q16" s="245"/>
      <c r="R16" s="239"/>
      <c r="S16" s="239"/>
      <c r="T16" s="239"/>
      <c r="U16" s="239"/>
      <c r="V16" s="147"/>
    </row>
    <row r="17" spans="1:22" x14ac:dyDescent="0.3">
      <c r="O17" s="145">
        <v>6</v>
      </c>
      <c r="P17" s="245"/>
      <c r="Q17" s="245"/>
      <c r="R17" s="239"/>
      <c r="S17" s="239"/>
      <c r="T17" s="239"/>
      <c r="U17" s="239"/>
      <c r="V17" s="147"/>
    </row>
    <row r="18" spans="1:22" ht="14" thickBot="1" x14ac:dyDescent="0.35">
      <c r="O18" s="148">
        <v>7</v>
      </c>
      <c r="P18" s="244"/>
      <c r="Q18" s="244"/>
      <c r="R18" s="243"/>
      <c r="S18" s="243"/>
      <c r="T18" s="243"/>
      <c r="U18" s="243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si="8"/>
        <v>0</v>
      </c>
      <c r="K87" s="111">
        <f t="shared" si="9"/>
        <v>0</v>
      </c>
      <c r="L87" s="111">
        <f t="shared" si="10"/>
        <v>0</v>
      </c>
      <c r="M87" s="108">
        <f t="shared" si="11"/>
        <v>0</v>
      </c>
      <c r="N87" s="110"/>
      <c r="O87" s="121">
        <f t="shared" si="12"/>
        <v>0</v>
      </c>
      <c r="P87" s="122"/>
      <c r="Q87" s="122"/>
      <c r="R87" s="122"/>
      <c r="S87" s="122"/>
      <c r="T87" s="122"/>
      <c r="U87" s="122"/>
      <c r="V87" s="123">
        <f t="shared" si="13"/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2.3790308998856001E-2</v>
      </c>
      <c r="G22" s="138">
        <f>'4.1_Input_Sheet_Post_FD_Recalc'!G17</f>
        <v>2.3790308998856001E-2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6.6464028383163995E-2</v>
      </c>
      <c r="G23" s="138">
        <f>'4.1_Input_Sheet_Post_FD_Recalc'!G18</f>
        <v>6.6464028383163995E-2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8.2610956016240002E-3</v>
      </c>
      <c r="G24" s="138">
        <f>'4.1_Input_Sheet_Post_FD_Recalc'!G19</f>
        <v>8.2610956016240002E-3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0.22261400747544399</v>
      </c>
      <c r="G25" s="138">
        <f>'4.1_Input_Sheet_Post_FD_Recalc'!G20</f>
        <v>0.22261400747544399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5.8641305540039993E-3</v>
      </c>
      <c r="G26" s="138">
        <f>'4.1_Input_Sheet_Post_FD_Recalc'!G21</f>
        <v>5.8641305540039993E-3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9.8758767866364006E-2</v>
      </c>
      <c r="G27" s="138">
        <f>'4.1_Input_Sheet_Post_FD_Recalc'!G22</f>
        <v>9.8758767866364006E-2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7.2069653895789768E-3</v>
      </c>
      <c r="G28" s="138">
        <f>'4.1_Input_Sheet_Post_FD_Recalc'!G23</f>
        <v>7.2069653895789768E-3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7.6268717857550688E-4</v>
      </c>
      <c r="G29" s="138">
        <f>'4.1_Input_Sheet_Post_FD_Recalc'!G24</f>
        <v>7.6268717857550688E-4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1.8715154351244059E-2</v>
      </c>
      <c r="G30" s="138">
        <f>'4.1_Input_Sheet_Post_FD_Recalc'!G25</f>
        <v>1.8715154351244059E-2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</v>
      </c>
      <c r="G31" s="138">
        <f>'4.1_Input_Sheet_Post_FD_Recalc'!G26</f>
        <v>0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0.36685975100000001</v>
      </c>
      <c r="G32" s="138">
        <f>'4.1_Input_Sheet_Post_FD_Recalc'!G27</f>
        <v>0.36685975100000001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37">
        <f>'1.2_Network_Risk_Outputs'!F33</f>
        <v>3.3462874709199998E-4</v>
      </c>
      <c r="G33" s="138">
        <f>'4.1_Input_Sheet_Post_FD_Recalc'!G28</f>
        <v>3.3462874709199998E-4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5.0676810590141404E-2</v>
      </c>
      <c r="G34" s="138">
        <f>'4.1_Input_Sheet_Post_FD_Recalc'!G29</f>
        <v>5.0676810590141404E-2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6.7411809093077032E-4</v>
      </c>
      <c r="G35" s="138">
        <f>'4.1_Input_Sheet_Post_FD_Recalc'!G30</f>
        <v>6.7411809093077032E-4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0.29368014961106986</v>
      </c>
      <c r="G36" s="138">
        <f>'4.1_Input_Sheet_Post_FD_Recalc'!G31</f>
        <v>0.29368014961106986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0.60847388815209491</v>
      </c>
      <c r="G37" s="138">
        <f>'4.1_Input_Sheet_Post_FD_Recalc'!G32</f>
        <v>0.60847388815209491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3.9491317776423875E-2</v>
      </c>
      <c r="G38" s="138">
        <f>'4.1_Input_Sheet_Post_FD_Recalc'!G33</f>
        <v>3.9491317776423875E-2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6.8506139333737587E-2</v>
      </c>
      <c r="G39" s="138">
        <f>'4.1_Input_Sheet_Post_FD_Recalc'!G34</f>
        <v>6.8506139333737587E-2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-5.5524889789137074E-3</v>
      </c>
      <c r="G40" s="138">
        <f>'4.1_Input_Sheet_Post_FD_Recalc'!G35</f>
        <v>-5.5524889789137074E-3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9.9757749713101796E-3</v>
      </c>
      <c r="G41" s="138">
        <f>'4.1_Input_Sheet_Post_FD_Recalc'!G36</f>
        <v>9.9757749713101796E-3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1.5215774925954896E-2</v>
      </c>
      <c r="G42" s="138">
        <f>'4.1_Input_Sheet_Post_FD_Recalc'!G37</f>
        <v>1.5215774925954896E-2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1.0674894828670782E-3</v>
      </c>
      <c r="G43" s="138">
        <f>'4.1_Input_Sheet_Post_FD_Recalc'!G38</f>
        <v>1.0674894828670782E-3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-1.1129074136056509E-4</v>
      </c>
      <c r="G44" s="138">
        <f>'4.1_Input_Sheet_Post_FD_Recalc'!G39</f>
        <v>-1.1129074136056509E-4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2.913386964697182E-4</v>
      </c>
      <c r="G45" s="138">
        <f>'4.1_Input_Sheet_Post_FD_Recalc'!G40</f>
        <v>2.913386964697182E-4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0.74178144999999995</v>
      </c>
      <c r="G46" s="138">
        <f>'4.1_Input_Sheet_Post_FD_Recalc'!G41</f>
        <v>0.74178144999999995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0.97411756500000002</v>
      </c>
      <c r="G47" s="138">
        <f>'4.1_Input_Sheet_Post_FD_Recalc'!G42</f>
        <v>0.97411756500000002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37">
        <f>'1.2_Network_Risk_Outputs'!F49</f>
        <v>0.31991336726449693</v>
      </c>
      <c r="G49" s="138">
        <f>'4.1_Input_Sheet_Post_FD_Recalc'!G44</f>
        <v>0.31991336726449693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</v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0.15677044627901041</v>
      </c>
      <c r="G56" s="138">
        <f>'4.1_Input_Sheet_Post_FD_Recalc'!G51</f>
        <v>0.15677044627901041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8.514245826355054E-3</v>
      </c>
      <c r="G57" s="138">
        <f>'4.1_Input_Sheet_Post_FD_Recalc'!G52</f>
        <v>8.514245826355054E-3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3.1843054588961655E-3</v>
      </c>
      <c r="G59" s="138">
        <f>'4.1_Input_Sheet_Post_FD_Recalc'!G54</f>
        <v>3.1843054588961655E-3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1.3420844329263393E-5</v>
      </c>
      <c r="G60" s="138">
        <f>'4.1_Input_Sheet_Post_FD_Recalc'!G55</f>
        <v>1.3420844329263393E-5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8.514245826355054E-3</v>
      </c>
      <c r="G62" s="138">
        <f>'4.1_Input_Sheet_Post_FD_Recalc'!G57</f>
        <v>8.514245826355054E-3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4.2700836050816465E-4</v>
      </c>
      <c r="G63" s="138">
        <f>'4.1_Input_Sheet_Post_FD_Recalc'!G58</f>
        <v>4.2700836050816465E-4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1.3420844329263393E-5</v>
      </c>
      <c r="G64" s="138">
        <f>'4.1_Input_Sheet_Post_FD_Recalc'!G59</f>
        <v>1.3420844329263393E-5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6.4904644455676772E-5</v>
      </c>
      <c r="G65" s="138">
        <f>'4.1_Input_Sheet_Post_FD_Recalc'!G60</f>
        <v>6.4904644455676772E-5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1.8790246887047184E-6</v>
      </c>
      <c r="G66" s="138">
        <f>'4.1_Input_Sheet_Post_FD_Recalc'!G61</f>
        <v>1.8790246887047184E-6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0.21968560062844708</v>
      </c>
      <c r="G71" s="138">
        <f>'4.1_Input_Sheet_Post_FD_Recalc'!G66</f>
        <v>0.21968560062844708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3.3391889057751895E-2</v>
      </c>
      <c r="G72" s="138">
        <f>'4.1_Input_Sheet_Post_FD_Recalc'!G67</f>
        <v>3.3391889057751895E-2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0.12542740733642441</v>
      </c>
      <c r="G73" s="138">
        <f>'4.1_Input_Sheet_Post_FD_Recalc'!G68</f>
        <v>0.12542740733642441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9.667133140965372E-4</v>
      </c>
      <c r="G74" s="138">
        <f>'4.1_Input_Sheet_Post_FD_Recalc'!G69</f>
        <v>9.667133140965372E-4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0</v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37">
        <f>'1.2_Network_Risk_Outputs'!F76</f>
        <v>0</v>
      </c>
      <c r="G76" s="138">
        <f>'4.1_Input_Sheet_Post_FD_Recalc'!G72</f>
        <v>0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37">
        <f>'1.2_Network_Risk_Outputs'!F77</f>
        <v>0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0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0</v>
      </c>
      <c r="G79" s="138">
        <f>'4.1_Input_Sheet_Post_FD_Recalc'!G75</f>
        <v>7.49659E-3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7.49659E-3</v>
      </c>
      <c r="G80" s="138">
        <f>'4.1_Input_Sheet_Post_FD_Recalc'!G76</f>
        <v>0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37">
        <f>'1.2_Network_Risk_Outputs'!F81</f>
        <v>0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-5.5524889789137074E-3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-1.1129074136056509E-4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8.514245826355054E-3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-5.5524889789137074E-3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-1.1129074136056509E-4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8.514245826355054E-3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-5.5524889789137074E-3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-1.1129074136056509E-4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8.514245826355054E-3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-5.5524889789137074E-3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-1.1129074136056509E-4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8.514245826355054E-3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65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6" t="s">
        <v>89</v>
      </c>
      <c r="B15" s="246"/>
      <c r="C15" s="247"/>
      <c r="D15" s="247"/>
      <c r="E15" s="247"/>
      <c r="F15" s="247"/>
      <c r="G15" s="247"/>
    </row>
    <row r="16" spans="1:11" x14ac:dyDescent="0.3">
      <c r="A16" s="246" t="s">
        <v>87</v>
      </c>
      <c r="B16" s="246"/>
      <c r="C16" s="247"/>
      <c r="D16" s="247"/>
      <c r="E16" s="247"/>
      <c r="F16" s="247"/>
      <c r="G16" s="247"/>
    </row>
    <row r="17" spans="1:7" x14ac:dyDescent="0.3">
      <c r="A17" s="246" t="s">
        <v>88</v>
      </c>
      <c r="B17" s="246"/>
      <c r="C17" s="247"/>
      <c r="D17" s="247"/>
      <c r="E17" s="247"/>
      <c r="F17" s="247"/>
      <c r="G17" s="247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WM</v>
      </c>
      <c r="C22" s="79" t="str">
        <f>IF('1.2_Network_Risk_Outputs'!C22="","-",'1.2_Network_Risk_Outputs'!C22)</f>
        <v>WM_3.01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2.3790308998856001E-2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WM</v>
      </c>
      <c r="C23" s="79" t="str">
        <f>IF('1.2_Network_Risk_Outputs'!C23="","-",'1.2_Network_Risk_Outputs'!C23)</f>
        <v>WM_3.01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6.6464028383163995E-2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WM</v>
      </c>
      <c r="C24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8.2610956016240002E-3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WM</v>
      </c>
      <c r="C25" s="79" t="str">
        <f>IF('1.2_Network_Risk_Outputs'!C25="","-",'1.2_Network_Risk_Outputs'!C25)</f>
        <v>WM_3.01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0.22261400747544399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WM</v>
      </c>
      <c r="C26" s="79" t="str">
        <f>IF('1.2_Network_Risk_Outputs'!C26="","-",'1.2_Network_Risk_Outputs'!C26)</f>
        <v>WM_3.01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5.8641305540039993E-3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WM</v>
      </c>
      <c r="C27" s="79" t="str">
        <f>IF('1.2_Network_Risk_Outputs'!C27="","-",'1.2_Network_Risk_Outputs'!C27)</f>
        <v>WM_3.01 LTS Storage &amp; Entry_LTS Pipelines, Storage &amp; Entry_PRS_Project/Activity Description_Other__Regulaotrs and Slamshuts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9.8758767866364006E-2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WM</v>
      </c>
      <c r="C28" s="79" t="str">
        <f>IF('1.2_Network_Risk_Outputs'!C28="","-",'1.2_Network_Risk_Outputs'!C28)</f>
        <v>WM_3.03 Governors_Governors_District Governors_Housing Replacement Only_IP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7.2069653895789768E-3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WM</v>
      </c>
      <c r="C29" s="79" t="str">
        <f>IF('1.2_Network_Risk_Outputs'!C29="","-",'1.2_Network_Risk_Outputs'!C29)</f>
        <v>WM_3.03 Governors_Governors_District Governors_Refurbishment (Incl. Component Replacement)_IP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7.6268717857550688E-4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WM</v>
      </c>
      <c r="C30" s="79" t="str">
        <f>IF('1.2_Network_Risk_Outputs'!C30="","-",'1.2_Network_Risk_Outputs'!C30)</f>
        <v>WM_3.03 Governors_Governors_District Governors_Refurbishment (Incl. Component Replacement)_MP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1.8715154351244059E-2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WM</v>
      </c>
      <c r="C31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WM</v>
      </c>
      <c r="C32" s="79" t="str">
        <f>IF('1.2_Network_Risk_Outputs'!C32="","-",'1.2_Network_Risk_Outputs'!C32)</f>
        <v>WM_3.01 LTS Storage &amp; Entry_LTS Pipelines, Storage &amp; Entry_PRS_Project/Activity Description_Other__Site Housing and Rebuilds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0.36685975100000001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WM</v>
      </c>
      <c r="C33" s="79" t="str">
        <f>IF('1.2_Network_Risk_Outputs'!C33="","-",'1.2_Network_Risk_Outputs'!C33)</f>
        <v>WM_3.01 LTS Storage &amp; Entry_LTS Pipelines, Storage &amp; Entry_NTS Offtakes_Project/Activity Description_Other__Other Metering</v>
      </c>
      <c r="D33" s="80" t="str">
        <f>IF('1.2_Network_Risk_Outputs'!D33="","-",'1.2_Network_Risk_Outputs'!D33)</f>
        <v>A3</v>
      </c>
      <c r="E33" s="81" t="str">
        <f>IF('1.2_Network_Risk_Outputs'!E33="","-",'1.2_Network_Risk_Outputs'!E33)</f>
        <v>NET</v>
      </c>
      <c r="F33" s="112">
        <f>'1.2_Network_Risk_Outputs'!F33</f>
        <v>3.3462874709199998E-4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WM</v>
      </c>
      <c r="C34" s="79" t="str">
        <f>IF('1.2_Network_Risk_Outputs'!C34="","-",'1.2_Network_Risk_Outputs'!C34)</f>
        <v>WM_4.04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5.0676810590141404E-2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WM</v>
      </c>
      <c r="C35" s="79" t="str">
        <f>IF('1.2_Network_Risk_Outputs'!C35="","-",'1.2_Network_Risk_Outputs'!C35)</f>
        <v>WM_4.04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6.7411809093077032E-4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WM</v>
      </c>
      <c r="C36" s="79" t="str">
        <f>IF('1.2_Network_Risk_Outputs'!C36="","-",'1.2_Network_Risk_Outputs'!C36)</f>
        <v>WM_4.04 Repex Mains Other_Mains_Steel &gt;2"____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0.29368014961106986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WM</v>
      </c>
      <c r="C37" s="79" t="str">
        <f>IF('1.2_Network_Risk_Outputs'!C37="","-",'1.2_Network_Risk_Outputs'!C37)</f>
        <v>WM_4.07 Repex Services_Services__Domestic_Commissioned_Relay: After Escape_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0.60847388815209491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WM</v>
      </c>
      <c r="C38" s="79" t="str">
        <f>IF('1.2_Network_Risk_Outputs'!C38="","-",'1.2_Network_Risk_Outputs'!C38)</f>
        <v>WM_4.07 Repex Services_Services__Domestic_Commissioned_Relay: Bulk Services_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3.9491317776423875E-2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WM</v>
      </c>
      <c r="C39" s="79" t="str">
        <f>IF('1.2_Network_Risk_Outputs'!C39="","-",'1.2_Network_Risk_Outputs'!C39)</f>
        <v>WM_4.07 Repex Services_Services__Domestic_Commissioned_Relay: Other (Metallic)_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6.8506139333737587E-2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WM</v>
      </c>
      <c r="C40" s="79" t="str">
        <f>IF('1.2_Network_Risk_Outputs'!C40="","-",'1.2_Network_Risk_Outputs'!C40)</f>
        <v>WM_4.07 Repex Services_Services__Domestic_Commissioned_Relay: Other (Non-Metallic)_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-5.5524889789137074E-3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WM</v>
      </c>
      <c r="C41" s="79" t="str">
        <f>IF('1.2_Network_Risk_Outputs'!C41="","-",'1.2_Network_Risk_Outputs'!C41)</f>
        <v>WM_4.07 Repex Services_Services__Domestic_Commissioned_Relay: Service Alts, Meter Relocations_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9.9757749713101796E-3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WM</v>
      </c>
      <c r="C42" s="79" t="str">
        <f>IF('1.2_Network_Risk_Outputs'!C42="","-",'1.2_Network_Risk_Outputs'!C42)</f>
        <v>WM_4.07 Repex Services_Services__Non-Domestic_Commissioned_Relay: After Escape_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1.5215774925954896E-2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WM</v>
      </c>
      <c r="C43" s="79" t="str">
        <f>IF('1.2_Network_Risk_Outputs'!C43="","-",'1.2_Network_Risk_Outputs'!C43)</f>
        <v>WM_4.07 Repex Services_Services__Non-Domestic_Commissioned_Relay: Other (Metallic)_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1.0674894828670782E-3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WM</v>
      </c>
      <c r="C44" s="79" t="str">
        <f>IF('1.2_Network_Risk_Outputs'!C44="","-",'1.2_Network_Risk_Outputs'!C44)</f>
        <v>WM_4.07 Repex Services_Services__Non-Domestic_Commissioned_Relay: Other (Non-Metallic)_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-1.1129074136056509E-4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WM</v>
      </c>
      <c r="C45" s="79" t="str">
        <f>IF('1.2_Network_Risk_Outputs'!C45="","-",'1.2_Network_Risk_Outputs'!C45)</f>
        <v>WM_4.07 Repex Services_Services__Non-Domestic_Commissioned_Relay: Service Alts, Meter Relocations_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2.913386964697182E-4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WM</v>
      </c>
      <c r="C46" s="79" t="str">
        <f>IF('1.2_Network_Risk_Outputs'!C46="","-",'1.2_Network_Risk_Outputs'!C46)</f>
        <v>WM_4.08 Repex MOB_MOBs_Planned Refurb/Replace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0.74178144999999995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WM</v>
      </c>
      <c r="C47" s="79" t="str">
        <f>IF('1.2_Network_Risk_Outputs'!C47="","-",'1.2_Network_Risk_Outputs'!C47)</f>
        <v>WM_4.08 Repex MOB_MOBs_Refurb/Replace on Failure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0.97411756500000002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WM</v>
      </c>
      <c r="C48" s="79" t="str">
        <f>IF('1.2_Network_Risk_Outputs'!C48="","-",'1.2_Network_Risk_Outputs'!C48)</f>
        <v>WM_4.01 Repex Mains Tier-1_Mains_Ductile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WM</v>
      </c>
      <c r="C49" s="79" t="str">
        <f>IF('1.2_Network_Risk_Outputs'!C49="","-",'1.2_Network_Risk_Outputs'!C49)</f>
        <v>WM_4.01b Repex Mains Tier-1_Mains_Steel ?2"____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NET</v>
      </c>
      <c r="F49" s="112">
        <f>'1.2_Network_Risk_Outputs'!F49</f>
        <v>0.31991336726449693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WM</v>
      </c>
      <c r="C50" s="79" t="str">
        <f>IF('1.2_Network_Risk_Outputs'!C50="","-",'1.2_Network_Risk_Outputs'!C50)</f>
        <v>WM_4.02 Repex Mains Tier-2A_Mains_Cast Iron &amp; Spun Iron: Medium-Pressure____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WM</v>
      </c>
      <c r="C51" s="79" t="str">
        <f>IF('1.2_Network_Risk_Outputs'!C51="","-",'1.2_Network_Risk_Outputs'!C51)</f>
        <v>WM_4.02 Repex Mains Tier-2A_Mains_Ductile Iron: Low-Pressure____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WM</v>
      </c>
      <c r="C52" s="79" t="str">
        <f>IF('1.2_Network_Risk_Outputs'!C52="","-",'1.2_Network_Risk_Outputs'!C52)</f>
        <v>WM_4.07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WM</v>
      </c>
      <c r="C53" s="79" t="str">
        <f>IF('1.2_Network_Risk_Outputs'!C53="","-",'1.2_Network_Risk_Outputs'!C53)</f>
        <v>WM_4.01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WM</v>
      </c>
      <c r="C54" s="79" t="str">
        <f>IF('1.2_Network_Risk_Outputs'!C54="","-",'1.2_Network_Risk_Outputs'!C54)</f>
        <v>WM_4.01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WM</v>
      </c>
      <c r="C55" s="79" t="str">
        <f>IF('1.2_Network_Risk_Outputs'!C55="","-",'1.2_Network_Risk_Outputs'!C55)</f>
        <v>WM_4.02 Repex Mains Tier-2A_Mains_Cast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WM</v>
      </c>
      <c r="C56" s="79" t="str">
        <f>IF('1.2_Network_Risk_Outputs'!C56="","-",'1.2_Network_Risk_Outputs'!C56)</f>
        <v>WM_4.03 Repex Mains Tier-2B &amp; 3 Mains Cast Iron &amp; Spun Iron: Low-Pressure Tier 2B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0.15677044627901041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WM</v>
      </c>
      <c r="C57" s="79" t="str">
        <f>IF('1.2_Network_Risk_Outputs'!C57="","-",'1.2_Network_Risk_Outputs'!C57)</f>
        <v>WM_4.03 Repex Mains Tier-2B &amp; 3 Mains Cast Iron &amp; Spun Iron: Low-Pressure Tier 3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8.514245826355054E-3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WM</v>
      </c>
      <c r="C58" s="79" t="str">
        <f>IF('1.2_Network_Risk_Outputs'!C58="","-",'1.2_Network_Risk_Outputs'!C58)</f>
        <v>WM_4.03 Repex Mains Tier-2B &amp; 3 Mains Cast Iron &amp; Spun Iron: Medium-Pressure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WM</v>
      </c>
      <c r="C59" s="79" t="str">
        <f>IF('1.2_Network_Risk_Outputs'!C59="","-",'1.2_Network_Risk_Outputs'!C59)</f>
        <v>WM_4.03 Repex Mains Tier-2B &amp; 3 Mains Cast Iron &amp; Spun Iron: Medium-Pressure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3.1843054588961655E-3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WM</v>
      </c>
      <c r="C60" s="79" t="str">
        <f>IF('1.2_Network_Risk_Outputs'!C60="","-",'1.2_Network_Risk_Outputs'!C60)</f>
        <v>WM_4.03 Repex Mains Tier-2B &amp; 3 Mains Ductile Iron: Low-Pressure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1.3420844329263393E-5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WM</v>
      </c>
      <c r="C61" s="79" t="str">
        <f>IF('1.2_Network_Risk_Outputs'!C61="","-",'1.2_Network_Risk_Outputs'!C61)</f>
        <v>WM_4.03 Repex Mains Tier-2B &amp; 3 Mains Ductile Iron: Low-Pressure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WM</v>
      </c>
      <c r="C62" s="79" t="str">
        <f>IF('1.2_Network_Risk_Outputs'!C62="","-",'1.2_Network_Risk_Outputs'!C62)</f>
        <v>WM_4.03 Repex Mains Tier-2B &amp; 3 Mains Cast Iron &amp; Spun Iron: Low-Pressure Tier 3 CISBOT Refurb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8.514245826355054E-3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WM</v>
      </c>
      <c r="C63" s="79" t="str">
        <f>IF('1.2_Network_Risk_Outputs'!C63="","-",'1.2_Network_Risk_Outputs'!C63)</f>
        <v>WM_4.07 Repex Services Services Non-Domestic Commissioned Relay &gt;2" Steel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4.2700836050816465E-4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WM</v>
      </c>
      <c r="C64" s="79" t="str">
        <f>IF('1.2_Network_Risk_Outputs'!C64="","-",'1.2_Network_Risk_Outputs'!C64)</f>
        <v>WM_4.07 Repex Services Services Non-Domestic Commissioned Relay &lt;2" Steel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1.3420844329263393E-5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WM</v>
      </c>
      <c r="C65" s="79" t="str">
        <f>IF('1.2_Network_Risk_Outputs'!C65="","-",'1.2_Network_Risk_Outputs'!C65)</f>
        <v>WM_4.07 Repex Services Services Non-Domestic Commissioned Relay &gt;30m Iron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6.4904644455676772E-5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WM</v>
      </c>
      <c r="C66" s="79" t="str">
        <f>IF('1.2_Network_Risk_Outputs'!C66="","-",'1.2_Network_Risk_Outputs'!C66)</f>
        <v>WM_4.07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1.8790246887047184E-6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WM</v>
      </c>
      <c r="C67" s="79" t="str">
        <f>IF('1.2_Network_Risk_Outputs'!C67="","-",'1.2_Network_Risk_Outputs'!C67)</f>
        <v>WM_4.07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WM</v>
      </c>
      <c r="C68" s="79" t="str">
        <f>IF('1.2_Network_Risk_Outputs'!C68="","-",'1.2_Network_Risk_Outputs'!C68)</f>
        <v>WM_4.07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WM</v>
      </c>
      <c r="C69" s="79" t="str">
        <f>IF('1.2_Network_Risk_Outputs'!C69="","-",'1.2_Network_Risk_Outputs'!C69)</f>
        <v>WM_4.07a Repex Services Services Non-Domestic Commissioned Relay Tier 1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WM</v>
      </c>
      <c r="C70" s="79" t="str">
        <f>IF('1.2_Network_Risk_Outputs'!C70="","-",'1.2_Network_Risk_Outputs'!C70)</f>
        <v>WM_4.07b Repex Services Services Non-Domestic Commissioned Relay Tier 2A</v>
      </c>
      <c r="D70" s="80" t="str">
        <f>IF('1.2_Network_Risk_Outputs'!D70="","-",'1.2_Network_Risk_Outputs'!D70)</f>
        <v>A3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WM</v>
      </c>
      <c r="C71" s="79" t="str">
        <f>IF('1.2_Network_Risk_Outputs'!C71="","-",'1.2_Network_Risk_Outputs'!C71)</f>
        <v>WM_4.07 Repex Services Services Domestic Commissioned Relay &gt;2" Steel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0.21968560062844708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WM</v>
      </c>
      <c r="C72" s="79" t="str">
        <f>IF('1.2_Network_Risk_Outputs'!C72="","-",'1.2_Network_Risk_Outputs'!C72)</f>
        <v>WM_4.07 Repex Services Services Domestic Commissioned Relay &gt;30m Iron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3.3391889057751895E-2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WM</v>
      </c>
      <c r="C73" s="79" t="str">
        <f>IF('1.2_Network_Risk_Outputs'!C73="","-",'1.2_Network_Risk_Outputs'!C73)</f>
        <v>WM_4.07 Repex Services Services Domestic Commissioned Relay &lt;2" Steel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0.12542740733642441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WM</v>
      </c>
      <c r="C74" s="79" t="str">
        <f>IF('1.2_Network_Risk_Outputs'!C74="","-",'1.2_Network_Risk_Outputs'!C74)</f>
        <v>WM_4.07 Repex Services Services Domestic Commissioned Relay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9.667133140965372E-4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WM</v>
      </c>
      <c r="C75" s="79" t="str">
        <f>IF('1.2_Network_Risk_Outputs'!C75="","-",'1.2_Network_Risk_Outputs'!C75)</f>
        <v>WM_4.07 Repex Services Services Domestic Commissioned Relay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WM</v>
      </c>
      <c r="C76" s="79" t="str">
        <f>IF('1.2_Network_Risk_Outputs'!C76="","-",'1.2_Network_Risk_Outputs'!C76)</f>
        <v>WM_4.07a Repex Services Services Domestic Commissioned Relay Tier 1</v>
      </c>
      <c r="D76" s="80" t="str">
        <f>IF('1.2_Network_Risk_Outputs'!D76="","-",'1.2_Network_Risk_Outputs'!D76)</f>
        <v>A3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WM</v>
      </c>
      <c r="C77" s="79" t="str">
        <f>IF('1.2_Network_Risk_Outputs'!C77="","-",'1.2_Network_Risk_Outputs'!C77)</f>
        <v>WM_4.07b Repex Services Services Domestic Commissioned Relay Tier 2A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WM</v>
      </c>
      <c r="C78" s="79" t="str">
        <f>IF('1.2_Network_Risk_Outputs'!C78="","-",'1.2_Network_Risk_Outputs'!C78)</f>
        <v>WM_4.07 Repex Services Services Diversions: Non-Rechargeable Commissioned Relay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WM</v>
      </c>
      <c r="C79" s="79" t="str">
        <f>IF('1.2_Network_Risk_Outputs'!C79="","-",'1.2_Network_Risk_Outputs'!C79)</f>
        <v>WM_4.07 Repex Services Services Capitalised Replacement Commissioned Relay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WM</v>
      </c>
      <c r="C80" s="79" t="str">
        <f>IF('1.2_Network_Risk_Outputs'!C80="","-",'1.2_Network_Risk_Outputs'!C80)</f>
        <v>WM_4.08 Repex_MOB/Activity Description_Planned_Permament_Isolation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7.49659E-3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WM</v>
      </c>
      <c r="C81" s="79" t="str">
        <f>IF('1.2_Network_Risk_Outputs'!C81="","-",'1.2_Network_Risk_Outputs'!C81)</f>
        <v>WM_4.07c Transfers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WM</v>
      </c>
      <c r="C82" s="79" t="str">
        <f>IF('1.2_Network_Risk_Outputs'!C82="","-",'1.2_Network_Risk_Outputs'!C82)</f>
        <v>WM_4.07d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WM</v>
      </c>
      <c r="C83" s="79" t="str">
        <f>IF('1.2_Network_Risk_Outputs'!C83="","-",'1.2_Network_Risk_Outputs'!C83)</f>
        <v>WM_4.07e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WM</v>
      </c>
      <c r="C84" s="79" t="str">
        <f>IF('1.2_Network_Risk_Outputs'!C84="","-",'1.2_Network_Risk_Outputs'!C84)</f>
        <v>WM_4.05 Diversions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WM</v>
      </c>
      <c r="C85" s="79" t="str">
        <f>IF('1.2_Network_Risk_Outputs'!C85="","-",'1.2_Network_Risk_Outputs'!C85)</f>
        <v>WM_4.05a Diversions Services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WM</v>
      </c>
      <c r="C86" s="79" t="str">
        <f>IF('1.2_Network_Risk_Outputs'!C86="","-",'1.2_Network_Risk_Outputs'!C86)</f>
        <v>WM_4.06 Capitalised Replacement</v>
      </c>
      <c r="D86" s="80" t="str">
        <f>IF('1.2_Network_Risk_Outputs'!D86="","-",'1.2_Network_Risk_Outputs'!D86)</f>
        <v>A1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F29" sqref="F29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65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WM</v>
      </c>
      <c r="C24" s="79" t="str">
        <f>IF('1.2_Network_Risk_Outputs'!C22="","-",'1.2_Network_Risk_Outputs'!C22)</f>
        <v>WM_3.01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WM</v>
      </c>
      <c r="C25" s="79" t="str">
        <f>IF('1.2_Network_Risk_Outputs'!C23="","-",'1.2_Network_Risk_Outputs'!C23)</f>
        <v>WM_3.01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WM</v>
      </c>
      <c r="C26" s="79" t="str">
        <f>IF('1.2_Network_Risk_Outputs'!C24="","-",'1.2_Network_Risk_Outputs'!C24)</f>
        <v>WM_3.01 LTS Storage &amp; Entry_LTS Pipelines, Storage &amp; Entry_NTS Offtakes_Project/Activity Description_Other__Regulaotrs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WM</v>
      </c>
      <c r="C27" s="79" t="str">
        <f>IF('1.2_Network_Risk_Outputs'!C25="","-",'1.2_Network_Risk_Outputs'!C25)</f>
        <v>WM_3.01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WM</v>
      </c>
      <c r="C28" s="79" t="str">
        <f>IF('1.2_Network_Risk_Outputs'!C26="","-",'1.2_Network_Risk_Outputs'!C26)</f>
        <v>WM_3.01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WM</v>
      </c>
      <c r="C29" s="79" t="str">
        <f>IF('1.2_Network_Risk_Outputs'!C27="","-",'1.2_Network_Risk_Outputs'!C27)</f>
        <v>WM_3.01 LTS Storage &amp; Entry_LTS Pipelines, Storage &amp; Entry_PRS_Project/Activity Description_Other__Regulaotrs and Slamshuts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WM</v>
      </c>
      <c r="C30" s="79" t="str">
        <f>IF('1.2_Network_Risk_Outputs'!C28="","-",'1.2_Network_Risk_Outputs'!C28)</f>
        <v>WM_3.03 Governors_Governors_District Governors_Housing Replacement Only_IP Inlet__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WM</v>
      </c>
      <c r="C31" s="79" t="str">
        <f>IF('1.2_Network_Risk_Outputs'!C29="","-",'1.2_Network_Risk_Outputs'!C29)</f>
        <v>WM_3.03 Governors_Governors_District Governors_Refurbishment (Incl. Component Replacement)_IP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WM</v>
      </c>
      <c r="C32" s="79" t="str">
        <f>IF('1.2_Network_Risk_Outputs'!C30="","-",'1.2_Network_Risk_Outputs'!C30)</f>
        <v>WM_3.03 Governors_Governors_District Governors_Refurbishment (Incl. Component Replacement)_MP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WM</v>
      </c>
      <c r="C33" s="79" t="str">
        <f>IF('1.2_Network_Risk_Outputs'!C31="","-",'1.2_Network_Risk_Outputs'!C31)</f>
        <v>WM_3.01 LTS Storage &amp; Entry_LTS Pipelines, Storage &amp; Entry_NTS Offtakes_Project/Activity Description_Other__Site Housing and Rebuilds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WM</v>
      </c>
      <c r="C34" s="79" t="str">
        <f>IF('1.2_Network_Risk_Outputs'!C32="","-",'1.2_Network_Risk_Outputs'!C32)</f>
        <v>WM_3.01 LTS Storage &amp; Entry_LTS Pipelines, Storage &amp; Entry_PRS_Project/Activity Description_Other__Site Housing and Rebuilds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WM</v>
      </c>
      <c r="C35" s="79" t="str">
        <f>IF('1.2_Network_Risk_Outputs'!C33="","-",'1.2_Network_Risk_Outputs'!C33)</f>
        <v>WM_3.01 LTS Storage &amp; Entry_LTS Pipelines, Storage &amp; Entry_NTS Offtakes_Project/Activity Description_Other__Other Metering</v>
      </c>
      <c r="D35" s="80" t="str">
        <f>IF('1.2_Network_Risk_Outputs'!D33="","-",'1.2_Network_Risk_Outputs'!D33)</f>
        <v>A3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WM</v>
      </c>
      <c r="C36" s="79" t="str">
        <f>IF('1.2_Network_Risk_Outputs'!C34="","-",'1.2_Network_Risk_Outputs'!C34)</f>
        <v>WM_4.04 Repex Mains Other_Mains_Cast Iron &amp; Spun Iron: Low-Pressure &amp; Medium-Pressure____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WM</v>
      </c>
      <c r="C37" s="79" t="str">
        <f>IF('1.2_Network_Risk_Outputs'!C35="","-",'1.2_Network_Risk_Outputs'!C35)</f>
        <v>WM_4.04 Repex Mains Other_Mains_Ductile Iron: Low-Pressure____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WM</v>
      </c>
      <c r="C38" s="79" t="str">
        <f>IF('1.2_Network_Risk_Outputs'!C36="","-",'1.2_Network_Risk_Outputs'!C36)</f>
        <v>WM_4.04 Repex Mains Other_Mains_Steel &gt;2"____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WM</v>
      </c>
      <c r="C39" s="79" t="str">
        <f>IF('1.2_Network_Risk_Outputs'!C37="","-",'1.2_Network_Risk_Outputs'!C37)</f>
        <v>WM_4.07 Repex Services_Services__Domestic_Commissioned_Relay: After Escape_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WM</v>
      </c>
      <c r="C40" s="79" t="str">
        <f>IF('1.2_Network_Risk_Outputs'!C38="","-",'1.2_Network_Risk_Outputs'!C38)</f>
        <v>WM_4.07 Repex Services_Services__Domestic_Commissioned_Relay: Bulk Services_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WM</v>
      </c>
      <c r="C41" s="79" t="str">
        <f>IF('1.2_Network_Risk_Outputs'!C39="","-",'1.2_Network_Risk_Outputs'!C39)</f>
        <v>WM_4.07 Repex Services_Services__Domestic_Commissioned_Relay: Other (Metallic)_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WM</v>
      </c>
      <c r="C42" s="79" t="str">
        <f>IF('1.2_Network_Risk_Outputs'!C40="","-",'1.2_Network_Risk_Outputs'!C40)</f>
        <v>WM_4.07 Repex Services_Services__Domestic_Commissioned_Relay: Other (Non-Metallic)_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WM</v>
      </c>
      <c r="C43" s="79" t="str">
        <f>IF('1.2_Network_Risk_Outputs'!C41="","-",'1.2_Network_Risk_Outputs'!C41)</f>
        <v>WM_4.07 Repex Services_Services__Domestic_Commissioned_Relay: Service Alts, Meter Relocations_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WM</v>
      </c>
      <c r="C44" s="79" t="str">
        <f>IF('1.2_Network_Risk_Outputs'!C42="","-",'1.2_Network_Risk_Outputs'!C42)</f>
        <v>WM_4.07 Repex Services_Services__Non-Domestic_Commissioned_Relay: After Escape_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WM</v>
      </c>
      <c r="C45" s="79" t="str">
        <f>IF('1.2_Network_Risk_Outputs'!C43="","-",'1.2_Network_Risk_Outputs'!C43)</f>
        <v>WM_4.07 Repex Services_Services__Non-Domestic_Commissioned_Relay: Other (Metallic)_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WM</v>
      </c>
      <c r="C46" s="79" t="str">
        <f>IF('1.2_Network_Risk_Outputs'!C44="","-",'1.2_Network_Risk_Outputs'!C44)</f>
        <v>WM_4.07 Repex Services_Services__Non-Domestic_Commissioned_Relay: Other (Non-Metallic)_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WM</v>
      </c>
      <c r="C47" s="79" t="str">
        <f>IF('1.2_Network_Risk_Outputs'!C45="","-",'1.2_Network_Risk_Outputs'!C45)</f>
        <v>WM_4.07 Repex Services_Services__Non-Domestic_Commissioned_Relay: Service Alts, Meter Relocations_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WM</v>
      </c>
      <c r="C48" s="79" t="str">
        <f>IF('1.2_Network_Risk_Outputs'!C46="","-",'1.2_Network_Risk_Outputs'!C46)</f>
        <v>WM_4.08 Repex MOB_MOBs_Planned Refurb/Replace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WM</v>
      </c>
      <c r="C49" s="79" t="str">
        <f>IF('1.2_Network_Risk_Outputs'!C47="","-",'1.2_Network_Risk_Outputs'!C47)</f>
        <v>WM_4.08 Repex MOB_MOBs_Refurb/Replace on Failure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WM</v>
      </c>
      <c r="C50" s="79" t="str">
        <f>IF('1.2_Network_Risk_Outputs'!C48="","-",'1.2_Network_Risk_Outputs'!C48)</f>
        <v>WM_4.01 Repex Mains Tier-1_Mains_Ductile Iron: Low-Pressure____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WM</v>
      </c>
      <c r="C51" s="79" t="str">
        <f>IF('1.2_Network_Risk_Outputs'!C49="","-",'1.2_Network_Risk_Outputs'!C49)</f>
        <v>WM_4.01b Repex Mains Tier-1_Mains_Steel ?2"____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WM</v>
      </c>
      <c r="C52" s="79" t="str">
        <f>IF('1.2_Network_Risk_Outputs'!C50="","-",'1.2_Network_Risk_Outputs'!C50)</f>
        <v>WM_4.02 Repex Mains Tier-2A_Mains_Cast Iron &amp; Spun Iron: Medium-Pressure____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WM</v>
      </c>
      <c r="C53" s="79" t="str">
        <f>IF('1.2_Network_Risk_Outputs'!C51="","-",'1.2_Network_Risk_Outputs'!C51)</f>
        <v>WM_4.02 Repex Mains Tier-2A_Mains_Ductile Iron: Low-Pressure____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WM</v>
      </c>
      <c r="C54" s="79" t="str">
        <f>IF('1.2_Network_Risk_Outputs'!C52="","-",'1.2_Network_Risk_Outputs'!C52)</f>
        <v>WM_4.07 Repex Services_Services_Diversions: Rechargeable_Domestic_Commissioned_Relay_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WM</v>
      </c>
      <c r="C55" s="79" t="str">
        <f>IF('1.2_Network_Risk_Outputs'!C53="","-",'1.2_Network_Risk_Outputs'!C53)</f>
        <v>WM_4.01 Repex Mains Tier-1_Mains_Cast Iron &amp; Spun Iron: Low-Pressure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WM</v>
      </c>
      <c r="C56" s="79" t="str">
        <f>IF('1.2_Network_Risk_Outputs'!C54="","-",'1.2_Network_Risk_Outputs'!C54)</f>
        <v>WM_4.01 Repex Mains Tier-1_Mains_Cast Iron &amp; Spun Iron: Medium-Pressure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WM</v>
      </c>
      <c r="C57" s="79" t="str">
        <f>IF('1.2_Network_Risk_Outputs'!C55="","-",'1.2_Network_Risk_Outputs'!C55)</f>
        <v>WM_4.02 Repex Mains Tier-2A_Mains_Cast Iron &amp; Spun Iron: Low-Pressure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WM</v>
      </c>
      <c r="C58" s="79" t="str">
        <f>IF('1.2_Network_Risk_Outputs'!C56="","-",'1.2_Network_Risk_Outputs'!C56)</f>
        <v>WM_4.03 Repex Mains Tier-2B &amp; 3 Mains Cast Iron &amp; Spun Iron: Low-Pressure Tier 2B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WM</v>
      </c>
      <c r="C59" s="79" t="str">
        <f>IF('1.2_Network_Risk_Outputs'!C57="","-",'1.2_Network_Risk_Outputs'!C57)</f>
        <v>WM_4.03 Repex Mains Tier-2B &amp; 3 Mains Cast Iron &amp; Spun Iron: Low-Pressure Tier 3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WM</v>
      </c>
      <c r="C60" s="79" t="str">
        <f>IF('1.2_Network_Risk_Outputs'!C58="","-",'1.2_Network_Risk_Outputs'!C58)</f>
        <v>WM_4.03 Repex Mains Tier-2B &amp; 3 Mains Cast Iron &amp; Spun Iron: Medium-Pressure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WM</v>
      </c>
      <c r="C61" s="79" t="str">
        <f>IF('1.2_Network_Risk_Outputs'!C59="","-",'1.2_Network_Risk_Outputs'!C59)</f>
        <v>WM_4.03 Repex Mains Tier-2B &amp; 3 Mains Cast Iron &amp; Spun Iron: Medium-Pressure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WM</v>
      </c>
      <c r="C62" s="79" t="str">
        <f>IF('1.2_Network_Risk_Outputs'!C60="","-",'1.2_Network_Risk_Outputs'!C60)</f>
        <v>WM_4.03 Repex Mains Tier-2B &amp; 3 Mains Ductile Iron: Low-Pressure Tier 2B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WM</v>
      </c>
      <c r="C63" s="79" t="str">
        <f>IF('1.2_Network_Risk_Outputs'!C61="","-",'1.2_Network_Risk_Outputs'!C61)</f>
        <v>WM_4.03 Repex Mains Tier-2B &amp; 3 Mains Ductile Iron: Low-Pressure Tier 3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WM</v>
      </c>
      <c r="C64" s="79" t="str">
        <f>IF('1.2_Network_Risk_Outputs'!C62="","-",'1.2_Network_Risk_Outputs'!C62)</f>
        <v>WM_4.03 Repex Mains Tier-2B &amp; 3 Mains Cast Iron &amp; Spun Iron: Low-Pressure Tier 3 CISBOT Refurb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WM</v>
      </c>
      <c r="C65" s="79" t="str">
        <f>IF('1.2_Network_Risk_Outputs'!C63="","-",'1.2_Network_Risk_Outputs'!C63)</f>
        <v>WM_4.07 Repex Services Services Non-Domestic Commissioned Relay &gt;2" Steel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WM</v>
      </c>
      <c r="C66" s="79" t="str">
        <f>IF('1.2_Network_Risk_Outputs'!C64="","-",'1.2_Network_Risk_Outputs'!C64)</f>
        <v>WM_4.07 Repex Services Services Non-Domestic Commissioned Relay &lt;2" Steel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WM</v>
      </c>
      <c r="C67" s="79" t="str">
        <f>IF('1.2_Network_Risk_Outputs'!C65="","-",'1.2_Network_Risk_Outputs'!C65)</f>
        <v>WM_4.07 Repex Services Services Non-Domestic Commissioned Relay &gt;30m Iron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WM</v>
      </c>
      <c r="C68" s="79" t="str">
        <f>IF('1.2_Network_Risk_Outputs'!C66="","-",'1.2_Network_Risk_Outputs'!C66)</f>
        <v>WM_4.07 Repex Services Services Non-Domestic Commissioned Relay Tier 2B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WM</v>
      </c>
      <c r="C69" s="79" t="str">
        <f>IF('1.2_Network_Risk_Outputs'!C67="","-",'1.2_Network_Risk_Outputs'!C67)</f>
        <v>WM_4.07 Repex Services Services Non-Domestic Commissioned Relay Tier 3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WM</v>
      </c>
      <c r="C70" s="79" t="str">
        <f>IF('1.2_Network_Risk_Outputs'!C68="","-",'1.2_Network_Risk_Outputs'!C68)</f>
        <v>WM_4.07 Repex Services Services Non-Domestic Commissioned Relay: Bulk Services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WM</v>
      </c>
      <c r="C71" s="79" t="str">
        <f>IF('1.2_Network_Risk_Outputs'!C69="","-",'1.2_Network_Risk_Outputs'!C69)</f>
        <v>WM_4.07a Repex Services Services Non-Domestic Commissioned Relay Tier 1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WM</v>
      </c>
      <c r="C72" s="79" t="str">
        <f>IF('1.2_Network_Risk_Outputs'!C70="","-",'1.2_Network_Risk_Outputs'!C70)</f>
        <v>WM_4.07b Repex Services Services Non-Domestic Commissioned Relay Tier 2A</v>
      </c>
      <c r="D72" s="80" t="str">
        <f>IF('1.2_Network_Risk_Outputs'!D70="","-",'1.2_Network_Risk_Outputs'!D70)</f>
        <v>A3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WM</v>
      </c>
      <c r="C73" s="79" t="str">
        <f>IF('1.2_Network_Risk_Outputs'!C71="","-",'1.2_Network_Risk_Outputs'!C71)</f>
        <v>WM_4.07 Repex Services Services Domestic Commissioned Relay &gt;2" Steel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WM</v>
      </c>
      <c r="C74" s="79" t="str">
        <f>IF('1.2_Network_Risk_Outputs'!C72="","-",'1.2_Network_Risk_Outputs'!C72)</f>
        <v>WM_4.07 Repex Services Services Domestic Commissioned Relay &gt;30m Iron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WM</v>
      </c>
      <c r="C75" s="79" t="str">
        <f>IF('1.2_Network_Risk_Outputs'!C73="","-",'1.2_Network_Risk_Outputs'!C73)</f>
        <v>WM_4.07 Repex Services Services Domestic Commissioned Relay &lt;2" Steel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WM</v>
      </c>
      <c r="C76" s="79" t="str">
        <f>IF('1.2_Network_Risk_Outputs'!C74="","-",'1.2_Network_Risk_Outputs'!C74)</f>
        <v>WM_4.07 Repex Services Services Domestic Commissioned Relay Tier 2B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WM</v>
      </c>
      <c r="C77" s="79" t="str">
        <f>IF('1.2_Network_Risk_Outputs'!C75="","-",'1.2_Network_Risk_Outputs'!C75)</f>
        <v>WM_4.07 Repex Services Services Domestic Commissioned Relay Tier 3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WM</v>
      </c>
      <c r="C78" s="79" t="str">
        <f>IF('1.2_Network_Risk_Outputs'!C76="","-",'1.2_Network_Risk_Outputs'!C76)</f>
        <v>WM_4.07a Repex Services Services Domestic Commissioned Relay Tier 1</v>
      </c>
      <c r="D78" s="80" t="str">
        <f>IF('1.2_Network_Risk_Outputs'!D76="","-",'1.2_Network_Risk_Outputs'!D76)</f>
        <v>A3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WM</v>
      </c>
      <c r="C79" s="79" t="str">
        <f>IF('1.2_Network_Risk_Outputs'!C77="","-",'1.2_Network_Risk_Outputs'!C77)</f>
        <v>WM_4.07b Repex Services Services Domestic Commissioned Relay Tier 2A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WM</v>
      </c>
      <c r="C80" s="79" t="str">
        <f>IF('1.2_Network_Risk_Outputs'!C78="","-",'1.2_Network_Risk_Outputs'!C78)</f>
        <v>WM_4.07 Repex Services Services Diversions: Non-Rechargeable Commissioned Relay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WM</v>
      </c>
      <c r="C81" s="79" t="str">
        <f>IF('1.2_Network_Risk_Outputs'!C79="","-",'1.2_Network_Risk_Outputs'!C79)</f>
        <v>WM_4.07 Repex Services Services Capitalised Replacement Commissioned Relay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WM</v>
      </c>
      <c r="C82" s="79" t="str">
        <f>IF('1.2_Network_Risk_Outputs'!C80="","-",'1.2_Network_Risk_Outputs'!C80)</f>
        <v>WM_4.08 Repex_MOB/Activity Description_Planned_Permament_Isolation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WM</v>
      </c>
      <c r="C83" s="79" t="str">
        <f>IF('1.2_Network_Risk_Outputs'!C81="","-",'1.2_Network_Risk_Outputs'!C81)</f>
        <v>WM_4.07c Transfers</v>
      </c>
      <c r="D83" s="80" t="str">
        <f>IF('1.2_Network_Risk_Outputs'!D81="","-",'1.2_Network_Risk_Outputs'!D81)</f>
        <v>A3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WM</v>
      </c>
      <c r="C84" s="79" t="str">
        <f>IF('1.2_Network_Risk_Outputs'!C82="","-",'1.2_Network_Risk_Outputs'!C82)</f>
        <v>WM_4.07d Tier 2a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WM</v>
      </c>
      <c r="C85" s="79" t="str">
        <f>IF('1.2_Network_Risk_Outputs'!C83="","-",'1.2_Network_Risk_Outputs'!C83)</f>
        <v>WM_4.07e Other Transfers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WM</v>
      </c>
      <c r="C86" s="79" t="str">
        <f>IF('1.2_Network_Risk_Outputs'!C84="","-",'1.2_Network_Risk_Outputs'!C84)</f>
        <v>WM_4.05 Diversions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WM</v>
      </c>
      <c r="C87" s="79" t="str">
        <f>IF('1.2_Network_Risk_Outputs'!C85="","-",'1.2_Network_Risk_Outputs'!C85)</f>
        <v>WM_4.05a Diversions Services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WM</v>
      </c>
      <c r="C88" s="79" t="str">
        <f>IF('1.2_Network_Risk_Outputs'!C86="","-",'1.2_Network_Risk_Outputs'!C86)</f>
        <v>WM_4.06 Capitalised Replacement</v>
      </c>
      <c r="D88" s="80" t="str">
        <f>IF('1.2_Network_Risk_Outputs'!D86="","-",'1.2_Network_Risk_Outputs'!D86)</f>
        <v>A1</v>
      </c>
      <c r="E88" s="81" t="str">
        <f>IF('1.2_Network_Risk_Outputs'!E86="","-",'1.2_Network_Risk_Outputs'!E86)</f>
        <v>NET</v>
      </c>
      <c r="F88" s="127">
        <f>'4.1_Input_Sheet_Post_FD_Recalc'!L82</f>
        <v>0</v>
      </c>
      <c r="G88" s="128">
        <f>'4.1_Input_Sheet_Post_FD_Recalc'!M82</f>
        <v>0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>
        <f>IF('1.2_Network_Risk_Outputs'!D87="","-",'1.2_Network_Risk_Outputs'!D87)</f>
        <v>0</v>
      </c>
      <c r="E89" s="81">
        <f>IF('1.2_Network_Risk_Outputs'!E87="","-",'1.2_Network_Risk_Outputs'!E87)</f>
        <v>0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3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D26" workbookViewId="0">
      <selection activeCell="K57" sqref="K57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28</v>
      </c>
      <c r="C17" s="195" t="s">
        <v>238</v>
      </c>
      <c r="D17" s="196" t="s">
        <v>44</v>
      </c>
      <c r="E17" s="197" t="s">
        <v>186</v>
      </c>
      <c r="F17" s="198">
        <v>2.2140996608902005E-2</v>
      </c>
      <c r="G17" s="199" t="s">
        <v>384</v>
      </c>
      <c r="H17" s="200" t="s">
        <v>384</v>
      </c>
      <c r="I17" s="200" t="s">
        <v>384</v>
      </c>
      <c r="J17" s="201" t="s">
        <v>384</v>
      </c>
      <c r="K17" s="202" t="s">
        <v>384</v>
      </c>
      <c r="L17" s="203" t="s">
        <v>384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28</v>
      </c>
      <c r="C18" s="195" t="s">
        <v>239</v>
      </c>
      <c r="D18" s="196" t="s">
        <v>44</v>
      </c>
      <c r="E18" s="197" t="s">
        <v>186</v>
      </c>
      <c r="F18" s="198">
        <v>9.5608848992985926E-2</v>
      </c>
      <c r="G18" s="199" t="s">
        <v>384</v>
      </c>
      <c r="H18" s="200" t="s">
        <v>384</v>
      </c>
      <c r="I18" s="200" t="s">
        <v>384</v>
      </c>
      <c r="J18" s="201" t="s">
        <v>384</v>
      </c>
      <c r="K18" s="202" t="s">
        <v>384</v>
      </c>
      <c r="L18" s="203" t="s">
        <v>384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28</v>
      </c>
      <c r="C19" s="195" t="s">
        <v>240</v>
      </c>
      <c r="D19" s="196" t="s">
        <v>44</v>
      </c>
      <c r="E19" s="197" t="s">
        <v>186</v>
      </c>
      <c r="F19" s="198">
        <v>1.1789361830714055E-2</v>
      </c>
      <c r="G19" s="199" t="s">
        <v>384</v>
      </c>
      <c r="H19" s="200" t="s">
        <v>384</v>
      </c>
      <c r="I19" s="200" t="s">
        <v>384</v>
      </c>
      <c r="J19" s="201" t="s">
        <v>384</v>
      </c>
      <c r="K19" s="202" t="s">
        <v>384</v>
      </c>
      <c r="L19" s="203" t="s">
        <v>384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28</v>
      </c>
      <c r="C20" s="195" t="s">
        <v>241</v>
      </c>
      <c r="D20" s="196" t="s">
        <v>44</v>
      </c>
      <c r="E20" s="197" t="s">
        <v>186</v>
      </c>
      <c r="F20" s="198">
        <v>0.32147576894483687</v>
      </c>
      <c r="G20" s="199" t="s">
        <v>384</v>
      </c>
      <c r="H20" s="200" t="s">
        <v>384</v>
      </c>
      <c r="I20" s="200" t="s">
        <v>384</v>
      </c>
      <c r="J20" s="201" t="s">
        <v>384</v>
      </c>
      <c r="K20" s="202" t="s">
        <v>384</v>
      </c>
      <c r="L20" s="203" t="s">
        <v>384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28</v>
      </c>
      <c r="C21" s="195" t="s">
        <v>242</v>
      </c>
      <c r="D21" s="196" t="s">
        <v>44</v>
      </c>
      <c r="E21" s="197" t="s">
        <v>186</v>
      </c>
      <c r="F21" s="198">
        <v>8.4825896099040149E-3</v>
      </c>
      <c r="G21" s="199" t="s">
        <v>384</v>
      </c>
      <c r="H21" s="200" t="s">
        <v>384</v>
      </c>
      <c r="I21" s="200" t="s">
        <v>384</v>
      </c>
      <c r="J21" s="201" t="s">
        <v>384</v>
      </c>
      <c r="K21" s="202" t="s">
        <v>384</v>
      </c>
      <c r="L21" s="203" t="s">
        <v>384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28</v>
      </c>
      <c r="C22" s="195" t="s">
        <v>243</v>
      </c>
      <c r="D22" s="196" t="s">
        <v>44</v>
      </c>
      <c r="E22" s="197" t="s">
        <v>186</v>
      </c>
      <c r="F22" s="198">
        <v>0.13888443327402167</v>
      </c>
      <c r="G22" s="199" t="s">
        <v>384</v>
      </c>
      <c r="H22" s="200" t="s">
        <v>384</v>
      </c>
      <c r="I22" s="200" t="s">
        <v>384</v>
      </c>
      <c r="J22" s="201" t="s">
        <v>384</v>
      </c>
      <c r="K22" s="202" t="s">
        <v>384</v>
      </c>
      <c r="L22" s="203" t="s">
        <v>384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28</v>
      </c>
      <c r="C23" s="195" t="s">
        <v>244</v>
      </c>
      <c r="D23" s="196" t="s">
        <v>44</v>
      </c>
      <c r="E23" s="197" t="s">
        <v>186</v>
      </c>
      <c r="F23" s="198">
        <v>1.1070498304451002E-2</v>
      </c>
      <c r="G23" s="199" t="s">
        <v>384</v>
      </c>
      <c r="H23" s="200" t="s">
        <v>384</v>
      </c>
      <c r="I23" s="200" t="s">
        <v>384</v>
      </c>
      <c r="J23" s="201" t="s">
        <v>384</v>
      </c>
      <c r="K23" s="202" t="s">
        <v>384</v>
      </c>
      <c r="L23" s="203" t="s">
        <v>384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28</v>
      </c>
      <c r="C24" s="195" t="s">
        <v>245</v>
      </c>
      <c r="D24" s="196" t="s">
        <v>44</v>
      </c>
      <c r="E24" s="197" t="s">
        <v>186</v>
      </c>
      <c r="F24" s="198">
        <v>4.313181157578312E-4</v>
      </c>
      <c r="G24" s="199" t="s">
        <v>384</v>
      </c>
      <c r="H24" s="200" t="s">
        <v>384</v>
      </c>
      <c r="I24" s="200" t="s">
        <v>384</v>
      </c>
      <c r="J24" s="201" t="s">
        <v>384</v>
      </c>
      <c r="K24" s="202" t="s">
        <v>384</v>
      </c>
      <c r="L24" s="203" t="s">
        <v>384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28</v>
      </c>
      <c r="C25" s="195" t="s">
        <v>246</v>
      </c>
      <c r="D25" s="196" t="s">
        <v>44</v>
      </c>
      <c r="E25" s="197" t="s">
        <v>186</v>
      </c>
      <c r="F25" s="198">
        <v>1.6533861104050196E-2</v>
      </c>
      <c r="G25" s="199" t="s">
        <v>384</v>
      </c>
      <c r="H25" s="200" t="s">
        <v>384</v>
      </c>
      <c r="I25" s="200" t="s">
        <v>384</v>
      </c>
      <c r="J25" s="201" t="s">
        <v>384</v>
      </c>
      <c r="K25" s="202" t="s">
        <v>384</v>
      </c>
      <c r="L25" s="203" t="s">
        <v>384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28</v>
      </c>
      <c r="C26" s="195" t="s">
        <v>247</v>
      </c>
      <c r="D26" s="196" t="s">
        <v>44</v>
      </c>
      <c r="E26" s="197" t="s">
        <v>186</v>
      </c>
      <c r="F26" s="198">
        <v>0.20056292383059923</v>
      </c>
      <c r="G26" s="199" t="s">
        <v>384</v>
      </c>
      <c r="H26" s="200" t="s">
        <v>384</v>
      </c>
      <c r="I26" s="200" t="s">
        <v>384</v>
      </c>
      <c r="J26" s="201" t="s">
        <v>384</v>
      </c>
      <c r="K26" s="202" t="s">
        <v>384</v>
      </c>
      <c r="L26" s="203" t="s">
        <v>384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28</v>
      </c>
      <c r="C27" s="195" t="s">
        <v>247</v>
      </c>
      <c r="D27" s="196" t="s">
        <v>44</v>
      </c>
      <c r="E27" s="197" t="s">
        <v>186</v>
      </c>
      <c r="F27" s="198">
        <v>2.113458767213373E-2</v>
      </c>
      <c r="G27" s="199" t="s">
        <v>384</v>
      </c>
      <c r="H27" s="200" t="s">
        <v>384</v>
      </c>
      <c r="I27" s="200" t="s">
        <v>384</v>
      </c>
      <c r="J27" s="201" t="s">
        <v>384</v>
      </c>
      <c r="K27" s="202" t="s">
        <v>384</v>
      </c>
      <c r="L27" s="203" t="s">
        <v>384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28</v>
      </c>
      <c r="C28" s="195" t="s">
        <v>248</v>
      </c>
      <c r="D28" s="196" t="s">
        <v>44</v>
      </c>
      <c r="E28" s="197" t="s">
        <v>186</v>
      </c>
      <c r="F28" s="198">
        <v>1.0351634782282368E-2</v>
      </c>
      <c r="G28" s="199" t="s">
        <v>384</v>
      </c>
      <c r="H28" s="200" t="s">
        <v>384</v>
      </c>
      <c r="I28" s="200" t="s">
        <v>384</v>
      </c>
      <c r="J28" s="201" t="s">
        <v>384</v>
      </c>
      <c r="K28" s="202" t="s">
        <v>384</v>
      </c>
      <c r="L28" s="203" t="s">
        <v>384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28</v>
      </c>
      <c r="C29" s="195" t="s">
        <v>249</v>
      </c>
      <c r="D29" s="196" t="s">
        <v>44</v>
      </c>
      <c r="E29" s="197" t="s">
        <v>186</v>
      </c>
      <c r="F29" s="198">
        <v>1.4377270525261043E-4</v>
      </c>
      <c r="G29" s="199" t="s">
        <v>384</v>
      </c>
      <c r="H29" s="200" t="s">
        <v>384</v>
      </c>
      <c r="I29" s="200" t="s">
        <v>384</v>
      </c>
      <c r="J29" s="201" t="s">
        <v>384</v>
      </c>
      <c r="K29" s="202" t="s">
        <v>384</v>
      </c>
      <c r="L29" s="203" t="s">
        <v>384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28</v>
      </c>
      <c r="C30" s="195" t="s">
        <v>250</v>
      </c>
      <c r="D30" s="196" t="s">
        <v>44</v>
      </c>
      <c r="E30" s="197" t="s">
        <v>186</v>
      </c>
      <c r="F30" s="198">
        <v>7.174257992857562E-2</v>
      </c>
      <c r="G30" s="199" t="s">
        <v>384</v>
      </c>
      <c r="H30" s="200" t="s">
        <v>384</v>
      </c>
      <c r="I30" s="200" t="s">
        <v>384</v>
      </c>
      <c r="J30" s="201" t="s">
        <v>384</v>
      </c>
      <c r="K30" s="202" t="s">
        <v>384</v>
      </c>
      <c r="L30" s="203" t="s">
        <v>384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28</v>
      </c>
      <c r="C31" s="195" t="s">
        <v>251</v>
      </c>
      <c r="D31" s="196" t="s">
        <v>44</v>
      </c>
      <c r="E31" s="197" t="s">
        <v>186</v>
      </c>
      <c r="F31" s="198">
        <v>2.0128178817030592E-3</v>
      </c>
      <c r="G31" s="199" t="s">
        <v>384</v>
      </c>
      <c r="H31" s="200" t="s">
        <v>384</v>
      </c>
      <c r="I31" s="200" t="s">
        <v>384</v>
      </c>
      <c r="J31" s="201" t="s">
        <v>384</v>
      </c>
      <c r="K31" s="202" t="s">
        <v>384</v>
      </c>
      <c r="L31" s="203" t="s">
        <v>384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28</v>
      </c>
      <c r="C32" s="195" t="s">
        <v>252</v>
      </c>
      <c r="D32" s="196" t="s">
        <v>44</v>
      </c>
      <c r="E32" s="197" t="s">
        <v>186</v>
      </c>
      <c r="F32" s="198">
        <v>0.42024761747270112</v>
      </c>
      <c r="G32" s="199" t="s">
        <v>384</v>
      </c>
      <c r="H32" s="200" t="s">
        <v>384</v>
      </c>
      <c r="I32" s="200" t="s">
        <v>384</v>
      </c>
      <c r="J32" s="201" t="s">
        <v>384</v>
      </c>
      <c r="K32" s="202" t="s">
        <v>384</v>
      </c>
      <c r="L32" s="203" t="s">
        <v>384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28</v>
      </c>
      <c r="C33" s="195" t="s">
        <v>253</v>
      </c>
      <c r="D33" s="196" t="s">
        <v>44</v>
      </c>
      <c r="E33" s="197" t="s">
        <v>186</v>
      </c>
      <c r="F33" s="198">
        <v>0.88150001534571909</v>
      </c>
      <c r="G33" s="199" t="s">
        <v>384</v>
      </c>
      <c r="H33" s="200" t="s">
        <v>384</v>
      </c>
      <c r="I33" s="200" t="s">
        <v>384</v>
      </c>
      <c r="J33" s="201" t="s">
        <v>384</v>
      </c>
      <c r="K33" s="202" t="s">
        <v>384</v>
      </c>
      <c r="L33" s="203" t="s">
        <v>384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28</v>
      </c>
      <c r="C34" s="195" t="s">
        <v>254</v>
      </c>
      <c r="D34" s="196" t="s">
        <v>44</v>
      </c>
      <c r="E34" s="197" t="s">
        <v>186</v>
      </c>
      <c r="F34" s="198">
        <v>5.6271944802814555E-2</v>
      </c>
      <c r="G34" s="199" t="s">
        <v>384</v>
      </c>
      <c r="H34" s="200" t="s">
        <v>384</v>
      </c>
      <c r="I34" s="200" t="s">
        <v>384</v>
      </c>
      <c r="J34" s="201" t="s">
        <v>384</v>
      </c>
      <c r="K34" s="202" t="s">
        <v>384</v>
      </c>
      <c r="L34" s="203" t="s">
        <v>384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28</v>
      </c>
      <c r="C35" s="195" t="s">
        <v>255</v>
      </c>
      <c r="D35" s="196" t="s">
        <v>44</v>
      </c>
      <c r="E35" s="197" t="s">
        <v>186</v>
      </c>
      <c r="F35" s="198">
        <v>9.7631824232883246E-2</v>
      </c>
      <c r="G35" s="199" t="s">
        <v>384</v>
      </c>
      <c r="H35" s="200" t="s">
        <v>384</v>
      </c>
      <c r="I35" s="200" t="s">
        <v>384</v>
      </c>
      <c r="J35" s="201" t="s">
        <v>384</v>
      </c>
      <c r="K35" s="202" t="s">
        <v>384</v>
      </c>
      <c r="L35" s="203" t="s">
        <v>384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28</v>
      </c>
      <c r="C36" s="195" t="s">
        <v>256</v>
      </c>
      <c r="D36" s="196" t="s">
        <v>44</v>
      </c>
      <c r="E36" s="197" t="s">
        <v>186</v>
      </c>
      <c r="F36" s="198">
        <v>-9.5662306164784709E-3</v>
      </c>
      <c r="G36" s="199" t="s">
        <v>384</v>
      </c>
      <c r="H36" s="200" t="s">
        <v>384</v>
      </c>
      <c r="I36" s="200" t="s">
        <v>384</v>
      </c>
      <c r="J36" s="201" t="s">
        <v>384</v>
      </c>
      <c r="K36" s="202" t="s">
        <v>384</v>
      </c>
      <c r="L36" s="203" t="s">
        <v>384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28</v>
      </c>
      <c r="C37" s="195" t="s">
        <v>257</v>
      </c>
      <c r="D37" s="196" t="s">
        <v>44</v>
      </c>
      <c r="E37" s="197" t="s">
        <v>186</v>
      </c>
      <c r="F37" s="198">
        <v>1.420866606271067E-2</v>
      </c>
      <c r="G37" s="199" t="s">
        <v>384</v>
      </c>
      <c r="H37" s="200" t="s">
        <v>384</v>
      </c>
      <c r="I37" s="200" t="s">
        <v>384</v>
      </c>
      <c r="J37" s="201" t="s">
        <v>384</v>
      </c>
      <c r="K37" s="202" t="s">
        <v>384</v>
      </c>
      <c r="L37" s="203" t="s">
        <v>384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28</v>
      </c>
      <c r="C38" s="195" t="s">
        <v>258</v>
      </c>
      <c r="D38" s="196" t="s">
        <v>44</v>
      </c>
      <c r="E38" s="197" t="s">
        <v>186</v>
      </c>
      <c r="F38" s="198">
        <v>0.30710413876136033</v>
      </c>
      <c r="G38" s="199" t="s">
        <v>384</v>
      </c>
      <c r="H38" s="200" t="s">
        <v>384</v>
      </c>
      <c r="I38" s="200" t="s">
        <v>384</v>
      </c>
      <c r="J38" s="201" t="s">
        <v>384</v>
      </c>
      <c r="K38" s="202" t="s">
        <v>384</v>
      </c>
      <c r="L38" s="203" t="s">
        <v>384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28</v>
      </c>
      <c r="C39" s="195" t="s">
        <v>258</v>
      </c>
      <c r="D39" s="196" t="s">
        <v>44</v>
      </c>
      <c r="E39" s="197" t="s">
        <v>186</v>
      </c>
      <c r="F39" s="198">
        <v>4.6705714186336074E-2</v>
      </c>
      <c r="G39" s="199" t="s">
        <v>384</v>
      </c>
      <c r="H39" s="200" t="s">
        <v>384</v>
      </c>
      <c r="I39" s="200" t="s">
        <v>384</v>
      </c>
      <c r="J39" s="201" t="s">
        <v>384</v>
      </c>
      <c r="K39" s="202" t="s">
        <v>384</v>
      </c>
      <c r="L39" s="203" t="s">
        <v>384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28</v>
      </c>
      <c r="C40" s="195" t="s">
        <v>258</v>
      </c>
      <c r="D40" s="196" t="s">
        <v>44</v>
      </c>
      <c r="E40" s="197" t="s">
        <v>186</v>
      </c>
      <c r="F40" s="198">
        <v>0.17528710806076728</v>
      </c>
      <c r="G40" s="199" t="s">
        <v>384</v>
      </c>
      <c r="H40" s="200" t="s">
        <v>384</v>
      </c>
      <c r="I40" s="200" t="s">
        <v>384</v>
      </c>
      <c r="J40" s="201" t="s">
        <v>384</v>
      </c>
      <c r="K40" s="202" t="s">
        <v>384</v>
      </c>
      <c r="L40" s="203" t="s">
        <v>384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28</v>
      </c>
      <c r="C41" s="195" t="s">
        <v>258</v>
      </c>
      <c r="D41" s="196" t="s">
        <v>44</v>
      </c>
      <c r="E41" s="197" t="s">
        <v>186</v>
      </c>
      <c r="F41" s="198">
        <v>1.4067986201274129E-3</v>
      </c>
      <c r="G41" s="199" t="s">
        <v>384</v>
      </c>
      <c r="H41" s="200" t="s">
        <v>384</v>
      </c>
      <c r="I41" s="200" t="s">
        <v>384</v>
      </c>
      <c r="J41" s="201" t="s">
        <v>384</v>
      </c>
      <c r="K41" s="202" t="s">
        <v>384</v>
      </c>
      <c r="L41" s="203" t="s">
        <v>384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28</v>
      </c>
      <c r="C42" s="195" t="s">
        <v>259</v>
      </c>
      <c r="D42" s="196" t="s">
        <v>44</v>
      </c>
      <c r="E42" s="197" t="s">
        <v>186</v>
      </c>
      <c r="F42" s="198">
        <v>2.2086738335194527E-2</v>
      </c>
      <c r="G42" s="199" t="s">
        <v>384</v>
      </c>
      <c r="H42" s="200" t="s">
        <v>384</v>
      </c>
      <c r="I42" s="200" t="s">
        <v>384</v>
      </c>
      <c r="J42" s="201" t="s">
        <v>384</v>
      </c>
      <c r="K42" s="202" t="s">
        <v>384</v>
      </c>
      <c r="L42" s="203" t="s">
        <v>384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28</v>
      </c>
      <c r="C43" s="195" t="s">
        <v>260</v>
      </c>
      <c r="D43" s="196" t="s">
        <v>44</v>
      </c>
      <c r="E43" s="197" t="s">
        <v>186</v>
      </c>
      <c r="F43" s="198">
        <v>1.5474784820774003E-3</v>
      </c>
      <c r="G43" s="199" t="s">
        <v>384</v>
      </c>
      <c r="H43" s="200" t="s">
        <v>384</v>
      </c>
      <c r="I43" s="200" t="s">
        <v>384</v>
      </c>
      <c r="J43" s="201" t="s">
        <v>384</v>
      </c>
      <c r="K43" s="202" t="s">
        <v>384</v>
      </c>
      <c r="L43" s="203" t="s">
        <v>384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28</v>
      </c>
      <c r="C44" s="195" t="s">
        <v>261</v>
      </c>
      <c r="D44" s="196" t="s">
        <v>44</v>
      </c>
      <c r="E44" s="197" t="s">
        <v>186</v>
      </c>
      <c r="F44" s="198">
        <v>-1.4067986200703636E-4</v>
      </c>
      <c r="G44" s="199" t="s">
        <v>384</v>
      </c>
      <c r="H44" s="200" t="s">
        <v>384</v>
      </c>
      <c r="I44" s="200" t="s">
        <v>384</v>
      </c>
      <c r="J44" s="201" t="s">
        <v>384</v>
      </c>
      <c r="K44" s="202" t="s">
        <v>384</v>
      </c>
      <c r="L44" s="203" t="s">
        <v>384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28</v>
      </c>
      <c r="C45" s="195" t="s">
        <v>262</v>
      </c>
      <c r="D45" s="196" t="s">
        <v>44</v>
      </c>
      <c r="E45" s="197" t="s">
        <v>186</v>
      </c>
      <c r="F45" s="198">
        <v>4.2203958602110906E-4</v>
      </c>
      <c r="G45" s="199" t="s">
        <v>384</v>
      </c>
      <c r="H45" s="200" t="s">
        <v>384</v>
      </c>
      <c r="I45" s="200" t="s">
        <v>384</v>
      </c>
      <c r="J45" s="201" t="s">
        <v>384</v>
      </c>
      <c r="K45" s="202" t="s">
        <v>384</v>
      </c>
      <c r="L45" s="203" t="s">
        <v>384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28</v>
      </c>
      <c r="C46" s="195" t="s">
        <v>263</v>
      </c>
      <c r="D46" s="196" t="s">
        <v>44</v>
      </c>
      <c r="E46" s="197" t="s">
        <v>186</v>
      </c>
      <c r="F46" s="198">
        <v>5.6271944804742906E-4</v>
      </c>
      <c r="G46" s="199" t="s">
        <v>384</v>
      </c>
      <c r="H46" s="200" t="s">
        <v>384</v>
      </c>
      <c r="I46" s="200" t="s">
        <v>384</v>
      </c>
      <c r="J46" s="201" t="s">
        <v>384</v>
      </c>
      <c r="K46" s="202" t="s">
        <v>384</v>
      </c>
      <c r="L46" s="203" t="s">
        <v>384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28</v>
      </c>
      <c r="C47" s="195" t="s">
        <v>263</v>
      </c>
      <c r="D47" s="196" t="s">
        <v>44</v>
      </c>
      <c r="E47" s="197" t="s">
        <v>186</v>
      </c>
      <c r="F47" s="198">
        <v>2.8135972410752184E-4</v>
      </c>
      <c r="G47" s="199" t="s">
        <v>384</v>
      </c>
      <c r="H47" s="200" t="s">
        <v>384</v>
      </c>
      <c r="I47" s="200" t="s">
        <v>384</v>
      </c>
      <c r="J47" s="201" t="s">
        <v>384</v>
      </c>
      <c r="K47" s="202" t="s">
        <v>384</v>
      </c>
      <c r="L47" s="203" t="s">
        <v>384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28</v>
      </c>
      <c r="C48" s="195" t="s">
        <v>263</v>
      </c>
      <c r="D48" s="196" t="s">
        <v>44</v>
      </c>
      <c r="E48" s="197" t="s">
        <v>186</v>
      </c>
      <c r="F48" s="198">
        <v>1.4067986201647215E-4</v>
      </c>
      <c r="G48" s="199" t="s">
        <v>384</v>
      </c>
      <c r="H48" s="200" t="s">
        <v>384</v>
      </c>
      <c r="I48" s="200" t="s">
        <v>384</v>
      </c>
      <c r="J48" s="201" t="s">
        <v>384</v>
      </c>
      <c r="K48" s="202" t="s">
        <v>384</v>
      </c>
      <c r="L48" s="203" t="s">
        <v>384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28</v>
      </c>
      <c r="C49" s="195" t="s">
        <v>264</v>
      </c>
      <c r="D49" s="196" t="s">
        <v>44</v>
      </c>
      <c r="E49" s="197" t="s">
        <v>186</v>
      </c>
      <c r="F49" s="198">
        <v>1.1589517770412925</v>
      </c>
      <c r="G49" s="199" t="s">
        <v>384</v>
      </c>
      <c r="H49" s="200" t="s">
        <v>384</v>
      </c>
      <c r="I49" s="200" t="s">
        <v>384</v>
      </c>
      <c r="J49" s="201" t="s">
        <v>384</v>
      </c>
      <c r="K49" s="202" t="s">
        <v>384</v>
      </c>
      <c r="L49" s="203" t="s">
        <v>384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28</v>
      </c>
      <c r="C50" s="195" t="s">
        <v>265</v>
      </c>
      <c r="D50" s="196" t="s">
        <v>44</v>
      </c>
      <c r="E50" s="197" t="s">
        <v>186</v>
      </c>
      <c r="F50" s="198">
        <v>1.3079002996829969</v>
      </c>
      <c r="G50" s="199" t="s">
        <v>384</v>
      </c>
      <c r="H50" s="200" t="s">
        <v>384</v>
      </c>
      <c r="I50" s="200" t="s">
        <v>384</v>
      </c>
      <c r="J50" s="201" t="s">
        <v>384</v>
      </c>
      <c r="K50" s="202" t="s">
        <v>384</v>
      </c>
      <c r="L50" s="203" t="s">
        <v>384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28</v>
      </c>
      <c r="C51" s="195" t="s">
        <v>266</v>
      </c>
      <c r="D51" s="196" t="s">
        <v>46</v>
      </c>
      <c r="E51" s="197" t="s">
        <v>186</v>
      </c>
      <c r="F51" s="198">
        <v>4.313181157578312E-4</v>
      </c>
      <c r="G51" s="199"/>
      <c r="H51" s="200"/>
      <c r="I51" s="200"/>
      <c r="J51" s="201"/>
      <c r="K51" s="202"/>
      <c r="L51" s="203"/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28</v>
      </c>
      <c r="C52" s="195" t="s">
        <v>267</v>
      </c>
      <c r="D52" s="196" t="s">
        <v>46</v>
      </c>
      <c r="E52" s="197" t="s">
        <v>186</v>
      </c>
      <c r="F52" s="198">
        <v>2.0717137282871723</v>
      </c>
      <c r="G52" s="199"/>
      <c r="H52" s="200"/>
      <c r="I52" s="200"/>
      <c r="J52" s="201"/>
      <c r="K52" s="202"/>
      <c r="L52" s="203"/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28</v>
      </c>
      <c r="C53" s="195" t="s">
        <v>268</v>
      </c>
      <c r="D53" s="196" t="s">
        <v>46</v>
      </c>
      <c r="E53" s="197" t="s">
        <v>186</v>
      </c>
      <c r="F53" s="198">
        <v>0.45406453203084002</v>
      </c>
      <c r="G53" s="199"/>
      <c r="H53" s="200"/>
      <c r="I53" s="200"/>
      <c r="J53" s="201"/>
      <c r="K53" s="202"/>
      <c r="L53" s="203"/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28</v>
      </c>
      <c r="C54" s="195" t="s">
        <v>269</v>
      </c>
      <c r="D54" s="196" t="s">
        <v>46</v>
      </c>
      <c r="E54" s="197" t="s">
        <v>186</v>
      </c>
      <c r="F54" s="198">
        <v>2.2716087434074987E-2</v>
      </c>
      <c r="G54" s="199"/>
      <c r="H54" s="200"/>
      <c r="I54" s="200"/>
      <c r="J54" s="201"/>
      <c r="K54" s="202"/>
      <c r="L54" s="203"/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28</v>
      </c>
      <c r="C55" s="195" t="s">
        <v>270</v>
      </c>
      <c r="D55" s="196" t="s">
        <v>46</v>
      </c>
      <c r="E55" s="197" t="s">
        <v>186</v>
      </c>
      <c r="F55" s="198">
        <v>4.0256357470730923E-3</v>
      </c>
      <c r="G55" s="199"/>
      <c r="H55" s="200"/>
      <c r="I55" s="200"/>
      <c r="J55" s="201"/>
      <c r="K55" s="202"/>
      <c r="L55" s="203"/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28</v>
      </c>
      <c r="C56" s="195" t="s">
        <v>271</v>
      </c>
      <c r="D56" s="196" t="s">
        <v>46</v>
      </c>
      <c r="E56" s="197" t="s">
        <v>186</v>
      </c>
      <c r="F56" s="198">
        <v>9.1441910304573635E-3</v>
      </c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28</v>
      </c>
      <c r="C57" s="195" t="s">
        <v>258</v>
      </c>
      <c r="D57" s="196" t="s">
        <v>46</v>
      </c>
      <c r="E57" s="197" t="s">
        <v>186</v>
      </c>
      <c r="F57" s="198">
        <v>1.6881583440844362E-3</v>
      </c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28</v>
      </c>
      <c r="C58" s="195" t="s">
        <v>258</v>
      </c>
      <c r="D58" s="196" t="s">
        <v>46</v>
      </c>
      <c r="E58" s="197" t="s">
        <v>186</v>
      </c>
      <c r="F58" s="198">
        <v>8.3718585880387337</v>
      </c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28</v>
      </c>
      <c r="C59" s="195" t="s">
        <v>263</v>
      </c>
      <c r="D59" s="196" t="s">
        <v>46</v>
      </c>
      <c r="E59" s="197" t="s">
        <v>186</v>
      </c>
      <c r="F59" s="198">
        <v>1.6318863992816218E-2</v>
      </c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1" zoomScale="70" zoomScaleNormal="70" workbookViewId="0">
      <selection activeCell="O79" sqref="O79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WM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65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272</v>
      </c>
      <c r="D15" s="48" t="s">
        <v>273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WM</v>
      </c>
      <c r="C17" s="216" t="s">
        <v>282</v>
      </c>
      <c r="D17" s="216" t="s">
        <v>238</v>
      </c>
      <c r="E17" s="208" t="s">
        <v>44</v>
      </c>
      <c r="F17" s="209" t="s">
        <v>186</v>
      </c>
      <c r="G17" s="210">
        <v>2.3790308998856001E-2</v>
      </c>
      <c r="H17" s="211" t="s">
        <v>384</v>
      </c>
      <c r="I17" s="209" t="s">
        <v>384</v>
      </c>
      <c r="J17" s="209" t="s">
        <v>384</v>
      </c>
      <c r="K17" s="212" t="s">
        <v>384</v>
      </c>
      <c r="L17" s="213" t="s">
        <v>384</v>
      </c>
      <c r="M17" s="214" t="s">
        <v>384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WM</v>
      </c>
      <c r="C18" s="216" t="s">
        <v>283</v>
      </c>
      <c r="D18" s="216" t="s">
        <v>239</v>
      </c>
      <c r="E18" s="208" t="s">
        <v>44</v>
      </c>
      <c r="F18" s="209" t="s">
        <v>186</v>
      </c>
      <c r="G18" s="210">
        <v>6.6464028383163995E-2</v>
      </c>
      <c r="H18" s="211" t="s">
        <v>384</v>
      </c>
      <c r="I18" s="209" t="s">
        <v>384</v>
      </c>
      <c r="J18" s="209" t="s">
        <v>384</v>
      </c>
      <c r="K18" s="212" t="s">
        <v>384</v>
      </c>
      <c r="L18" s="213" t="s">
        <v>384</v>
      </c>
      <c r="M18" s="214" t="s">
        <v>384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WM</v>
      </c>
      <c r="C19" s="216" t="s">
        <v>284</v>
      </c>
      <c r="D19" s="216" t="s">
        <v>240</v>
      </c>
      <c r="E19" s="208" t="s">
        <v>44</v>
      </c>
      <c r="F19" s="209" t="s">
        <v>186</v>
      </c>
      <c r="G19" s="210">
        <v>8.2610956016240002E-3</v>
      </c>
      <c r="H19" s="211" t="s">
        <v>384</v>
      </c>
      <c r="I19" s="209" t="s">
        <v>384</v>
      </c>
      <c r="J19" s="209" t="s">
        <v>384</v>
      </c>
      <c r="K19" s="212" t="s">
        <v>384</v>
      </c>
      <c r="L19" s="213" t="s">
        <v>384</v>
      </c>
      <c r="M19" s="214" t="s">
        <v>384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WM</v>
      </c>
      <c r="C20" s="216" t="s">
        <v>285</v>
      </c>
      <c r="D20" s="216" t="s">
        <v>241</v>
      </c>
      <c r="E20" s="208" t="s">
        <v>44</v>
      </c>
      <c r="F20" s="209" t="s">
        <v>186</v>
      </c>
      <c r="G20" s="210">
        <v>0.22261400747544399</v>
      </c>
      <c r="H20" s="211" t="s">
        <v>384</v>
      </c>
      <c r="I20" s="209" t="s">
        <v>384</v>
      </c>
      <c r="J20" s="209" t="s">
        <v>384</v>
      </c>
      <c r="K20" s="212" t="s">
        <v>384</v>
      </c>
      <c r="L20" s="213" t="s">
        <v>384</v>
      </c>
      <c r="M20" s="214" t="s">
        <v>384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WM</v>
      </c>
      <c r="C21" s="216" t="s">
        <v>286</v>
      </c>
      <c r="D21" s="216" t="s">
        <v>242</v>
      </c>
      <c r="E21" s="208" t="s">
        <v>44</v>
      </c>
      <c r="F21" s="209" t="s">
        <v>186</v>
      </c>
      <c r="G21" s="210">
        <v>5.8641305540039993E-3</v>
      </c>
      <c r="H21" s="211" t="s">
        <v>384</v>
      </c>
      <c r="I21" s="209" t="s">
        <v>384</v>
      </c>
      <c r="J21" s="209" t="s">
        <v>384</v>
      </c>
      <c r="K21" s="212" t="s">
        <v>384</v>
      </c>
      <c r="L21" s="213" t="s">
        <v>384</v>
      </c>
      <c r="M21" s="214" t="s">
        <v>384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WM</v>
      </c>
      <c r="C22" s="216" t="s">
        <v>287</v>
      </c>
      <c r="D22" s="216" t="s">
        <v>243</v>
      </c>
      <c r="E22" s="208" t="s">
        <v>44</v>
      </c>
      <c r="F22" s="209" t="s">
        <v>186</v>
      </c>
      <c r="G22" s="210">
        <v>9.8758767866364006E-2</v>
      </c>
      <c r="H22" s="211" t="s">
        <v>384</v>
      </c>
      <c r="I22" s="209" t="s">
        <v>384</v>
      </c>
      <c r="J22" s="209" t="s">
        <v>384</v>
      </c>
      <c r="K22" s="212" t="s">
        <v>384</v>
      </c>
      <c r="L22" s="213" t="s">
        <v>384</v>
      </c>
      <c r="M22" s="214" t="s">
        <v>384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WM</v>
      </c>
      <c r="C23" s="216" t="s">
        <v>288</v>
      </c>
      <c r="D23" s="216" t="s">
        <v>244</v>
      </c>
      <c r="E23" s="208" t="s">
        <v>44</v>
      </c>
      <c r="F23" s="209" t="s">
        <v>186</v>
      </c>
      <c r="G23" s="210">
        <v>7.2069653895789768E-3</v>
      </c>
      <c r="H23" s="211" t="s">
        <v>384</v>
      </c>
      <c r="I23" s="209" t="s">
        <v>384</v>
      </c>
      <c r="J23" s="209" t="s">
        <v>384</v>
      </c>
      <c r="K23" s="212" t="s">
        <v>384</v>
      </c>
      <c r="L23" s="213" t="s">
        <v>384</v>
      </c>
      <c r="M23" s="214" t="s">
        <v>384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WM</v>
      </c>
      <c r="C24" s="216" t="s">
        <v>289</v>
      </c>
      <c r="D24" s="216" t="s">
        <v>245</v>
      </c>
      <c r="E24" s="208" t="s">
        <v>44</v>
      </c>
      <c r="F24" s="209" t="s">
        <v>186</v>
      </c>
      <c r="G24" s="210">
        <v>7.6268717857550688E-4</v>
      </c>
      <c r="H24" s="211" t="s">
        <v>384</v>
      </c>
      <c r="I24" s="209" t="s">
        <v>384</v>
      </c>
      <c r="J24" s="209" t="s">
        <v>384</v>
      </c>
      <c r="K24" s="212" t="s">
        <v>384</v>
      </c>
      <c r="L24" s="213" t="s">
        <v>384</v>
      </c>
      <c r="M24" s="214" t="s">
        <v>384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WM</v>
      </c>
      <c r="C25" s="216" t="s">
        <v>290</v>
      </c>
      <c r="D25" s="216" t="s">
        <v>246</v>
      </c>
      <c r="E25" s="208" t="s">
        <v>44</v>
      </c>
      <c r="F25" s="209" t="s">
        <v>186</v>
      </c>
      <c r="G25" s="210">
        <v>1.8715154351244059E-2</v>
      </c>
      <c r="H25" s="211" t="s">
        <v>384</v>
      </c>
      <c r="I25" s="209" t="s">
        <v>384</v>
      </c>
      <c r="J25" s="209" t="s">
        <v>384</v>
      </c>
      <c r="K25" s="212" t="s">
        <v>384</v>
      </c>
      <c r="L25" s="213" t="s">
        <v>384</v>
      </c>
      <c r="M25" s="214" t="s">
        <v>384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WM</v>
      </c>
      <c r="C26" s="216" t="s">
        <v>291</v>
      </c>
      <c r="D26" s="216" t="s">
        <v>292</v>
      </c>
      <c r="E26" s="208" t="s">
        <v>44</v>
      </c>
      <c r="F26" s="209" t="s">
        <v>186</v>
      </c>
      <c r="G26" s="210">
        <v>0</v>
      </c>
      <c r="H26" s="211" t="s">
        <v>384</v>
      </c>
      <c r="I26" s="209" t="s">
        <v>384</v>
      </c>
      <c r="J26" s="209" t="s">
        <v>384</v>
      </c>
      <c r="K26" s="212" t="s">
        <v>384</v>
      </c>
      <c r="L26" s="213" t="s">
        <v>384</v>
      </c>
      <c r="M26" s="214" t="s">
        <v>384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WM</v>
      </c>
      <c r="C27" s="216" t="s">
        <v>293</v>
      </c>
      <c r="D27" s="216" t="s">
        <v>294</v>
      </c>
      <c r="E27" s="208" t="s">
        <v>44</v>
      </c>
      <c r="F27" s="209" t="s">
        <v>186</v>
      </c>
      <c r="G27" s="210">
        <v>0.36685975100000001</v>
      </c>
      <c r="H27" s="211" t="s">
        <v>384</v>
      </c>
      <c r="I27" s="209" t="s">
        <v>384</v>
      </c>
      <c r="J27" s="209" t="s">
        <v>384</v>
      </c>
      <c r="K27" s="212" t="s">
        <v>384</v>
      </c>
      <c r="L27" s="213" t="s">
        <v>384</v>
      </c>
      <c r="M27" s="214" t="s">
        <v>384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WM</v>
      </c>
      <c r="C28" s="216" t="s">
        <v>295</v>
      </c>
      <c r="D28" s="216" t="s">
        <v>266</v>
      </c>
      <c r="E28" s="208" t="s">
        <v>46</v>
      </c>
      <c r="F28" s="209" t="s">
        <v>186</v>
      </c>
      <c r="G28" s="210">
        <v>3.3462874709199998E-4</v>
      </c>
      <c r="H28" s="211" t="s">
        <v>384</v>
      </c>
      <c r="I28" s="209" t="s">
        <v>384</v>
      </c>
      <c r="J28" s="209" t="s">
        <v>384</v>
      </c>
      <c r="K28" s="212" t="s">
        <v>384</v>
      </c>
      <c r="L28" s="213" t="s">
        <v>384</v>
      </c>
      <c r="M28" s="214" t="s">
        <v>384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WM</v>
      </c>
      <c r="C29" s="216" t="s">
        <v>296</v>
      </c>
      <c r="D29" s="216" t="s">
        <v>250</v>
      </c>
      <c r="E29" s="208" t="s">
        <v>44</v>
      </c>
      <c r="F29" s="209" t="s">
        <v>186</v>
      </c>
      <c r="G29" s="210">
        <v>5.0676810590141404E-2</v>
      </c>
      <c r="H29" s="211" t="s">
        <v>384</v>
      </c>
      <c r="I29" s="209" t="s">
        <v>384</v>
      </c>
      <c r="J29" s="209" t="s">
        <v>384</v>
      </c>
      <c r="K29" s="212" t="s">
        <v>384</v>
      </c>
      <c r="L29" s="213" t="s">
        <v>384</v>
      </c>
      <c r="M29" s="214" t="s">
        <v>384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WM</v>
      </c>
      <c r="C30" s="216" t="s">
        <v>297</v>
      </c>
      <c r="D30" s="216" t="s">
        <v>251</v>
      </c>
      <c r="E30" s="208" t="s">
        <v>44</v>
      </c>
      <c r="F30" s="209" t="s">
        <v>186</v>
      </c>
      <c r="G30" s="210">
        <v>6.7411809093077032E-4</v>
      </c>
      <c r="H30" s="211" t="s">
        <v>384</v>
      </c>
      <c r="I30" s="209" t="s">
        <v>384</v>
      </c>
      <c r="J30" s="209" t="s">
        <v>384</v>
      </c>
      <c r="K30" s="212" t="s">
        <v>384</v>
      </c>
      <c r="L30" s="213" t="s">
        <v>384</v>
      </c>
      <c r="M30" s="214" t="s">
        <v>384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WM</v>
      </c>
      <c r="C31" s="216" t="s">
        <v>298</v>
      </c>
      <c r="D31" s="216" t="s">
        <v>252</v>
      </c>
      <c r="E31" s="208" t="s">
        <v>44</v>
      </c>
      <c r="F31" s="209" t="s">
        <v>186</v>
      </c>
      <c r="G31" s="210">
        <v>0.29368014961106986</v>
      </c>
      <c r="H31" s="211" t="s">
        <v>384</v>
      </c>
      <c r="I31" s="209" t="s">
        <v>384</v>
      </c>
      <c r="J31" s="209" t="s">
        <v>384</v>
      </c>
      <c r="K31" s="212" t="s">
        <v>384</v>
      </c>
      <c r="L31" s="213" t="s">
        <v>384</v>
      </c>
      <c r="M31" s="214" t="s">
        <v>384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WM</v>
      </c>
      <c r="C32" s="216" t="s">
        <v>299</v>
      </c>
      <c r="D32" s="216" t="s">
        <v>253</v>
      </c>
      <c r="E32" s="208" t="s">
        <v>44</v>
      </c>
      <c r="F32" s="209" t="s">
        <v>186</v>
      </c>
      <c r="G32" s="210">
        <v>0.60847388815209491</v>
      </c>
      <c r="H32" s="211" t="s">
        <v>384</v>
      </c>
      <c r="I32" s="209" t="s">
        <v>384</v>
      </c>
      <c r="J32" s="209" t="s">
        <v>384</v>
      </c>
      <c r="K32" s="212" t="s">
        <v>384</v>
      </c>
      <c r="L32" s="213" t="s">
        <v>384</v>
      </c>
      <c r="M32" s="214" t="s">
        <v>384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WM</v>
      </c>
      <c r="C33" s="216" t="s">
        <v>300</v>
      </c>
      <c r="D33" s="216" t="s">
        <v>254</v>
      </c>
      <c r="E33" s="208" t="s">
        <v>44</v>
      </c>
      <c r="F33" s="209" t="s">
        <v>186</v>
      </c>
      <c r="G33" s="210">
        <v>3.9491317776423875E-2</v>
      </c>
      <c r="H33" s="211" t="s">
        <v>384</v>
      </c>
      <c r="I33" s="209" t="s">
        <v>384</v>
      </c>
      <c r="J33" s="209" t="s">
        <v>384</v>
      </c>
      <c r="K33" s="212" t="s">
        <v>384</v>
      </c>
      <c r="L33" s="213" t="s">
        <v>384</v>
      </c>
      <c r="M33" s="214" t="s">
        <v>384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WM</v>
      </c>
      <c r="C34" s="216" t="s">
        <v>301</v>
      </c>
      <c r="D34" s="216" t="s">
        <v>255</v>
      </c>
      <c r="E34" s="208" t="s">
        <v>44</v>
      </c>
      <c r="F34" s="209" t="s">
        <v>186</v>
      </c>
      <c r="G34" s="210">
        <v>6.8506139333737587E-2</v>
      </c>
      <c r="H34" s="211" t="s">
        <v>384</v>
      </c>
      <c r="I34" s="209" t="s">
        <v>384</v>
      </c>
      <c r="J34" s="209" t="s">
        <v>384</v>
      </c>
      <c r="K34" s="212" t="s">
        <v>384</v>
      </c>
      <c r="L34" s="213" t="s">
        <v>384</v>
      </c>
      <c r="M34" s="214" t="s">
        <v>384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WM</v>
      </c>
      <c r="C35" s="216" t="s">
        <v>302</v>
      </c>
      <c r="D35" s="216" t="s">
        <v>256</v>
      </c>
      <c r="E35" s="208" t="s">
        <v>44</v>
      </c>
      <c r="F35" s="209" t="s">
        <v>186</v>
      </c>
      <c r="G35" s="210">
        <v>-5.5524889789137074E-3</v>
      </c>
      <c r="H35" s="211" t="s">
        <v>384</v>
      </c>
      <c r="I35" s="209" t="s">
        <v>384</v>
      </c>
      <c r="J35" s="209" t="s">
        <v>384</v>
      </c>
      <c r="K35" s="212" t="s">
        <v>384</v>
      </c>
      <c r="L35" s="213" t="s">
        <v>384</v>
      </c>
      <c r="M35" s="214" t="s">
        <v>384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WM</v>
      </c>
      <c r="C36" s="216" t="s">
        <v>303</v>
      </c>
      <c r="D36" s="216" t="s">
        <v>257</v>
      </c>
      <c r="E36" s="208" t="s">
        <v>44</v>
      </c>
      <c r="F36" s="209" t="s">
        <v>186</v>
      </c>
      <c r="G36" s="210">
        <v>9.9757749713101796E-3</v>
      </c>
      <c r="H36" s="211" t="s">
        <v>384</v>
      </c>
      <c r="I36" s="209" t="s">
        <v>384</v>
      </c>
      <c r="J36" s="209" t="s">
        <v>384</v>
      </c>
      <c r="K36" s="212" t="s">
        <v>384</v>
      </c>
      <c r="L36" s="213" t="s">
        <v>384</v>
      </c>
      <c r="M36" s="214" t="s">
        <v>384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WM</v>
      </c>
      <c r="C37" s="216" t="s">
        <v>304</v>
      </c>
      <c r="D37" s="216" t="s">
        <v>259</v>
      </c>
      <c r="E37" s="208" t="s">
        <v>44</v>
      </c>
      <c r="F37" s="209" t="s">
        <v>186</v>
      </c>
      <c r="G37" s="210">
        <v>1.5215774925954896E-2</v>
      </c>
      <c r="H37" s="211" t="s">
        <v>384</v>
      </c>
      <c r="I37" s="209" t="s">
        <v>384</v>
      </c>
      <c r="J37" s="209" t="s">
        <v>384</v>
      </c>
      <c r="K37" s="212" t="s">
        <v>384</v>
      </c>
      <c r="L37" s="213" t="s">
        <v>384</v>
      </c>
      <c r="M37" s="214" t="s">
        <v>384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WM</v>
      </c>
      <c r="C38" s="216" t="s">
        <v>305</v>
      </c>
      <c r="D38" s="216" t="s">
        <v>260</v>
      </c>
      <c r="E38" s="208" t="s">
        <v>44</v>
      </c>
      <c r="F38" s="209" t="s">
        <v>186</v>
      </c>
      <c r="G38" s="210">
        <v>1.0674894828670782E-3</v>
      </c>
      <c r="H38" s="211" t="s">
        <v>384</v>
      </c>
      <c r="I38" s="209" t="s">
        <v>384</v>
      </c>
      <c r="J38" s="209" t="s">
        <v>384</v>
      </c>
      <c r="K38" s="212" t="s">
        <v>384</v>
      </c>
      <c r="L38" s="213" t="s">
        <v>384</v>
      </c>
      <c r="M38" s="214" t="s">
        <v>384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WM</v>
      </c>
      <c r="C39" s="216" t="s">
        <v>306</v>
      </c>
      <c r="D39" s="216" t="s">
        <v>261</v>
      </c>
      <c r="E39" s="208" t="s">
        <v>44</v>
      </c>
      <c r="F39" s="209" t="s">
        <v>186</v>
      </c>
      <c r="G39" s="210">
        <v>-1.1129074136056509E-4</v>
      </c>
      <c r="H39" s="211" t="s">
        <v>384</v>
      </c>
      <c r="I39" s="209" t="s">
        <v>384</v>
      </c>
      <c r="J39" s="209" t="s">
        <v>384</v>
      </c>
      <c r="K39" s="212" t="s">
        <v>384</v>
      </c>
      <c r="L39" s="213" t="s">
        <v>384</v>
      </c>
      <c r="M39" s="214" t="s">
        <v>384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WM</v>
      </c>
      <c r="C40" s="216" t="s">
        <v>307</v>
      </c>
      <c r="D40" s="216" t="s">
        <v>262</v>
      </c>
      <c r="E40" s="208" t="s">
        <v>44</v>
      </c>
      <c r="F40" s="209" t="s">
        <v>186</v>
      </c>
      <c r="G40" s="210">
        <v>2.913386964697182E-4</v>
      </c>
      <c r="H40" s="211" t="s">
        <v>384</v>
      </c>
      <c r="I40" s="209" t="s">
        <v>384</v>
      </c>
      <c r="J40" s="209" t="s">
        <v>384</v>
      </c>
      <c r="K40" s="212" t="s">
        <v>384</v>
      </c>
      <c r="L40" s="213" t="s">
        <v>384</v>
      </c>
      <c r="M40" s="214" t="s">
        <v>384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WM</v>
      </c>
      <c r="C41" s="216" t="s">
        <v>308</v>
      </c>
      <c r="D41" s="216" t="s">
        <v>264</v>
      </c>
      <c r="E41" s="208" t="s">
        <v>44</v>
      </c>
      <c r="F41" s="209" t="s">
        <v>186</v>
      </c>
      <c r="G41" s="210">
        <v>0.74178144999999995</v>
      </c>
      <c r="H41" s="211" t="s">
        <v>384</v>
      </c>
      <c r="I41" s="209" t="s">
        <v>384</v>
      </c>
      <c r="J41" s="209" t="s">
        <v>384</v>
      </c>
      <c r="K41" s="212" t="s">
        <v>384</v>
      </c>
      <c r="L41" s="213" t="s">
        <v>384</v>
      </c>
      <c r="M41" s="214" t="s">
        <v>384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WM</v>
      </c>
      <c r="C42" s="216" t="s">
        <v>309</v>
      </c>
      <c r="D42" s="216" t="s">
        <v>265</v>
      </c>
      <c r="E42" s="208" t="s">
        <v>44</v>
      </c>
      <c r="F42" s="209" t="s">
        <v>186</v>
      </c>
      <c r="G42" s="210">
        <v>0.97411756500000002</v>
      </c>
      <c r="H42" s="211" t="s">
        <v>384</v>
      </c>
      <c r="I42" s="209" t="s">
        <v>384</v>
      </c>
      <c r="J42" s="209" t="s">
        <v>384</v>
      </c>
      <c r="K42" s="212" t="s">
        <v>384</v>
      </c>
      <c r="L42" s="213" t="s">
        <v>384</v>
      </c>
      <c r="M42" s="214" t="s">
        <v>384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WM</v>
      </c>
      <c r="C43" s="216" t="s">
        <v>310</v>
      </c>
      <c r="D43" s="216" t="s">
        <v>267</v>
      </c>
      <c r="E43" s="208" t="s">
        <v>46</v>
      </c>
      <c r="F43" s="209" t="s">
        <v>186</v>
      </c>
      <c r="G43" s="210">
        <v>0</v>
      </c>
      <c r="H43" s="211" t="s">
        <v>384</v>
      </c>
      <c r="I43" s="209" t="s">
        <v>384</v>
      </c>
      <c r="J43" s="209" t="s">
        <v>384</v>
      </c>
      <c r="K43" s="212" t="s">
        <v>384</v>
      </c>
      <c r="L43" s="213" t="s">
        <v>384</v>
      </c>
      <c r="M43" s="214" t="s">
        <v>384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WM</v>
      </c>
      <c r="C44" s="216" t="s">
        <v>311</v>
      </c>
      <c r="D44" s="216" t="s">
        <v>312</v>
      </c>
      <c r="E44" s="208" t="s">
        <v>44</v>
      </c>
      <c r="F44" s="209" t="s">
        <v>186</v>
      </c>
      <c r="G44" s="210">
        <v>0.31991336726449693</v>
      </c>
      <c r="H44" s="211" t="s">
        <v>384</v>
      </c>
      <c r="I44" s="209" t="s">
        <v>384</v>
      </c>
      <c r="J44" s="209" t="s">
        <v>384</v>
      </c>
      <c r="K44" s="212" t="s">
        <v>384</v>
      </c>
      <c r="L44" s="213" t="s">
        <v>384</v>
      </c>
      <c r="M44" s="214" t="s">
        <v>384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WM</v>
      </c>
      <c r="C45" s="216" t="s">
        <v>313</v>
      </c>
      <c r="D45" s="216" t="s">
        <v>269</v>
      </c>
      <c r="E45" s="208" t="s">
        <v>46</v>
      </c>
      <c r="F45" s="209" t="s">
        <v>186</v>
      </c>
      <c r="G45" s="210">
        <v>0</v>
      </c>
      <c r="H45" s="211" t="s">
        <v>384</v>
      </c>
      <c r="I45" s="209" t="s">
        <v>384</v>
      </c>
      <c r="J45" s="209" t="s">
        <v>384</v>
      </c>
      <c r="K45" s="212" t="s">
        <v>384</v>
      </c>
      <c r="L45" s="213" t="s">
        <v>384</v>
      </c>
      <c r="M45" s="214" t="s">
        <v>384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WM</v>
      </c>
      <c r="C46" s="216" t="s">
        <v>314</v>
      </c>
      <c r="D46" s="216" t="s">
        <v>270</v>
      </c>
      <c r="E46" s="208" t="s">
        <v>46</v>
      </c>
      <c r="F46" s="209" t="s">
        <v>186</v>
      </c>
      <c r="G46" s="210">
        <v>0</v>
      </c>
      <c r="H46" s="211" t="s">
        <v>384</v>
      </c>
      <c r="I46" s="209" t="s">
        <v>384</v>
      </c>
      <c r="J46" s="209" t="s">
        <v>384</v>
      </c>
      <c r="K46" s="212" t="s">
        <v>384</v>
      </c>
      <c r="L46" s="213" t="s">
        <v>384</v>
      </c>
      <c r="M46" s="214" t="s">
        <v>384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WM</v>
      </c>
      <c r="C47" s="216" t="s">
        <v>315</v>
      </c>
      <c r="D47" s="216" t="s">
        <v>271</v>
      </c>
      <c r="E47" s="208" t="s">
        <v>46</v>
      </c>
      <c r="F47" s="209" t="s">
        <v>186</v>
      </c>
      <c r="G47" s="210">
        <v>0</v>
      </c>
      <c r="H47" s="211" t="s">
        <v>384</v>
      </c>
      <c r="I47" s="209" t="s">
        <v>384</v>
      </c>
      <c r="J47" s="209" t="s">
        <v>384</v>
      </c>
      <c r="K47" s="212" t="s">
        <v>384</v>
      </c>
      <c r="L47" s="213" t="s">
        <v>384</v>
      </c>
      <c r="M47" s="214" t="s">
        <v>384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WM</v>
      </c>
      <c r="C48" s="216" t="s">
        <v>316</v>
      </c>
      <c r="D48" s="216" t="s">
        <v>317</v>
      </c>
      <c r="E48" s="208" t="s">
        <v>46</v>
      </c>
      <c r="F48" s="209" t="s">
        <v>186</v>
      </c>
      <c r="G48" s="210">
        <v>0</v>
      </c>
      <c r="H48" s="211" t="s">
        <v>384</v>
      </c>
      <c r="I48" s="209" t="s">
        <v>384</v>
      </c>
      <c r="J48" s="209" t="s">
        <v>384</v>
      </c>
      <c r="K48" s="212" t="s">
        <v>384</v>
      </c>
      <c r="L48" s="213" t="s">
        <v>384</v>
      </c>
      <c r="M48" s="214" t="s">
        <v>384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WM</v>
      </c>
      <c r="C49" s="216" t="s">
        <v>318</v>
      </c>
      <c r="D49" s="216" t="s">
        <v>319</v>
      </c>
      <c r="E49" s="208" t="s">
        <v>46</v>
      </c>
      <c r="F49" s="209" t="s">
        <v>186</v>
      </c>
      <c r="G49" s="210">
        <v>0</v>
      </c>
      <c r="H49" s="211" t="s">
        <v>384</v>
      </c>
      <c r="I49" s="209" t="s">
        <v>384</v>
      </c>
      <c r="J49" s="209" t="s">
        <v>384</v>
      </c>
      <c r="K49" s="212" t="s">
        <v>384</v>
      </c>
      <c r="L49" s="213" t="s">
        <v>384</v>
      </c>
      <c r="M49" s="214" t="s">
        <v>384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WM</v>
      </c>
      <c r="C50" s="216" t="s">
        <v>320</v>
      </c>
      <c r="D50" s="216" t="s">
        <v>321</v>
      </c>
      <c r="E50" s="208" t="s">
        <v>46</v>
      </c>
      <c r="F50" s="209" t="s">
        <v>186</v>
      </c>
      <c r="G50" s="210">
        <v>0</v>
      </c>
      <c r="H50" s="211" t="s">
        <v>384</v>
      </c>
      <c r="I50" s="209" t="s">
        <v>384</v>
      </c>
      <c r="J50" s="209" t="s">
        <v>384</v>
      </c>
      <c r="K50" s="212" t="s">
        <v>384</v>
      </c>
      <c r="L50" s="213" t="s">
        <v>384</v>
      </c>
      <c r="M50" s="214" t="s">
        <v>384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WM</v>
      </c>
      <c r="C51" s="216" t="s">
        <v>322</v>
      </c>
      <c r="D51" s="216" t="s">
        <v>323</v>
      </c>
      <c r="E51" s="208" t="s">
        <v>44</v>
      </c>
      <c r="F51" s="209" t="s">
        <v>186</v>
      </c>
      <c r="G51" s="210">
        <v>0.15677044627901041</v>
      </c>
      <c r="H51" s="211" t="s">
        <v>384</v>
      </c>
      <c r="I51" s="209" t="s">
        <v>384</v>
      </c>
      <c r="J51" s="209" t="s">
        <v>384</v>
      </c>
      <c r="K51" s="212" t="s">
        <v>384</v>
      </c>
      <c r="L51" s="213" t="s">
        <v>384</v>
      </c>
      <c r="M51" s="214" t="s">
        <v>384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WM</v>
      </c>
      <c r="C52" s="216" t="s">
        <v>324</v>
      </c>
      <c r="D52" s="216" t="s">
        <v>325</v>
      </c>
      <c r="E52" s="208" t="s">
        <v>44</v>
      </c>
      <c r="F52" s="209" t="s">
        <v>186</v>
      </c>
      <c r="G52" s="210">
        <v>8.514245826355054E-3</v>
      </c>
      <c r="H52" s="211" t="s">
        <v>384</v>
      </c>
      <c r="I52" s="209" t="s">
        <v>384</v>
      </c>
      <c r="J52" s="209" t="s">
        <v>384</v>
      </c>
      <c r="K52" s="212" t="s">
        <v>384</v>
      </c>
      <c r="L52" s="213" t="s">
        <v>384</v>
      </c>
      <c r="M52" s="214" t="s">
        <v>384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WM</v>
      </c>
      <c r="C53" s="216" t="s">
        <v>326</v>
      </c>
      <c r="D53" s="216" t="s">
        <v>327</v>
      </c>
      <c r="E53" s="208" t="s">
        <v>44</v>
      </c>
      <c r="F53" s="209" t="s">
        <v>186</v>
      </c>
      <c r="G53" s="210">
        <v>0</v>
      </c>
      <c r="H53" s="211" t="s">
        <v>384</v>
      </c>
      <c r="I53" s="209" t="s">
        <v>384</v>
      </c>
      <c r="J53" s="209" t="s">
        <v>384</v>
      </c>
      <c r="K53" s="212" t="s">
        <v>384</v>
      </c>
      <c r="L53" s="213" t="s">
        <v>384</v>
      </c>
      <c r="M53" s="214" t="s">
        <v>384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WM</v>
      </c>
      <c r="C54" s="216" t="s">
        <v>328</v>
      </c>
      <c r="D54" s="216" t="s">
        <v>329</v>
      </c>
      <c r="E54" s="208" t="s">
        <v>44</v>
      </c>
      <c r="F54" s="209" t="s">
        <v>186</v>
      </c>
      <c r="G54" s="210">
        <v>3.1843054588961655E-3</v>
      </c>
      <c r="H54" s="211" t="s">
        <v>384</v>
      </c>
      <c r="I54" s="209" t="s">
        <v>384</v>
      </c>
      <c r="J54" s="209" t="s">
        <v>384</v>
      </c>
      <c r="K54" s="212" t="s">
        <v>384</v>
      </c>
      <c r="L54" s="213" t="s">
        <v>384</v>
      </c>
      <c r="M54" s="214" t="s">
        <v>384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WM</v>
      </c>
      <c r="C55" s="216" t="s">
        <v>330</v>
      </c>
      <c r="D55" s="216" t="s">
        <v>331</v>
      </c>
      <c r="E55" s="208" t="s">
        <v>44</v>
      </c>
      <c r="F55" s="209" t="s">
        <v>186</v>
      </c>
      <c r="G55" s="210">
        <v>1.3420844329263393E-5</v>
      </c>
      <c r="H55" s="211" t="s">
        <v>384</v>
      </c>
      <c r="I55" s="209" t="s">
        <v>384</v>
      </c>
      <c r="J55" s="209" t="s">
        <v>384</v>
      </c>
      <c r="K55" s="212" t="s">
        <v>384</v>
      </c>
      <c r="L55" s="213" t="s">
        <v>384</v>
      </c>
      <c r="M55" s="214" t="s">
        <v>384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WM</v>
      </c>
      <c r="C56" s="216" t="s">
        <v>332</v>
      </c>
      <c r="D56" s="216" t="s">
        <v>333</v>
      </c>
      <c r="E56" s="208" t="s">
        <v>44</v>
      </c>
      <c r="F56" s="209" t="s">
        <v>186</v>
      </c>
      <c r="G56" s="210">
        <v>0</v>
      </c>
      <c r="H56" s="211" t="s">
        <v>384</v>
      </c>
      <c r="I56" s="209" t="s">
        <v>384</v>
      </c>
      <c r="J56" s="209" t="s">
        <v>384</v>
      </c>
      <c r="K56" s="212" t="s">
        <v>384</v>
      </c>
      <c r="L56" s="213" t="s">
        <v>384</v>
      </c>
      <c r="M56" s="214" t="s">
        <v>384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WM</v>
      </c>
      <c r="C57" s="216" t="s">
        <v>334</v>
      </c>
      <c r="D57" s="216" t="s">
        <v>335</v>
      </c>
      <c r="E57" s="208" t="s">
        <v>44</v>
      </c>
      <c r="F57" s="209" t="s">
        <v>186</v>
      </c>
      <c r="G57" s="210">
        <v>8.514245826355054E-3</v>
      </c>
      <c r="H57" s="211" t="s">
        <v>384</v>
      </c>
      <c r="I57" s="209" t="s">
        <v>384</v>
      </c>
      <c r="J57" s="209" t="s">
        <v>384</v>
      </c>
      <c r="K57" s="212" t="s">
        <v>384</v>
      </c>
      <c r="L57" s="213" t="s">
        <v>384</v>
      </c>
      <c r="M57" s="214" t="s">
        <v>384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WM</v>
      </c>
      <c r="C58" s="216" t="s">
        <v>336</v>
      </c>
      <c r="D58" s="216" t="s">
        <v>337</v>
      </c>
      <c r="E58" s="208" t="s">
        <v>44</v>
      </c>
      <c r="F58" s="209" t="s">
        <v>186</v>
      </c>
      <c r="G58" s="210">
        <v>4.2700836050816465E-4</v>
      </c>
      <c r="H58" s="211" t="s">
        <v>384</v>
      </c>
      <c r="I58" s="209" t="s">
        <v>384</v>
      </c>
      <c r="J58" s="209" t="s">
        <v>384</v>
      </c>
      <c r="K58" s="212" t="s">
        <v>384</v>
      </c>
      <c r="L58" s="213" t="s">
        <v>384</v>
      </c>
      <c r="M58" s="214" t="s">
        <v>384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WM</v>
      </c>
      <c r="C59" s="216" t="s">
        <v>338</v>
      </c>
      <c r="D59" s="216" t="s">
        <v>339</v>
      </c>
      <c r="E59" s="208" t="s">
        <v>44</v>
      </c>
      <c r="F59" s="209" t="s">
        <v>186</v>
      </c>
      <c r="G59" s="210">
        <v>1.3420844329263393E-5</v>
      </c>
      <c r="H59" s="211" t="s">
        <v>384</v>
      </c>
      <c r="I59" s="209" t="s">
        <v>384</v>
      </c>
      <c r="J59" s="209" t="s">
        <v>384</v>
      </c>
      <c r="K59" s="212" t="s">
        <v>384</v>
      </c>
      <c r="L59" s="213" t="s">
        <v>384</v>
      </c>
      <c r="M59" s="214" t="s">
        <v>384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WM</v>
      </c>
      <c r="C60" s="216" t="s">
        <v>340</v>
      </c>
      <c r="D60" s="216" t="s">
        <v>341</v>
      </c>
      <c r="E60" s="208" t="s">
        <v>44</v>
      </c>
      <c r="F60" s="209" t="s">
        <v>186</v>
      </c>
      <c r="G60" s="210">
        <v>6.4904644455676772E-5</v>
      </c>
      <c r="H60" s="211" t="s">
        <v>384</v>
      </c>
      <c r="I60" s="209" t="s">
        <v>384</v>
      </c>
      <c r="J60" s="209" t="s">
        <v>384</v>
      </c>
      <c r="K60" s="212" t="s">
        <v>384</v>
      </c>
      <c r="L60" s="213" t="s">
        <v>384</v>
      </c>
      <c r="M60" s="214" t="s">
        <v>384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WM</v>
      </c>
      <c r="C61" s="216" t="s">
        <v>342</v>
      </c>
      <c r="D61" s="216" t="s">
        <v>343</v>
      </c>
      <c r="E61" s="208" t="s">
        <v>44</v>
      </c>
      <c r="F61" s="209" t="s">
        <v>186</v>
      </c>
      <c r="G61" s="210">
        <v>1.8790246887047184E-6</v>
      </c>
      <c r="H61" s="211" t="s">
        <v>384</v>
      </c>
      <c r="I61" s="209" t="s">
        <v>384</v>
      </c>
      <c r="J61" s="209" t="s">
        <v>384</v>
      </c>
      <c r="K61" s="212" t="s">
        <v>384</v>
      </c>
      <c r="L61" s="213" t="s">
        <v>384</v>
      </c>
      <c r="M61" s="214" t="s">
        <v>384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WM</v>
      </c>
      <c r="C62" s="216" t="s">
        <v>344</v>
      </c>
      <c r="D62" s="216" t="s">
        <v>345</v>
      </c>
      <c r="E62" s="208" t="s">
        <v>44</v>
      </c>
      <c r="F62" s="209" t="s">
        <v>186</v>
      </c>
      <c r="G62" s="210">
        <v>0</v>
      </c>
      <c r="H62" s="211" t="s">
        <v>384</v>
      </c>
      <c r="I62" s="209" t="s">
        <v>384</v>
      </c>
      <c r="J62" s="209" t="s">
        <v>384</v>
      </c>
      <c r="K62" s="212" t="s">
        <v>384</v>
      </c>
      <c r="L62" s="213" t="s">
        <v>384</v>
      </c>
      <c r="M62" s="214" t="s">
        <v>384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WM</v>
      </c>
      <c r="C63" s="216" t="s">
        <v>346</v>
      </c>
      <c r="D63" s="216" t="s">
        <v>347</v>
      </c>
      <c r="E63" s="208" t="s">
        <v>44</v>
      </c>
      <c r="F63" s="209" t="s">
        <v>186</v>
      </c>
      <c r="G63" s="210">
        <v>0</v>
      </c>
      <c r="H63" s="211" t="s">
        <v>384</v>
      </c>
      <c r="I63" s="209" t="s">
        <v>384</v>
      </c>
      <c r="J63" s="209" t="s">
        <v>384</v>
      </c>
      <c r="K63" s="212" t="s">
        <v>384</v>
      </c>
      <c r="L63" s="213" t="s">
        <v>384</v>
      </c>
      <c r="M63" s="214" t="s">
        <v>384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WM</v>
      </c>
      <c r="C64" s="216" t="s">
        <v>348</v>
      </c>
      <c r="D64" s="216" t="s">
        <v>349</v>
      </c>
      <c r="E64" s="208" t="s">
        <v>46</v>
      </c>
      <c r="F64" s="209" t="s">
        <v>186</v>
      </c>
      <c r="G64" s="210">
        <v>0</v>
      </c>
      <c r="H64" s="211" t="s">
        <v>384</v>
      </c>
      <c r="I64" s="209" t="s">
        <v>384</v>
      </c>
      <c r="J64" s="209" t="s">
        <v>384</v>
      </c>
      <c r="K64" s="212" t="s">
        <v>384</v>
      </c>
      <c r="L64" s="213" t="s">
        <v>384</v>
      </c>
      <c r="M64" s="214" t="s">
        <v>384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WM</v>
      </c>
      <c r="C65" s="216" t="s">
        <v>350</v>
      </c>
      <c r="D65" s="216" t="s">
        <v>351</v>
      </c>
      <c r="E65" s="208" t="s">
        <v>46</v>
      </c>
      <c r="F65" s="209" t="s">
        <v>186</v>
      </c>
      <c r="G65" s="210">
        <v>0</v>
      </c>
      <c r="H65" s="211" t="s">
        <v>384</v>
      </c>
      <c r="I65" s="209" t="s">
        <v>384</v>
      </c>
      <c r="J65" s="209" t="s">
        <v>384</v>
      </c>
      <c r="K65" s="212" t="s">
        <v>384</v>
      </c>
      <c r="L65" s="213" t="s">
        <v>384</v>
      </c>
      <c r="M65" s="214" t="s">
        <v>384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WM</v>
      </c>
      <c r="C66" s="216" t="s">
        <v>352</v>
      </c>
      <c r="D66" s="216" t="s">
        <v>353</v>
      </c>
      <c r="E66" s="208" t="s">
        <v>44</v>
      </c>
      <c r="F66" s="209" t="s">
        <v>186</v>
      </c>
      <c r="G66" s="210">
        <v>0.21968560062844708</v>
      </c>
      <c r="H66" s="211" t="s">
        <v>384</v>
      </c>
      <c r="I66" s="209" t="s">
        <v>384</v>
      </c>
      <c r="J66" s="209" t="s">
        <v>384</v>
      </c>
      <c r="K66" s="212" t="s">
        <v>384</v>
      </c>
      <c r="L66" s="213" t="s">
        <v>384</v>
      </c>
      <c r="M66" s="214" t="s">
        <v>384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WM</v>
      </c>
      <c r="C67" s="216" t="s">
        <v>354</v>
      </c>
      <c r="D67" s="216" t="s">
        <v>355</v>
      </c>
      <c r="E67" s="208" t="s">
        <v>44</v>
      </c>
      <c r="F67" s="209" t="s">
        <v>186</v>
      </c>
      <c r="G67" s="210">
        <v>3.3391889057751895E-2</v>
      </c>
      <c r="H67" s="211" t="s">
        <v>384</v>
      </c>
      <c r="I67" s="209" t="s">
        <v>384</v>
      </c>
      <c r="J67" s="209" t="s">
        <v>384</v>
      </c>
      <c r="K67" s="212" t="s">
        <v>384</v>
      </c>
      <c r="L67" s="213" t="s">
        <v>384</v>
      </c>
      <c r="M67" s="214" t="s">
        <v>384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WM</v>
      </c>
      <c r="C68" s="216" t="s">
        <v>356</v>
      </c>
      <c r="D68" s="216" t="s">
        <v>357</v>
      </c>
      <c r="E68" s="208" t="s">
        <v>44</v>
      </c>
      <c r="F68" s="209" t="s">
        <v>186</v>
      </c>
      <c r="G68" s="210">
        <v>0.12542740733642441</v>
      </c>
      <c r="H68" s="211" t="s">
        <v>384</v>
      </c>
      <c r="I68" s="209" t="s">
        <v>384</v>
      </c>
      <c r="J68" s="209" t="s">
        <v>384</v>
      </c>
      <c r="K68" s="212" t="s">
        <v>384</v>
      </c>
      <c r="L68" s="213" t="s">
        <v>384</v>
      </c>
      <c r="M68" s="214" t="s">
        <v>384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WM</v>
      </c>
      <c r="C69" s="216" t="s">
        <v>358</v>
      </c>
      <c r="D69" s="216" t="s">
        <v>359</v>
      </c>
      <c r="E69" s="208" t="s">
        <v>44</v>
      </c>
      <c r="F69" s="209" t="s">
        <v>186</v>
      </c>
      <c r="G69" s="210">
        <v>9.667133140965372E-4</v>
      </c>
      <c r="H69" s="211" t="s">
        <v>384</v>
      </c>
      <c r="I69" s="209" t="s">
        <v>384</v>
      </c>
      <c r="J69" s="209" t="s">
        <v>384</v>
      </c>
      <c r="K69" s="212" t="s">
        <v>384</v>
      </c>
      <c r="L69" s="213" t="s">
        <v>384</v>
      </c>
      <c r="M69" s="214" t="s">
        <v>384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WM</v>
      </c>
      <c r="C70" s="216" t="s">
        <v>360</v>
      </c>
      <c r="D70" s="216" t="s">
        <v>361</v>
      </c>
      <c r="E70" s="208" t="s">
        <v>44</v>
      </c>
      <c r="F70" s="209" t="s">
        <v>186</v>
      </c>
      <c r="G70" s="210">
        <v>0</v>
      </c>
      <c r="H70" s="211" t="s">
        <v>384</v>
      </c>
      <c r="I70" s="209" t="s">
        <v>384</v>
      </c>
      <c r="J70" s="209" t="s">
        <v>384</v>
      </c>
      <c r="K70" s="212" t="s">
        <v>384</v>
      </c>
      <c r="L70" s="213" t="s">
        <v>384</v>
      </c>
      <c r="M70" s="214" t="s">
        <v>384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WM</v>
      </c>
      <c r="C71" s="216" t="s">
        <v>362</v>
      </c>
      <c r="D71" s="216" t="s">
        <v>363</v>
      </c>
      <c r="E71" s="208" t="s">
        <v>46</v>
      </c>
      <c r="F71" s="209" t="s">
        <v>186</v>
      </c>
      <c r="G71" s="210">
        <v>0</v>
      </c>
      <c r="H71" s="211" t="s">
        <v>384</v>
      </c>
      <c r="I71" s="209" t="s">
        <v>384</v>
      </c>
      <c r="J71" s="209" t="s">
        <v>384</v>
      </c>
      <c r="K71" s="212" t="s">
        <v>384</v>
      </c>
      <c r="L71" s="213" t="s">
        <v>384</v>
      </c>
      <c r="M71" s="214" t="s">
        <v>384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WM</v>
      </c>
      <c r="C72" s="216" t="s">
        <v>364</v>
      </c>
      <c r="D72" s="216" t="s">
        <v>365</v>
      </c>
      <c r="E72" s="208" t="s">
        <v>46</v>
      </c>
      <c r="F72" s="209" t="s">
        <v>186</v>
      </c>
      <c r="G72" s="210">
        <v>0</v>
      </c>
      <c r="H72" s="211" t="s">
        <v>384</v>
      </c>
      <c r="I72" s="209" t="s">
        <v>384</v>
      </c>
      <c r="J72" s="209" t="s">
        <v>384</v>
      </c>
      <c r="K72" s="212" t="s">
        <v>384</v>
      </c>
      <c r="L72" s="213" t="s">
        <v>384</v>
      </c>
      <c r="M72" s="214" t="s">
        <v>384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WM</v>
      </c>
      <c r="C73" s="216" t="s">
        <v>366</v>
      </c>
      <c r="D73" s="216" t="s">
        <v>367</v>
      </c>
      <c r="E73" s="208" t="s">
        <v>46</v>
      </c>
      <c r="F73" s="209" t="s">
        <v>186</v>
      </c>
      <c r="G73" s="210">
        <v>0</v>
      </c>
      <c r="H73" s="211" t="s">
        <v>384</v>
      </c>
      <c r="I73" s="209" t="s">
        <v>384</v>
      </c>
      <c r="J73" s="209" t="s">
        <v>384</v>
      </c>
      <c r="K73" s="212" t="s">
        <v>384</v>
      </c>
      <c r="L73" s="213" t="s">
        <v>384</v>
      </c>
      <c r="M73" s="214" t="s">
        <v>384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WM</v>
      </c>
      <c r="C74" s="216" t="s">
        <v>368</v>
      </c>
      <c r="D74" s="216" t="s">
        <v>369</v>
      </c>
      <c r="E74" s="208" t="s">
        <v>44</v>
      </c>
      <c r="F74" s="209" t="s">
        <v>186</v>
      </c>
      <c r="G74" s="210">
        <v>0</v>
      </c>
      <c r="H74" s="211" t="s">
        <v>384</v>
      </c>
      <c r="I74" s="209" t="s">
        <v>384</v>
      </c>
      <c r="J74" s="209" t="s">
        <v>384</v>
      </c>
      <c r="K74" s="212" t="s">
        <v>384</v>
      </c>
      <c r="L74" s="213" t="s">
        <v>384</v>
      </c>
      <c r="M74" s="214" t="s">
        <v>384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WM</v>
      </c>
      <c r="C75" s="216" t="s">
        <v>370</v>
      </c>
      <c r="D75" s="216" t="s">
        <v>371</v>
      </c>
      <c r="E75" s="208" t="s">
        <v>44</v>
      </c>
      <c r="F75" s="209" t="s">
        <v>186</v>
      </c>
      <c r="G75" s="210">
        <v>7.49659E-3</v>
      </c>
      <c r="H75" s="211" t="s">
        <v>384</v>
      </c>
      <c r="I75" s="209" t="s">
        <v>384</v>
      </c>
      <c r="J75" s="209" t="s">
        <v>384</v>
      </c>
      <c r="K75" s="212" t="s">
        <v>384</v>
      </c>
      <c r="L75" s="213" t="s">
        <v>384</v>
      </c>
      <c r="M75" s="214" t="s">
        <v>384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WM</v>
      </c>
      <c r="C76" s="216" t="s">
        <v>372</v>
      </c>
      <c r="D76" s="216" t="s">
        <v>373</v>
      </c>
      <c r="E76" s="208" t="s">
        <v>46</v>
      </c>
      <c r="F76" s="209" t="s">
        <v>186</v>
      </c>
      <c r="G76" s="210">
        <v>0</v>
      </c>
      <c r="H76" s="211" t="s">
        <v>384</v>
      </c>
      <c r="I76" s="209" t="s">
        <v>384</v>
      </c>
      <c r="J76" s="209" t="s">
        <v>384</v>
      </c>
      <c r="K76" s="212" t="s">
        <v>384</v>
      </c>
      <c r="L76" s="213" t="s">
        <v>384</v>
      </c>
      <c r="M76" s="214" t="s">
        <v>384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WM</v>
      </c>
      <c r="C77" s="216" t="s">
        <v>374</v>
      </c>
      <c r="D77" s="216" t="s">
        <v>375</v>
      </c>
      <c r="E77" s="208" t="s">
        <v>46</v>
      </c>
      <c r="F77" s="209" t="s">
        <v>186</v>
      </c>
      <c r="G77" s="210">
        <v>0</v>
      </c>
      <c r="H77" s="211" t="s">
        <v>384</v>
      </c>
      <c r="I77" s="209" t="s">
        <v>384</v>
      </c>
      <c r="J77" s="209" t="s">
        <v>384</v>
      </c>
      <c r="K77" s="212" t="s">
        <v>384</v>
      </c>
      <c r="L77" s="213" t="s">
        <v>384</v>
      </c>
      <c r="M77" s="214" t="s">
        <v>384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WM</v>
      </c>
      <c r="C78" s="216" t="s">
        <v>376</v>
      </c>
      <c r="D78" s="216" t="s">
        <v>377</v>
      </c>
      <c r="E78" s="208" t="s">
        <v>46</v>
      </c>
      <c r="F78" s="209" t="s">
        <v>186</v>
      </c>
      <c r="G78" s="210">
        <v>0</v>
      </c>
      <c r="H78" s="211" t="s">
        <v>384</v>
      </c>
      <c r="I78" s="209" t="s">
        <v>384</v>
      </c>
      <c r="J78" s="209" t="s">
        <v>384</v>
      </c>
      <c r="K78" s="212" t="s">
        <v>384</v>
      </c>
      <c r="L78" s="213" t="s">
        <v>384</v>
      </c>
      <c r="M78" s="214" t="s">
        <v>384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WM</v>
      </c>
      <c r="C79" s="216" t="s">
        <v>378</v>
      </c>
      <c r="D79" s="216" t="s">
        <v>379</v>
      </c>
      <c r="E79" s="208" t="s">
        <v>46</v>
      </c>
      <c r="F79" s="209" t="s">
        <v>186</v>
      </c>
      <c r="G79" s="210">
        <v>0</v>
      </c>
      <c r="H79" s="211" t="s">
        <v>384</v>
      </c>
      <c r="I79" s="209" t="s">
        <v>384</v>
      </c>
      <c r="J79" s="209" t="s">
        <v>384</v>
      </c>
      <c r="K79" s="212" t="s">
        <v>384</v>
      </c>
      <c r="L79" s="213" t="s">
        <v>384</v>
      </c>
      <c r="M79" s="214" t="s">
        <v>384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WM</v>
      </c>
      <c r="C80" s="216" t="s">
        <v>380</v>
      </c>
      <c r="D80" s="216" t="s">
        <v>381</v>
      </c>
      <c r="E80" s="208" t="s">
        <v>46</v>
      </c>
      <c r="F80" s="209" t="s">
        <v>186</v>
      </c>
      <c r="G80" s="210">
        <v>0</v>
      </c>
      <c r="H80" s="211" t="s">
        <v>384</v>
      </c>
      <c r="I80" s="209" t="s">
        <v>384</v>
      </c>
      <c r="J80" s="209" t="s">
        <v>384</v>
      </c>
      <c r="K80" s="212" t="s">
        <v>384</v>
      </c>
      <c r="L80" s="213" t="s">
        <v>384</v>
      </c>
      <c r="M80" s="214" t="s">
        <v>384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WM</v>
      </c>
      <c r="C81" s="216" t="s">
        <v>382</v>
      </c>
      <c r="D81" s="216" t="s">
        <v>383</v>
      </c>
      <c r="E81" s="208" t="s">
        <v>44</v>
      </c>
      <c r="F81" s="209" t="s">
        <v>186</v>
      </c>
      <c r="G81" s="210">
        <v>0</v>
      </c>
      <c r="H81" s="211" t="s">
        <v>384</v>
      </c>
      <c r="I81" s="209" t="s">
        <v>384</v>
      </c>
      <c r="J81" s="209" t="s">
        <v>384</v>
      </c>
      <c r="K81" s="212" t="s">
        <v>384</v>
      </c>
      <c r="L81" s="213" t="s">
        <v>384</v>
      </c>
      <c r="M81" s="214" t="s">
        <v>384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237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23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5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A113:B114 D113:D114 A17:B81 D17:D81</xm:sqref>
        </x14:conditionalFormatting>
        <x14:conditionalFormatting xmlns:xm="http://schemas.microsoft.com/office/excel/2006/main">
          <x14:cfRule type="expression" priority="27" id="{799F60CD-17DC-4883-932D-E662083FFEB4}">
            <xm:f>A82='4_FD_Input_Sheet'!A82</xm:f>
            <x14:dxf>
              <fill>
                <patternFill>
                  <bgColor theme="0"/>
                </patternFill>
              </fill>
            </x14:dxf>
          </x14:cfRule>
          <xm:sqref>A82:B499 D82:D499</xm:sqref>
        </x14:conditionalFormatting>
        <x14:conditionalFormatting xmlns:xm="http://schemas.microsoft.com/office/excel/2006/main">
          <x14:cfRule type="expression" priority="1" id="{EC6C1DD5-E5DE-44E3-9D00-5AE092FF01F0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C113:C114 C17:C81</xm:sqref>
        </x14:conditionalFormatting>
        <x14:conditionalFormatting xmlns:xm="http://schemas.microsoft.com/office/excel/2006/main">
          <x14:cfRule type="expression" priority="2" id="{4339CE6A-D2BA-4441-B8B6-A83CA51D04A8}">
            <xm:f>C82='4_FD_Input_Sheet'!C82</xm:f>
            <x14:dxf>
              <fill>
                <patternFill>
                  <bgColor theme="0"/>
                </patternFill>
              </fill>
            </x14:dxf>
          </x14:cfRule>
          <xm:sqref>C82:C499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6A4FE56-976D-4CA8-AD3F-8BC2BFEA0BC3}"/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5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7EB24B2E-0C13-4316-86A4-BD99881B6222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2021-12-13T10:48:03Z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a678e25a-7487-4372-b040-bef18fa5c76e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