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1D5CEEEE-9B83-4A8B-A6AC-D4AA4A20085B}" xr6:coauthVersionLast="47" xr6:coauthVersionMax="47" xr10:uidLastSave="{00000000-0000-0000-0000-000000000000}"/>
  <bookViews>
    <workbookView xWindow="-110" yWindow="-110" windowWidth="19420" windowHeight="10420" tabRatio="880" firstSheet="3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106" i="17" l="1"/>
  <c r="M106" i="17"/>
  <c r="L107" i="17"/>
  <c r="M107" i="17"/>
  <c r="L108" i="17"/>
  <c r="M108" i="17"/>
  <c r="L109" i="17"/>
  <c r="M109" i="17"/>
  <c r="L110" i="17"/>
  <c r="M110" i="17"/>
  <c r="L111" i="17"/>
  <c r="M111" i="17"/>
  <c r="L112" i="17"/>
  <c r="M112" i="17"/>
  <c r="L113" i="17"/>
  <c r="M113" i="17"/>
  <c r="L114" i="17"/>
  <c r="M114" i="17"/>
  <c r="L115" i="17"/>
  <c r="M115" i="17"/>
  <c r="L116" i="17"/>
  <c r="M116" i="17"/>
  <c r="L117" i="17"/>
  <c r="M117" i="17"/>
  <c r="L118" i="17"/>
  <c r="M118" i="17"/>
  <c r="L119" i="17"/>
  <c r="M119" i="17"/>
  <c r="L120" i="17"/>
  <c r="M120" i="17"/>
  <c r="L121" i="17"/>
  <c r="M121" i="17"/>
  <c r="L122" i="17"/>
  <c r="M122" i="17"/>
  <c r="L123" i="17"/>
  <c r="M123" i="17"/>
  <c r="L124" i="17"/>
  <c r="M124" i="17"/>
  <c r="L125" i="17"/>
  <c r="M125" i="17"/>
  <c r="L126" i="17"/>
  <c r="M126" i="17"/>
  <c r="L127" i="17"/>
  <c r="M127" i="17"/>
  <c r="L128" i="17"/>
  <c r="M128" i="17"/>
  <c r="L129" i="17"/>
  <c r="M129" i="17"/>
  <c r="L130" i="17"/>
  <c r="M130" i="17"/>
  <c r="L131" i="17"/>
  <c r="M131" i="17"/>
  <c r="L132" i="17"/>
  <c r="M132" i="17"/>
  <c r="L133" i="17"/>
  <c r="M133" i="17"/>
  <c r="L134" i="17"/>
  <c r="M134" i="17"/>
  <c r="L135" i="17"/>
  <c r="M135" i="17"/>
  <c r="L136" i="17"/>
  <c r="M136" i="17"/>
  <c r="L137" i="17"/>
  <c r="M137" i="17"/>
  <c r="L138" i="17"/>
  <c r="M138" i="17"/>
  <c r="L139" i="17"/>
  <c r="M139" i="17"/>
  <c r="L140" i="17"/>
  <c r="M140" i="17"/>
  <c r="L141" i="17"/>
  <c r="M141" i="17"/>
  <c r="L142" i="17"/>
  <c r="M142" i="17"/>
  <c r="L143" i="17"/>
  <c r="M143" i="17"/>
  <c r="L144" i="17"/>
  <c r="M144" i="17"/>
  <c r="L145" i="17"/>
  <c r="M145" i="17"/>
  <c r="L146" i="17"/>
  <c r="M146" i="17"/>
  <c r="L147" i="17"/>
  <c r="M147" i="17"/>
  <c r="L148" i="17"/>
  <c r="M148" i="17"/>
  <c r="L149" i="17"/>
  <c r="M149" i="17"/>
  <c r="L150" i="17"/>
  <c r="M150" i="17"/>
  <c r="L151" i="17"/>
  <c r="M151" i="17"/>
  <c r="L152" i="17"/>
  <c r="M152" i="17"/>
  <c r="L153" i="17"/>
  <c r="M153" i="17"/>
  <c r="L154" i="17"/>
  <c r="M154" i="17"/>
  <c r="L155" i="17"/>
  <c r="M155" i="17"/>
  <c r="L156" i="17"/>
  <c r="M156" i="17"/>
  <c r="L157" i="17"/>
  <c r="M157" i="17"/>
  <c r="L158" i="17"/>
  <c r="M158" i="17"/>
  <c r="L159" i="17"/>
  <c r="M159" i="17"/>
  <c r="L160" i="17"/>
  <c r="M160" i="17"/>
  <c r="L161" i="17"/>
  <c r="M161" i="17"/>
  <c r="L162" i="17"/>
  <c r="M162" i="17"/>
  <c r="L163" i="17"/>
  <c r="M163" i="17"/>
  <c r="L164" i="17"/>
  <c r="M164" i="17"/>
  <c r="L165" i="17"/>
  <c r="M165" i="17"/>
  <c r="L166" i="17"/>
  <c r="M166" i="17"/>
  <c r="L167" i="17"/>
  <c r="M167" i="17"/>
  <c r="L168" i="17"/>
  <c r="M168" i="17"/>
  <c r="L169" i="17"/>
  <c r="M169" i="17"/>
  <c r="L170" i="17"/>
  <c r="M170" i="17"/>
  <c r="L171" i="17"/>
  <c r="M171" i="17"/>
  <c r="L172" i="17"/>
  <c r="M172" i="17"/>
  <c r="L173" i="17"/>
  <c r="M173" i="17"/>
  <c r="L174" i="17"/>
  <c r="M174" i="17"/>
  <c r="L175" i="17"/>
  <c r="M175" i="17"/>
  <c r="L176" i="17"/>
  <c r="M176" i="17"/>
  <c r="L177" i="17"/>
  <c r="M177" i="17"/>
  <c r="L178" i="17"/>
  <c r="M178" i="17"/>
  <c r="L179" i="17"/>
  <c r="M179" i="17"/>
  <c r="L180" i="17"/>
  <c r="M180" i="17"/>
  <c r="L181" i="17"/>
  <c r="M181" i="17"/>
  <c r="L182" i="17"/>
  <c r="M182" i="17"/>
  <c r="L183" i="17"/>
  <c r="M183" i="17"/>
  <c r="L184" i="17"/>
  <c r="M184" i="17"/>
  <c r="L185" i="17"/>
  <c r="M185" i="17"/>
  <c r="L186" i="17"/>
  <c r="M186" i="17"/>
  <c r="L187" i="17"/>
  <c r="M187" i="17"/>
  <c r="L188" i="17"/>
  <c r="M188" i="17"/>
  <c r="L189" i="17"/>
  <c r="M189" i="17"/>
  <c r="L190" i="17"/>
  <c r="M190" i="17"/>
  <c r="L191" i="17"/>
  <c r="M191" i="17"/>
  <c r="L192" i="17"/>
  <c r="M192" i="17"/>
  <c r="L193" i="17"/>
  <c r="M193" i="17"/>
  <c r="L194" i="17"/>
  <c r="M194" i="17"/>
  <c r="L195" i="17"/>
  <c r="M195" i="17"/>
  <c r="L196" i="17"/>
  <c r="M196" i="17"/>
  <c r="L197" i="17"/>
  <c r="M197" i="17"/>
  <c r="L198" i="17"/>
  <c r="M198" i="17"/>
  <c r="L199" i="17"/>
  <c r="M199" i="17"/>
  <c r="L200" i="17"/>
  <c r="M200" i="17"/>
  <c r="L201" i="17"/>
  <c r="M201" i="17"/>
  <c r="L202" i="17"/>
  <c r="M202" i="17"/>
  <c r="L203" i="17"/>
  <c r="M203" i="17"/>
  <c r="L204" i="17"/>
  <c r="M204" i="17"/>
  <c r="L205" i="17"/>
  <c r="M205" i="17"/>
  <c r="L206" i="17"/>
  <c r="M206" i="17"/>
  <c r="L207" i="17"/>
  <c r="M207" i="17"/>
  <c r="L208" i="17"/>
  <c r="M208" i="17"/>
  <c r="L209" i="17"/>
  <c r="M209" i="17"/>
  <c r="L210" i="17"/>
  <c r="M210" i="17"/>
  <c r="L211" i="17"/>
  <c r="M211" i="17"/>
  <c r="L212" i="17"/>
  <c r="M212" i="17"/>
  <c r="L213" i="17"/>
  <c r="M213" i="17"/>
  <c r="L214" i="17"/>
  <c r="M214" i="17"/>
  <c r="L215" i="17"/>
  <c r="M215" i="17"/>
  <c r="L216" i="17"/>
  <c r="M216" i="17"/>
  <c r="L217" i="17"/>
  <c r="M217" i="17"/>
  <c r="L218" i="17"/>
  <c r="M218" i="17"/>
  <c r="L219" i="17"/>
  <c r="M219" i="17"/>
  <c r="L220" i="17"/>
  <c r="M220" i="17"/>
  <c r="L221" i="17"/>
  <c r="M221" i="17"/>
  <c r="L222" i="17"/>
  <c r="M222" i="17"/>
  <c r="L223" i="17"/>
  <c r="M223" i="17"/>
  <c r="L224" i="17"/>
  <c r="M224" i="17"/>
  <c r="L225" i="17"/>
  <c r="M225" i="17"/>
  <c r="L226" i="17"/>
  <c r="M226" i="17"/>
  <c r="L227" i="17"/>
  <c r="M227" i="17"/>
  <c r="L228" i="17"/>
  <c r="M228" i="17"/>
  <c r="L229" i="17"/>
  <c r="M229" i="17"/>
  <c r="L230" i="17"/>
  <c r="M230" i="17"/>
  <c r="L231" i="17"/>
  <c r="M231" i="17"/>
  <c r="L232" i="17"/>
  <c r="M232" i="17"/>
  <c r="L233" i="17"/>
  <c r="M233" i="17"/>
  <c r="L234" i="17"/>
  <c r="M234" i="17"/>
  <c r="L235" i="17"/>
  <c r="M235" i="17"/>
  <c r="L236" i="17"/>
  <c r="M236" i="17"/>
  <c r="L237" i="17"/>
  <c r="M237" i="17"/>
  <c r="L238" i="17"/>
  <c r="M238" i="17"/>
  <c r="L239" i="17"/>
  <c r="M239" i="17"/>
  <c r="L240" i="17"/>
  <c r="M240" i="17"/>
  <c r="L241" i="17"/>
  <c r="M241" i="17"/>
  <c r="L242" i="17"/>
  <c r="M242" i="17"/>
  <c r="L243" i="17"/>
  <c r="M243" i="17"/>
  <c r="L244" i="17"/>
  <c r="M244" i="17"/>
  <c r="L245" i="17"/>
  <c r="M245" i="17"/>
  <c r="L246" i="17"/>
  <c r="M246" i="17"/>
  <c r="L247" i="17"/>
  <c r="M247" i="17"/>
  <c r="L248" i="17"/>
  <c r="M248" i="17"/>
  <c r="L249" i="17"/>
  <c r="M249" i="17"/>
  <c r="L250" i="17"/>
  <c r="M250" i="17"/>
  <c r="L251" i="17"/>
  <c r="M251" i="17"/>
  <c r="L252" i="17"/>
  <c r="M252" i="17"/>
  <c r="L253" i="17"/>
  <c r="M253" i="17"/>
  <c r="L254" i="17"/>
  <c r="M254" i="17"/>
  <c r="L255" i="17"/>
  <c r="M255" i="17"/>
  <c r="L256" i="17"/>
  <c r="M256" i="17"/>
  <c r="L257" i="17"/>
  <c r="M257" i="17"/>
  <c r="L258" i="17"/>
  <c r="M258" i="17"/>
  <c r="L259" i="17"/>
  <c r="M259" i="17"/>
  <c r="L260" i="17"/>
  <c r="M260" i="17"/>
  <c r="L261" i="17"/>
  <c r="M261" i="17"/>
  <c r="L262" i="17"/>
  <c r="M262" i="17"/>
  <c r="L263" i="17"/>
  <c r="M263" i="17"/>
  <c r="L264" i="17"/>
  <c r="M264" i="17"/>
  <c r="L265" i="17"/>
  <c r="M265" i="17"/>
  <c r="L266" i="17"/>
  <c r="M266" i="17"/>
  <c r="L267" i="17"/>
  <c r="M267" i="17"/>
  <c r="L268" i="17"/>
  <c r="M268" i="17"/>
  <c r="L269" i="17"/>
  <c r="M269" i="17"/>
  <c r="L270" i="17"/>
  <c r="M270" i="17"/>
  <c r="L271" i="17"/>
  <c r="M271" i="17"/>
  <c r="L272" i="17"/>
  <c r="M272" i="17"/>
  <c r="L273" i="17"/>
  <c r="M273" i="17"/>
  <c r="L274" i="17"/>
  <c r="M274" i="17"/>
  <c r="L275" i="17"/>
  <c r="M275" i="17"/>
  <c r="L276" i="17"/>
  <c r="M276" i="17"/>
  <c r="L277" i="17"/>
  <c r="M277" i="17"/>
  <c r="L278" i="17"/>
  <c r="M278" i="17"/>
  <c r="L279" i="17"/>
  <c r="M279" i="17"/>
  <c r="L280" i="17"/>
  <c r="M280" i="17"/>
  <c r="L281" i="17"/>
  <c r="M281" i="17"/>
  <c r="L282" i="17"/>
  <c r="M282" i="17"/>
  <c r="L283" i="17"/>
  <c r="M283" i="17"/>
  <c r="L284" i="17"/>
  <c r="M284" i="17"/>
  <c r="L285" i="17"/>
  <c r="M285" i="17"/>
  <c r="L286" i="17"/>
  <c r="M286" i="17"/>
  <c r="L287" i="17"/>
  <c r="M287" i="17"/>
  <c r="L288" i="17"/>
  <c r="M288" i="17"/>
  <c r="L289" i="17"/>
  <c r="M289" i="17"/>
  <c r="L290" i="17"/>
  <c r="M290" i="17"/>
  <c r="L291" i="17"/>
  <c r="M291" i="17"/>
  <c r="L292" i="17"/>
  <c r="M292" i="17"/>
  <c r="L293" i="17"/>
  <c r="M293" i="17"/>
  <c r="L294" i="17"/>
  <c r="M294" i="17"/>
  <c r="L295" i="17"/>
  <c r="M295" i="17"/>
  <c r="L296" i="17"/>
  <c r="M296" i="17"/>
  <c r="L297" i="17"/>
  <c r="M297" i="17"/>
  <c r="L298" i="17"/>
  <c r="M298" i="17"/>
  <c r="L299" i="17"/>
  <c r="M299" i="17"/>
  <c r="L300" i="17"/>
  <c r="M300" i="17"/>
  <c r="L301" i="17"/>
  <c r="M301" i="17"/>
  <c r="L302" i="17"/>
  <c r="M302" i="17"/>
  <c r="L303" i="17"/>
  <c r="M303" i="17"/>
  <c r="L304" i="17"/>
  <c r="M304" i="17"/>
  <c r="L305" i="17"/>
  <c r="M305" i="17"/>
  <c r="L306" i="17"/>
  <c r="M306" i="17"/>
  <c r="L307" i="17"/>
  <c r="M307" i="17"/>
  <c r="L308" i="17"/>
  <c r="M308" i="17"/>
  <c r="L309" i="17"/>
  <c r="M309" i="17"/>
  <c r="L310" i="17"/>
  <c r="M310" i="17"/>
  <c r="L311" i="17"/>
  <c r="M311" i="17"/>
  <c r="L312" i="17"/>
  <c r="M312" i="17"/>
  <c r="L313" i="17"/>
  <c r="M313" i="17"/>
  <c r="L314" i="17"/>
  <c r="M314" i="17"/>
  <c r="L315" i="17"/>
  <c r="M315" i="17"/>
  <c r="L316" i="17"/>
  <c r="M316" i="17"/>
  <c r="L317" i="17"/>
  <c r="M317" i="17"/>
  <c r="L318" i="17"/>
  <c r="M318" i="17"/>
  <c r="L319" i="17"/>
  <c r="M319" i="17"/>
  <c r="L320" i="17"/>
  <c r="M320" i="17"/>
  <c r="L321" i="17"/>
  <c r="M321" i="17"/>
  <c r="L322" i="17"/>
  <c r="M322" i="17"/>
  <c r="L323" i="17"/>
  <c r="M323" i="17"/>
  <c r="L324" i="17"/>
  <c r="M324" i="17"/>
  <c r="L325" i="17"/>
  <c r="M325" i="17"/>
  <c r="L326" i="17"/>
  <c r="M326" i="17"/>
  <c r="L327" i="17"/>
  <c r="M327" i="17"/>
  <c r="L328" i="17"/>
  <c r="M328" i="17"/>
  <c r="L329" i="17"/>
  <c r="M329" i="17"/>
  <c r="L330" i="17"/>
  <c r="M330" i="17"/>
  <c r="L331" i="17"/>
  <c r="M331" i="17"/>
  <c r="L332" i="17"/>
  <c r="M332" i="17"/>
  <c r="L333" i="17"/>
  <c r="M333" i="17"/>
  <c r="L334" i="17"/>
  <c r="M334" i="17"/>
  <c r="L335" i="17"/>
  <c r="M335" i="17"/>
  <c r="L336" i="17"/>
  <c r="M336" i="17"/>
  <c r="L337" i="17"/>
  <c r="M337" i="17"/>
  <c r="L338" i="17"/>
  <c r="M338" i="17"/>
  <c r="L339" i="17"/>
  <c r="M339" i="17"/>
  <c r="L340" i="17"/>
  <c r="M340" i="17"/>
  <c r="L341" i="17"/>
  <c r="M341" i="17"/>
  <c r="L342" i="17"/>
  <c r="M342" i="17"/>
  <c r="L343" i="17"/>
  <c r="M343" i="17"/>
  <c r="L344" i="17"/>
  <c r="M344" i="17"/>
  <c r="L345" i="17"/>
  <c r="M345" i="17"/>
  <c r="L346" i="17"/>
  <c r="M346" i="17"/>
  <c r="L347" i="17"/>
  <c r="M347" i="17"/>
  <c r="L348" i="17"/>
  <c r="M348" i="17"/>
  <c r="L349" i="17"/>
  <c r="M349" i="17"/>
  <c r="L350" i="17"/>
  <c r="M350" i="17"/>
  <c r="L351" i="17"/>
  <c r="M351" i="17"/>
  <c r="L352" i="17"/>
  <c r="M352" i="17"/>
  <c r="L353" i="17"/>
  <c r="M353" i="17"/>
  <c r="L354" i="17"/>
  <c r="M354" i="17"/>
  <c r="L355" i="17"/>
  <c r="M355" i="17"/>
  <c r="L356" i="17"/>
  <c r="M356" i="17"/>
  <c r="L357" i="17"/>
  <c r="M357" i="17"/>
  <c r="L358" i="17"/>
  <c r="M358" i="17"/>
  <c r="L359" i="17"/>
  <c r="M359" i="17"/>
  <c r="L360" i="17"/>
  <c r="M360" i="17"/>
  <c r="L361" i="17"/>
  <c r="M361" i="17"/>
  <c r="L362" i="17"/>
  <c r="M362" i="17"/>
  <c r="L363" i="17"/>
  <c r="M363" i="17"/>
  <c r="L364" i="17"/>
  <c r="M364" i="17"/>
  <c r="L365" i="17"/>
  <c r="M365" i="17"/>
  <c r="L366" i="17"/>
  <c r="M366" i="17"/>
  <c r="L367" i="17"/>
  <c r="M367" i="17"/>
  <c r="L368" i="17"/>
  <c r="M368" i="17"/>
  <c r="L369" i="17"/>
  <c r="M369" i="17"/>
  <c r="L370" i="17"/>
  <c r="M370" i="17"/>
  <c r="L371" i="17"/>
  <c r="M371" i="17"/>
  <c r="L372" i="17"/>
  <c r="M372" i="17"/>
  <c r="L373" i="17"/>
  <c r="M373" i="17"/>
  <c r="L374" i="17"/>
  <c r="M374" i="17"/>
  <c r="L375" i="17"/>
  <c r="M375" i="17"/>
  <c r="L376" i="17"/>
  <c r="M376" i="17"/>
  <c r="L377" i="17"/>
  <c r="M377" i="17"/>
  <c r="L378" i="17"/>
  <c r="M378" i="17"/>
  <c r="L379" i="17"/>
  <c r="M379" i="17"/>
  <c r="L380" i="17"/>
  <c r="M380" i="17"/>
  <c r="L381" i="17"/>
  <c r="M381" i="17"/>
  <c r="L382" i="17"/>
  <c r="M382" i="17"/>
  <c r="L383" i="17"/>
  <c r="M383" i="17"/>
  <c r="L384" i="17"/>
  <c r="M384" i="17"/>
  <c r="L385" i="17"/>
  <c r="M385" i="17"/>
  <c r="L386" i="17"/>
  <c r="M386" i="17"/>
  <c r="L387" i="17"/>
  <c r="M387" i="17"/>
  <c r="L388" i="17"/>
  <c r="M388" i="17"/>
  <c r="L389" i="17"/>
  <c r="M389" i="17"/>
  <c r="L390" i="17"/>
  <c r="M390" i="17"/>
  <c r="L391" i="17"/>
  <c r="M391" i="17"/>
  <c r="L392" i="17"/>
  <c r="M392" i="17"/>
  <c r="L393" i="17"/>
  <c r="M393" i="17"/>
  <c r="L394" i="17"/>
  <c r="M394" i="17"/>
  <c r="L395" i="17"/>
  <c r="M395" i="17"/>
  <c r="L396" i="17"/>
  <c r="M396" i="17"/>
  <c r="L397" i="17"/>
  <c r="M397" i="17"/>
  <c r="L398" i="17"/>
  <c r="M398" i="17"/>
  <c r="L399" i="17"/>
  <c r="M399" i="17"/>
  <c r="L400" i="17"/>
  <c r="M400" i="17"/>
  <c r="L401" i="17"/>
  <c r="M401" i="17"/>
  <c r="L402" i="17"/>
  <c r="M402" i="17"/>
  <c r="L403" i="17"/>
  <c r="M403" i="17"/>
  <c r="L404" i="17"/>
  <c r="M404" i="17"/>
  <c r="L405" i="17"/>
  <c r="M405" i="17"/>
  <c r="L406" i="17"/>
  <c r="M406" i="17"/>
  <c r="L407" i="17"/>
  <c r="M407" i="17"/>
  <c r="L408" i="17"/>
  <c r="M408" i="17"/>
  <c r="L409" i="17"/>
  <c r="M409" i="17"/>
  <c r="L410" i="17"/>
  <c r="M410" i="17"/>
  <c r="L411" i="17"/>
  <c r="M411" i="17"/>
  <c r="L412" i="17"/>
  <c r="M412" i="17"/>
  <c r="L413" i="17"/>
  <c r="M413" i="17"/>
  <c r="L414" i="17"/>
  <c r="M414" i="17"/>
  <c r="L415" i="17"/>
  <c r="M415" i="17"/>
  <c r="L416" i="17"/>
  <c r="M416" i="17"/>
  <c r="L417" i="17"/>
  <c r="M417" i="17"/>
  <c r="L418" i="17"/>
  <c r="M418" i="17"/>
  <c r="L419" i="17"/>
  <c r="M419" i="17"/>
  <c r="L420" i="17"/>
  <c r="M420" i="17"/>
  <c r="L421" i="17"/>
  <c r="M421" i="17"/>
  <c r="L422" i="17"/>
  <c r="M422" i="17"/>
  <c r="L423" i="17"/>
  <c r="M423" i="17"/>
  <c r="L424" i="17"/>
  <c r="M424" i="17"/>
  <c r="L425" i="17"/>
  <c r="M425" i="17"/>
  <c r="L426" i="17"/>
  <c r="M426" i="17"/>
  <c r="L427" i="17"/>
  <c r="M427" i="17"/>
  <c r="L428" i="17"/>
  <c r="M428" i="17"/>
  <c r="L429" i="17"/>
  <c r="M429" i="17"/>
  <c r="L430" i="17"/>
  <c r="M430" i="17"/>
  <c r="L431" i="17"/>
  <c r="M431" i="17"/>
  <c r="L432" i="17"/>
  <c r="M432" i="17"/>
  <c r="L433" i="17"/>
  <c r="M433" i="17"/>
  <c r="L434" i="17"/>
  <c r="M434" i="17"/>
  <c r="L435" i="17"/>
  <c r="M435" i="17"/>
  <c r="L436" i="17"/>
  <c r="M436" i="17"/>
  <c r="L437" i="17"/>
  <c r="M437" i="17"/>
  <c r="L438" i="17"/>
  <c r="M438" i="17"/>
  <c r="L439" i="17"/>
  <c r="M439" i="17"/>
  <c r="L440" i="17"/>
  <c r="M440" i="17"/>
  <c r="L441" i="17"/>
  <c r="M441" i="17"/>
  <c r="L442" i="17"/>
  <c r="M442" i="17"/>
  <c r="L443" i="17"/>
  <c r="M443" i="17"/>
  <c r="L444" i="17"/>
  <c r="M444" i="17"/>
  <c r="L445" i="17"/>
  <c r="M445" i="17"/>
  <c r="L446" i="17"/>
  <c r="M446" i="17"/>
  <c r="L447" i="17"/>
  <c r="M447" i="17"/>
  <c r="L448" i="17"/>
  <c r="M448" i="17"/>
  <c r="L449" i="17"/>
  <c r="M449" i="17"/>
  <c r="L450" i="17"/>
  <c r="M450" i="17"/>
  <c r="L451" i="17"/>
  <c r="M451" i="17"/>
  <c r="L452" i="17"/>
  <c r="M452" i="17"/>
  <c r="L453" i="17"/>
  <c r="M453" i="17"/>
  <c r="L454" i="17"/>
  <c r="M454" i="17"/>
  <c r="L455" i="17"/>
  <c r="M455" i="17"/>
  <c r="L456" i="17"/>
  <c r="M456" i="17"/>
  <c r="L457" i="17"/>
  <c r="M457" i="17"/>
  <c r="L458" i="17"/>
  <c r="M458" i="17"/>
  <c r="L459" i="17"/>
  <c r="M459" i="17"/>
  <c r="L460" i="17"/>
  <c r="M460" i="17"/>
  <c r="L461" i="17"/>
  <c r="M461" i="17"/>
  <c r="L462" i="17"/>
  <c r="M462" i="17"/>
  <c r="L463" i="17"/>
  <c r="M463" i="17"/>
  <c r="L464" i="17"/>
  <c r="M464" i="17"/>
  <c r="L465" i="17"/>
  <c r="M465" i="17"/>
  <c r="L466" i="17"/>
  <c r="M466" i="17"/>
  <c r="L467" i="17"/>
  <c r="M467" i="17"/>
  <c r="L468" i="17"/>
  <c r="M468" i="17"/>
  <c r="L469" i="17"/>
  <c r="M469" i="17"/>
  <c r="L470" i="17"/>
  <c r="M470" i="17"/>
  <c r="L471" i="17"/>
  <c r="M471" i="17"/>
  <c r="L472" i="17"/>
  <c r="M472" i="17"/>
  <c r="L473" i="17"/>
  <c r="M473" i="17"/>
  <c r="L474" i="17"/>
  <c r="M474" i="17"/>
  <c r="L475" i="17"/>
  <c r="M475" i="17"/>
  <c r="L476" i="17"/>
  <c r="M476" i="17"/>
  <c r="L477" i="17"/>
  <c r="M477" i="17"/>
  <c r="L478" i="17"/>
  <c r="M478" i="17"/>
  <c r="L479" i="17"/>
  <c r="M479" i="17"/>
  <c r="L480" i="17"/>
  <c r="M480" i="17"/>
  <c r="L481" i="17"/>
  <c r="M481" i="17"/>
  <c r="L482" i="17"/>
  <c r="M482" i="17"/>
  <c r="L483" i="17"/>
  <c r="M483" i="17"/>
  <c r="L484" i="17"/>
  <c r="M484" i="17"/>
  <c r="L485" i="17"/>
  <c r="M485" i="17"/>
  <c r="L486" i="17"/>
  <c r="M486" i="17"/>
  <c r="L487" i="17"/>
  <c r="M487" i="17"/>
  <c r="L488" i="17"/>
  <c r="M488" i="17"/>
  <c r="L489" i="17"/>
  <c r="M489" i="17"/>
  <c r="L490" i="17"/>
  <c r="M490" i="17"/>
  <c r="L491" i="17"/>
  <c r="M491" i="17"/>
  <c r="L492" i="17"/>
  <c r="M492" i="17"/>
  <c r="L493" i="17"/>
  <c r="M493" i="17"/>
  <c r="L494" i="17"/>
  <c r="M494" i="17"/>
  <c r="L495" i="17"/>
  <c r="M495" i="17"/>
  <c r="L496" i="17"/>
  <c r="M496" i="17"/>
  <c r="L497" i="17"/>
  <c r="M497" i="17"/>
  <c r="L498" i="17"/>
  <c r="M498" i="17"/>
  <c r="L499" i="17"/>
  <c r="M499" i="17"/>
  <c r="D19" i="2" l="1"/>
  <c r="D17" i="2"/>
  <c r="D18" i="2" s="1"/>
  <c r="F109" i="7"/>
  <c r="G109" i="7"/>
  <c r="H109" i="7"/>
  <c r="F110" i="7"/>
  <c r="G110" i="7"/>
  <c r="H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A104" i="17"/>
  <c r="A105" i="17" s="1"/>
  <c r="B104" i="17"/>
  <c r="B105" i="17" s="1"/>
  <c r="I110" i="7" l="1"/>
  <c r="I109" i="7" l="1"/>
  <c r="E76" i="3" l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O78" i="3"/>
  <c r="P78" i="3"/>
  <c r="Q78" i="3"/>
  <c r="R78" i="3"/>
  <c r="S78" i="3"/>
  <c r="E79" i="3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O83" i="3"/>
  <c r="P83" i="3"/>
  <c r="Q83" i="3"/>
  <c r="R83" i="3"/>
  <c r="S83" i="3"/>
  <c r="E84" i="3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O86" i="3"/>
  <c r="P86" i="3"/>
  <c r="Q86" i="3"/>
  <c r="R86" i="3"/>
  <c r="S86" i="3"/>
  <c r="E87" i="3"/>
  <c r="O87" i="3"/>
  <c r="P87" i="3"/>
  <c r="Q87" i="3"/>
  <c r="R87" i="3"/>
  <c r="S87" i="3"/>
  <c r="E88" i="3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O90" i="3"/>
  <c r="P90" i="3"/>
  <c r="Q90" i="3"/>
  <c r="R90" i="3"/>
  <c r="S90" i="3"/>
  <c r="E91" i="3"/>
  <c r="O91" i="3"/>
  <c r="P91" i="3"/>
  <c r="Q91" i="3"/>
  <c r="R91" i="3"/>
  <c r="S91" i="3"/>
  <c r="E92" i="3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O99" i="3"/>
  <c r="P99" i="3"/>
  <c r="Q99" i="3"/>
  <c r="R99" i="3"/>
  <c r="S99" i="3"/>
  <c r="E100" i="3"/>
  <c r="O100" i="3"/>
  <c r="P100" i="3"/>
  <c r="Q100" i="3"/>
  <c r="R100" i="3"/>
  <c r="S100" i="3"/>
  <c r="E101" i="3"/>
  <c r="O101" i="3"/>
  <c r="P101" i="3"/>
  <c r="Q101" i="3"/>
  <c r="R101" i="3"/>
  <c r="S101" i="3"/>
  <c r="E102" i="3"/>
  <c r="O102" i="3"/>
  <c r="P102" i="3"/>
  <c r="Q102" i="3"/>
  <c r="R102" i="3"/>
  <c r="S102" i="3"/>
  <c r="E103" i="3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E78" i="7"/>
  <c r="F78" i="7"/>
  <c r="J78" i="7" s="1"/>
  <c r="G78" i="7"/>
  <c r="K78" i="7" s="1"/>
  <c r="H78" i="7"/>
  <c r="O78" i="7" s="1"/>
  <c r="V78" i="7" s="1"/>
  <c r="L78" i="7" s="1"/>
  <c r="E79" i="7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E83" i="7"/>
  <c r="F83" i="7"/>
  <c r="J83" i="7" s="1"/>
  <c r="G83" i="7"/>
  <c r="K83" i="7" s="1"/>
  <c r="H83" i="7"/>
  <c r="O83" i="7" s="1"/>
  <c r="V83" i="7" s="1"/>
  <c r="L83" i="7" s="1"/>
  <c r="E84" i="7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E86" i="7"/>
  <c r="F86" i="7"/>
  <c r="J86" i="7" s="1"/>
  <c r="G86" i="7"/>
  <c r="K86" i="7" s="1"/>
  <c r="H86" i="7"/>
  <c r="O86" i="7" s="1"/>
  <c r="V86" i="7" s="1"/>
  <c r="L86" i="7" s="1"/>
  <c r="E87" i="7"/>
  <c r="F87" i="7"/>
  <c r="J87" i="7" s="1"/>
  <c r="G87" i="7"/>
  <c r="K87" i="7" s="1"/>
  <c r="H87" i="7"/>
  <c r="O87" i="7" s="1"/>
  <c r="V87" i="7" s="1"/>
  <c r="L87" i="7" s="1"/>
  <c r="E88" i="7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/>
  <c r="V89" i="7" s="1"/>
  <c r="L89" i="7" s="1"/>
  <c r="E90" i="7"/>
  <c r="F90" i="7"/>
  <c r="J90" i="7" s="1"/>
  <c r="G90" i="7"/>
  <c r="K90" i="7" s="1"/>
  <c r="H90" i="7"/>
  <c r="O90" i="7" s="1"/>
  <c r="V90" i="7" s="1"/>
  <c r="L90" i="7" s="1"/>
  <c r="E91" i="7"/>
  <c r="F91" i="7"/>
  <c r="J91" i="7" s="1"/>
  <c r="G91" i="7"/>
  <c r="K91" i="7" s="1"/>
  <c r="H91" i="7"/>
  <c r="O91" i="7" s="1"/>
  <c r="V91" i="7" s="1"/>
  <c r="L91" i="7" s="1"/>
  <c r="E92" i="7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E95" i="7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E99" i="7"/>
  <c r="F99" i="7"/>
  <c r="J99" i="7" s="1"/>
  <c r="G99" i="7"/>
  <c r="K99" i="7" s="1"/>
  <c r="H99" i="7"/>
  <c r="O99" i="7" s="1"/>
  <c r="V99" i="7" s="1"/>
  <c r="L99" i="7" s="1"/>
  <c r="E100" i="7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E103" i="7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E107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81" i="7" l="1"/>
  <c r="I81" i="3" s="1"/>
  <c r="M95" i="7"/>
  <c r="I95" i="3" s="1"/>
  <c r="M104" i="7"/>
  <c r="I104" i="3" s="1"/>
  <c r="M90" i="7"/>
  <c r="I90" i="3" s="1"/>
  <c r="M82" i="7"/>
  <c r="I82" i="3" s="1"/>
  <c r="M89" i="7"/>
  <c r="I89" i="3" s="1"/>
  <c r="M106" i="7"/>
  <c r="I106" i="3" s="1"/>
  <c r="M103" i="7"/>
  <c r="I103" i="3" s="1"/>
  <c r="M107" i="7"/>
  <c r="I107" i="3" s="1"/>
  <c r="M91" i="7"/>
  <c r="I91" i="3" s="1"/>
  <c r="M88" i="7"/>
  <c r="I88" i="3" s="1"/>
  <c r="M79" i="7"/>
  <c r="I79" i="3" s="1"/>
  <c r="M98" i="7"/>
  <c r="I98" i="3" s="1"/>
  <c r="M83" i="7"/>
  <c r="I83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D106" i="17"/>
  <c r="E106" i="17"/>
  <c r="F106" i="17"/>
  <c r="G106" i="17"/>
  <c r="H106" i="17"/>
  <c r="I106" i="17"/>
  <c r="J106" i="17"/>
  <c r="K106" i="17"/>
  <c r="D107" i="17"/>
  <c r="E107" i="17"/>
  <c r="F107" i="17"/>
  <c r="G107" i="17"/>
  <c r="H107" i="17"/>
  <c r="I107" i="17"/>
  <c r="J107" i="17"/>
  <c r="K107" i="17"/>
  <c r="D108" i="17"/>
  <c r="E108" i="17"/>
  <c r="F108" i="17"/>
  <c r="G108" i="17"/>
  <c r="H108" i="17"/>
  <c r="I108" i="17"/>
  <c r="J108" i="17"/>
  <c r="K108" i="17"/>
  <c r="D109" i="17"/>
  <c r="E109" i="17"/>
  <c r="F109" i="17"/>
  <c r="G109" i="17"/>
  <c r="H109" i="17"/>
  <c r="I109" i="17"/>
  <c r="J109" i="17"/>
  <c r="K109" i="17"/>
  <c r="D110" i="17"/>
  <c r="E110" i="17"/>
  <c r="F110" i="17"/>
  <c r="G110" i="17"/>
  <c r="H110" i="17"/>
  <c r="I110" i="17"/>
  <c r="J110" i="17"/>
  <c r="K110" i="17"/>
  <c r="D111" i="17"/>
  <c r="E111" i="17"/>
  <c r="F111" i="17"/>
  <c r="G111" i="17"/>
  <c r="H111" i="17"/>
  <c r="I111" i="17"/>
  <c r="J111" i="17"/>
  <c r="K111" i="17"/>
  <c r="D112" i="17"/>
  <c r="E112" i="17"/>
  <c r="F112" i="17"/>
  <c r="G112" i="17"/>
  <c r="H112" i="17"/>
  <c r="I112" i="17"/>
  <c r="J112" i="17"/>
  <c r="K112" i="17"/>
  <c r="D113" i="17"/>
  <c r="E113" i="17"/>
  <c r="F113" i="17"/>
  <c r="G113" i="17"/>
  <c r="H113" i="17"/>
  <c r="I113" i="17"/>
  <c r="J113" i="17"/>
  <c r="K113" i="17"/>
  <c r="D114" i="17"/>
  <c r="E114" i="17"/>
  <c r="F114" i="17"/>
  <c r="G114" i="17"/>
  <c r="H114" i="17"/>
  <c r="I114" i="17"/>
  <c r="J114" i="17"/>
  <c r="K114" i="17"/>
  <c r="D115" i="17"/>
  <c r="E115" i="17"/>
  <c r="F115" i="17"/>
  <c r="G115" i="17"/>
  <c r="H115" i="17"/>
  <c r="I115" i="17"/>
  <c r="J115" i="17"/>
  <c r="K115" i="17"/>
  <c r="D116" i="17"/>
  <c r="E116" i="17"/>
  <c r="F116" i="17"/>
  <c r="G116" i="17"/>
  <c r="H116" i="17"/>
  <c r="I116" i="17"/>
  <c r="J116" i="17"/>
  <c r="K116" i="17"/>
  <c r="F101" i="3" l="1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B17" i="17"/>
  <c r="B18" i="17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B92" i="17" s="1"/>
  <c r="B93" i="17" s="1"/>
  <c r="B94" i="17" s="1"/>
  <c r="B95" i="17" s="1"/>
  <c r="B96" i="17" s="1"/>
  <c r="B97" i="17" s="1"/>
  <c r="B98" i="17" s="1"/>
  <c r="B99" i="17" s="1"/>
  <c r="B100" i="17" s="1"/>
  <c r="B101" i="17" s="1"/>
  <c r="B102" i="17" s="1"/>
  <c r="B103" i="17" s="1"/>
  <c r="F117" i="17" l="1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A106" i="17" l="1"/>
  <c r="B106" i="17"/>
  <c r="A107" i="17"/>
  <c r="B107" i="17"/>
  <c r="A108" i="17"/>
  <c r="B108" i="17"/>
  <c r="A109" i="17"/>
  <c r="B109" i="17"/>
  <c r="A110" i="17"/>
  <c r="B110" i="17"/>
  <c r="A111" i="17"/>
  <c r="B111" i="17"/>
  <c r="A112" i="17"/>
  <c r="B112" i="17"/>
  <c r="A113" i="17"/>
  <c r="B113" i="17"/>
  <c r="A114" i="17"/>
  <c r="B114" i="17"/>
  <c r="A115" i="17"/>
  <c r="B115" i="17"/>
  <c r="A116" i="17"/>
  <c r="B116" i="17"/>
  <c r="A117" i="17"/>
  <c r="B117" i="17"/>
  <c r="D117" i="17"/>
  <c r="E117" i="17"/>
  <c r="G117" i="17"/>
  <c r="H117" i="17"/>
  <c r="I117" i="17"/>
  <c r="J117" i="17"/>
  <c r="K117" i="17"/>
  <c r="A118" i="17"/>
  <c r="B118" i="17"/>
  <c r="D118" i="17"/>
  <c r="E118" i="17"/>
  <c r="G118" i="17"/>
  <c r="H118" i="17"/>
  <c r="I118" i="17"/>
  <c r="J118" i="17"/>
  <c r="K118" i="17"/>
  <c r="A119" i="17"/>
  <c r="B119" i="17"/>
  <c r="D119" i="17"/>
  <c r="E119" i="17"/>
  <c r="G119" i="17"/>
  <c r="H119" i="17"/>
  <c r="I119" i="17"/>
  <c r="J119" i="17"/>
  <c r="K119" i="17"/>
  <c r="A120" i="17"/>
  <c r="B120" i="17"/>
  <c r="D120" i="17"/>
  <c r="E120" i="17"/>
  <c r="G120" i="17"/>
  <c r="H120" i="17"/>
  <c r="I120" i="17"/>
  <c r="J120" i="17"/>
  <c r="K120" i="17"/>
  <c r="A121" i="17"/>
  <c r="B121" i="17"/>
  <c r="D121" i="17"/>
  <c r="E121" i="17"/>
  <c r="G121" i="17"/>
  <c r="H121" i="17"/>
  <c r="I121" i="17"/>
  <c r="J121" i="17"/>
  <c r="K121" i="17"/>
  <c r="A122" i="17"/>
  <c r="B122" i="17"/>
  <c r="D122" i="17"/>
  <c r="E122" i="17"/>
  <c r="G122" i="17"/>
  <c r="H122" i="17"/>
  <c r="I122" i="17"/>
  <c r="J122" i="17"/>
  <c r="K122" i="17"/>
  <c r="A123" i="17"/>
  <c r="B123" i="17"/>
  <c r="D123" i="17"/>
  <c r="E123" i="17"/>
  <c r="G123" i="17"/>
  <c r="H123" i="17"/>
  <c r="I123" i="17"/>
  <c r="J123" i="17"/>
  <c r="K123" i="17"/>
  <c r="A124" i="17"/>
  <c r="B124" i="17"/>
  <c r="D124" i="17"/>
  <c r="E124" i="17"/>
  <c r="G124" i="17"/>
  <c r="H124" i="17"/>
  <c r="I124" i="17"/>
  <c r="J124" i="17"/>
  <c r="K124" i="17"/>
  <c r="A125" i="17"/>
  <c r="B125" i="17"/>
  <c r="D125" i="17"/>
  <c r="E125" i="17"/>
  <c r="G125" i="17"/>
  <c r="H125" i="17"/>
  <c r="I125" i="17"/>
  <c r="J125" i="17"/>
  <c r="K125" i="17"/>
  <c r="A126" i="17"/>
  <c r="B126" i="17"/>
  <c r="D126" i="17"/>
  <c r="E126" i="17"/>
  <c r="G126" i="17"/>
  <c r="H126" i="17"/>
  <c r="I126" i="17"/>
  <c r="J126" i="17"/>
  <c r="K126" i="17"/>
  <c r="A127" i="17"/>
  <c r="B127" i="17"/>
  <c r="D127" i="17"/>
  <c r="E127" i="17"/>
  <c r="G127" i="17"/>
  <c r="H127" i="17"/>
  <c r="I127" i="17"/>
  <c r="J127" i="17"/>
  <c r="K127" i="17"/>
  <c r="A128" i="17"/>
  <c r="B128" i="17"/>
  <c r="D128" i="17"/>
  <c r="E128" i="17"/>
  <c r="G128" i="17"/>
  <c r="H128" i="17"/>
  <c r="I128" i="17"/>
  <c r="J128" i="17"/>
  <c r="K128" i="17"/>
  <c r="A129" i="17"/>
  <c r="B129" i="17"/>
  <c r="D129" i="17"/>
  <c r="E129" i="17"/>
  <c r="G129" i="17"/>
  <c r="H129" i="17"/>
  <c r="I129" i="17"/>
  <c r="J129" i="17"/>
  <c r="K129" i="17"/>
  <c r="A130" i="17"/>
  <c r="B130" i="17"/>
  <c r="D130" i="17"/>
  <c r="E130" i="17"/>
  <c r="G130" i="17"/>
  <c r="H130" i="17"/>
  <c r="I130" i="17"/>
  <c r="J130" i="17"/>
  <c r="K130" i="17"/>
  <c r="A131" i="17"/>
  <c r="B131" i="17"/>
  <c r="D131" i="17"/>
  <c r="E131" i="17"/>
  <c r="G131" i="17"/>
  <c r="H131" i="17"/>
  <c r="I131" i="17"/>
  <c r="J131" i="17"/>
  <c r="K131" i="17"/>
  <c r="A132" i="17"/>
  <c r="B132" i="17"/>
  <c r="D132" i="17"/>
  <c r="E132" i="17"/>
  <c r="G132" i="17"/>
  <c r="H132" i="17"/>
  <c r="I132" i="17"/>
  <c r="J132" i="17"/>
  <c r="K132" i="17"/>
  <c r="A133" i="17"/>
  <c r="B133" i="17"/>
  <c r="D133" i="17"/>
  <c r="E133" i="17"/>
  <c r="G133" i="17"/>
  <c r="H133" i="17"/>
  <c r="I133" i="17"/>
  <c r="J133" i="17"/>
  <c r="K133" i="17"/>
  <c r="A134" i="17"/>
  <c r="B134" i="17"/>
  <c r="D134" i="17"/>
  <c r="E134" i="17"/>
  <c r="G134" i="17"/>
  <c r="H134" i="17"/>
  <c r="I134" i="17"/>
  <c r="J134" i="17"/>
  <c r="K134" i="17"/>
  <c r="A135" i="17"/>
  <c r="B135" i="17"/>
  <c r="D135" i="17"/>
  <c r="E135" i="17"/>
  <c r="G135" i="17"/>
  <c r="H135" i="17"/>
  <c r="I135" i="17"/>
  <c r="J135" i="17"/>
  <c r="K135" i="17"/>
  <c r="A136" i="17"/>
  <c r="B136" i="17"/>
  <c r="D136" i="17"/>
  <c r="E136" i="17"/>
  <c r="G136" i="17"/>
  <c r="H136" i="17"/>
  <c r="I136" i="17"/>
  <c r="J136" i="17"/>
  <c r="K136" i="17"/>
  <c r="A137" i="17"/>
  <c r="B137" i="17"/>
  <c r="D137" i="17"/>
  <c r="E137" i="17"/>
  <c r="G137" i="17"/>
  <c r="H137" i="17"/>
  <c r="I137" i="17"/>
  <c r="J137" i="17"/>
  <c r="K137" i="17"/>
  <c r="A138" i="17"/>
  <c r="B138" i="17"/>
  <c r="D138" i="17"/>
  <c r="E138" i="17"/>
  <c r="G138" i="17"/>
  <c r="H138" i="17"/>
  <c r="I138" i="17"/>
  <c r="J138" i="17"/>
  <c r="K138" i="17"/>
  <c r="A139" i="17"/>
  <c r="B139" i="17"/>
  <c r="D139" i="17"/>
  <c r="E139" i="17"/>
  <c r="G139" i="17"/>
  <c r="H139" i="17"/>
  <c r="I139" i="17"/>
  <c r="J139" i="17"/>
  <c r="K139" i="17"/>
  <c r="A140" i="17"/>
  <c r="B140" i="17"/>
  <c r="D140" i="17"/>
  <c r="E140" i="17"/>
  <c r="G140" i="17"/>
  <c r="H140" i="17"/>
  <c r="I140" i="17"/>
  <c r="J140" i="17"/>
  <c r="K140" i="17"/>
  <c r="A141" i="17"/>
  <c r="B141" i="17"/>
  <c r="D141" i="17"/>
  <c r="E141" i="17"/>
  <c r="G141" i="17"/>
  <c r="H141" i="17"/>
  <c r="I141" i="17"/>
  <c r="J141" i="17"/>
  <c r="K141" i="17"/>
  <c r="A142" i="17"/>
  <c r="B142" i="17"/>
  <c r="D142" i="17"/>
  <c r="E142" i="17"/>
  <c r="G142" i="17"/>
  <c r="H142" i="17"/>
  <c r="I142" i="17"/>
  <c r="J142" i="17"/>
  <c r="K142" i="17"/>
  <c r="A143" i="17"/>
  <c r="B143" i="17"/>
  <c r="D143" i="17"/>
  <c r="E143" i="17"/>
  <c r="G143" i="17"/>
  <c r="H143" i="17"/>
  <c r="I143" i="17"/>
  <c r="J143" i="17"/>
  <c r="K143" i="17"/>
  <c r="A144" i="17"/>
  <c r="B144" i="17"/>
  <c r="D144" i="17"/>
  <c r="E144" i="17"/>
  <c r="G144" i="17"/>
  <c r="H144" i="17"/>
  <c r="I144" i="17"/>
  <c r="J144" i="17"/>
  <c r="K144" i="17"/>
  <c r="A145" i="17"/>
  <c r="B145" i="17"/>
  <c r="D145" i="17"/>
  <c r="E145" i="17"/>
  <c r="G145" i="17"/>
  <c r="H145" i="17"/>
  <c r="I145" i="17"/>
  <c r="J145" i="17"/>
  <c r="K145" i="17"/>
  <c r="A146" i="17"/>
  <c r="B146" i="17"/>
  <c r="D146" i="17"/>
  <c r="E146" i="17"/>
  <c r="G146" i="17"/>
  <c r="H146" i="17"/>
  <c r="I146" i="17"/>
  <c r="J146" i="17"/>
  <c r="K146" i="17"/>
  <c r="A147" i="17"/>
  <c r="B147" i="17"/>
  <c r="D147" i="17"/>
  <c r="E147" i="17"/>
  <c r="G147" i="17"/>
  <c r="H147" i="17"/>
  <c r="I147" i="17"/>
  <c r="J147" i="17"/>
  <c r="K147" i="17"/>
  <c r="A148" i="17"/>
  <c r="B148" i="17"/>
  <c r="D148" i="17"/>
  <c r="E148" i="17"/>
  <c r="G148" i="17"/>
  <c r="H148" i="17"/>
  <c r="I148" i="17"/>
  <c r="J148" i="17"/>
  <c r="K148" i="17"/>
  <c r="A149" i="17"/>
  <c r="B149" i="17"/>
  <c r="D149" i="17"/>
  <c r="E149" i="17"/>
  <c r="G149" i="17"/>
  <c r="H149" i="17"/>
  <c r="I149" i="17"/>
  <c r="J149" i="17"/>
  <c r="K149" i="17"/>
  <c r="A150" i="17"/>
  <c r="B150" i="17"/>
  <c r="D150" i="17"/>
  <c r="E150" i="17"/>
  <c r="G150" i="17"/>
  <c r="H150" i="17"/>
  <c r="I150" i="17"/>
  <c r="J150" i="17"/>
  <c r="K150" i="17"/>
  <c r="A151" i="17"/>
  <c r="B151" i="17"/>
  <c r="D151" i="17"/>
  <c r="E151" i="17"/>
  <c r="G151" i="17"/>
  <c r="H151" i="17"/>
  <c r="I151" i="17"/>
  <c r="J151" i="17"/>
  <c r="K151" i="17"/>
  <c r="A152" i="17"/>
  <c r="B152" i="17"/>
  <c r="D152" i="17"/>
  <c r="E152" i="17"/>
  <c r="G152" i="17"/>
  <c r="H152" i="17"/>
  <c r="I152" i="17"/>
  <c r="J152" i="17"/>
  <c r="K152" i="17"/>
  <c r="A153" i="17"/>
  <c r="B153" i="17"/>
  <c r="D153" i="17"/>
  <c r="E153" i="17"/>
  <c r="G153" i="17"/>
  <c r="H153" i="17"/>
  <c r="I153" i="17"/>
  <c r="J153" i="17"/>
  <c r="K153" i="17"/>
  <c r="A154" i="17"/>
  <c r="B154" i="17"/>
  <c r="D154" i="17"/>
  <c r="E154" i="17"/>
  <c r="G154" i="17"/>
  <c r="H154" i="17"/>
  <c r="I154" i="17"/>
  <c r="J154" i="17"/>
  <c r="K154" i="17"/>
  <c r="A155" i="17"/>
  <c r="B155" i="17"/>
  <c r="D155" i="17"/>
  <c r="E155" i="17"/>
  <c r="G155" i="17"/>
  <c r="H155" i="17"/>
  <c r="I155" i="17"/>
  <c r="J155" i="17"/>
  <c r="K155" i="17"/>
  <c r="A156" i="17"/>
  <c r="B156" i="17"/>
  <c r="D156" i="17"/>
  <c r="E156" i="17"/>
  <c r="G156" i="17"/>
  <c r="H156" i="17"/>
  <c r="I156" i="17"/>
  <c r="J156" i="17"/>
  <c r="K156" i="17"/>
  <c r="A157" i="17"/>
  <c r="B157" i="17"/>
  <c r="D157" i="17"/>
  <c r="E157" i="17"/>
  <c r="G157" i="17"/>
  <c r="H157" i="17"/>
  <c r="I157" i="17"/>
  <c r="J157" i="17"/>
  <c r="K157" i="17"/>
  <c r="A158" i="17"/>
  <c r="B158" i="17"/>
  <c r="D158" i="17"/>
  <c r="E158" i="17"/>
  <c r="G158" i="17"/>
  <c r="H158" i="17"/>
  <c r="I158" i="17"/>
  <c r="J158" i="17"/>
  <c r="K158" i="17"/>
  <c r="A159" i="17"/>
  <c r="B159" i="17"/>
  <c r="D159" i="17"/>
  <c r="E159" i="17"/>
  <c r="G159" i="17"/>
  <c r="H159" i="17"/>
  <c r="I159" i="17"/>
  <c r="J159" i="17"/>
  <c r="K159" i="17"/>
  <c r="A160" i="17"/>
  <c r="B160" i="17"/>
  <c r="D160" i="17"/>
  <c r="E160" i="17"/>
  <c r="G160" i="17"/>
  <c r="H160" i="17"/>
  <c r="I160" i="17"/>
  <c r="J160" i="17"/>
  <c r="K160" i="17"/>
  <c r="A161" i="17"/>
  <c r="B161" i="17"/>
  <c r="D161" i="17"/>
  <c r="E161" i="17"/>
  <c r="G161" i="17"/>
  <c r="H161" i="17"/>
  <c r="I161" i="17"/>
  <c r="J161" i="17"/>
  <c r="K161" i="17"/>
  <c r="A162" i="17"/>
  <c r="B162" i="17"/>
  <c r="D162" i="17"/>
  <c r="E162" i="17"/>
  <c r="G162" i="17"/>
  <c r="H162" i="17"/>
  <c r="I162" i="17"/>
  <c r="J162" i="17"/>
  <c r="K162" i="17"/>
  <c r="A163" i="17"/>
  <c r="B163" i="17"/>
  <c r="D163" i="17"/>
  <c r="E163" i="17"/>
  <c r="G163" i="17"/>
  <c r="H163" i="17"/>
  <c r="I163" i="17"/>
  <c r="J163" i="17"/>
  <c r="K163" i="17"/>
  <c r="A164" i="17"/>
  <c r="B164" i="17"/>
  <c r="D164" i="17"/>
  <c r="E164" i="17"/>
  <c r="G164" i="17"/>
  <c r="H164" i="17"/>
  <c r="I164" i="17"/>
  <c r="J164" i="17"/>
  <c r="K164" i="17"/>
  <c r="A165" i="17"/>
  <c r="B165" i="17"/>
  <c r="D165" i="17"/>
  <c r="E165" i="17"/>
  <c r="G165" i="17"/>
  <c r="H165" i="17"/>
  <c r="I165" i="17"/>
  <c r="J165" i="17"/>
  <c r="K165" i="17"/>
  <c r="A166" i="17"/>
  <c r="B166" i="17"/>
  <c r="D166" i="17"/>
  <c r="E166" i="17"/>
  <c r="G166" i="17"/>
  <c r="H166" i="17"/>
  <c r="I166" i="17"/>
  <c r="J166" i="17"/>
  <c r="K166" i="17"/>
  <c r="A167" i="17"/>
  <c r="B167" i="17"/>
  <c r="D167" i="17"/>
  <c r="E167" i="17"/>
  <c r="G167" i="17"/>
  <c r="H167" i="17"/>
  <c r="I167" i="17"/>
  <c r="J167" i="17"/>
  <c r="K167" i="17"/>
  <c r="A168" i="17"/>
  <c r="B168" i="17"/>
  <c r="D168" i="17"/>
  <c r="E168" i="17"/>
  <c r="G168" i="17"/>
  <c r="H168" i="17"/>
  <c r="I168" i="17"/>
  <c r="J168" i="17"/>
  <c r="K168" i="17"/>
  <c r="A169" i="17"/>
  <c r="B169" i="17"/>
  <c r="D169" i="17"/>
  <c r="E169" i="17"/>
  <c r="G169" i="17"/>
  <c r="H169" i="17"/>
  <c r="I169" i="17"/>
  <c r="J169" i="17"/>
  <c r="K169" i="17"/>
  <c r="A170" i="17"/>
  <c r="B170" i="17"/>
  <c r="D170" i="17"/>
  <c r="E170" i="17"/>
  <c r="G170" i="17"/>
  <c r="H170" i="17"/>
  <c r="I170" i="17"/>
  <c r="J170" i="17"/>
  <c r="K170" i="17"/>
  <c r="D20" i="2" l="1"/>
  <c r="A171" i="17" l="1"/>
  <c r="B171" i="17"/>
  <c r="D171" i="17"/>
  <c r="E171" i="17"/>
  <c r="G171" i="17"/>
  <c r="H171" i="17"/>
  <c r="I171" i="17"/>
  <c r="J171" i="17"/>
  <c r="K171" i="17"/>
  <c r="A172" i="17"/>
  <c r="B172" i="17"/>
  <c r="D172" i="17"/>
  <c r="E172" i="17"/>
  <c r="G172" i="17"/>
  <c r="H172" i="17"/>
  <c r="I172" i="17"/>
  <c r="J172" i="17"/>
  <c r="K172" i="17"/>
  <c r="A173" i="17"/>
  <c r="B173" i="17"/>
  <c r="D173" i="17"/>
  <c r="E173" i="17"/>
  <c r="G173" i="17"/>
  <c r="H173" i="17"/>
  <c r="I173" i="17"/>
  <c r="J173" i="17"/>
  <c r="K173" i="17"/>
  <c r="A174" i="17"/>
  <c r="B174" i="17"/>
  <c r="D174" i="17"/>
  <c r="E174" i="17"/>
  <c r="G174" i="17"/>
  <c r="H174" i="17"/>
  <c r="I174" i="17"/>
  <c r="J174" i="17"/>
  <c r="K174" i="17"/>
  <c r="A175" i="17"/>
  <c r="B175" i="17"/>
  <c r="D175" i="17"/>
  <c r="E175" i="17"/>
  <c r="G175" i="17"/>
  <c r="H175" i="17"/>
  <c r="I175" i="17"/>
  <c r="J175" i="17"/>
  <c r="K175" i="17"/>
  <c r="A176" i="17"/>
  <c r="B176" i="17"/>
  <c r="D176" i="17"/>
  <c r="E176" i="17"/>
  <c r="G176" i="17"/>
  <c r="H176" i="17"/>
  <c r="I176" i="17"/>
  <c r="J176" i="17"/>
  <c r="K176" i="17"/>
  <c r="A177" i="17"/>
  <c r="B177" i="17"/>
  <c r="D177" i="17"/>
  <c r="E177" i="17"/>
  <c r="G177" i="17"/>
  <c r="H177" i="17"/>
  <c r="I177" i="17"/>
  <c r="J177" i="17"/>
  <c r="K177" i="17"/>
  <c r="A178" i="17"/>
  <c r="B178" i="17"/>
  <c r="D178" i="17"/>
  <c r="E178" i="17"/>
  <c r="G178" i="17"/>
  <c r="H178" i="17"/>
  <c r="I178" i="17"/>
  <c r="J178" i="17"/>
  <c r="K178" i="17"/>
  <c r="A179" i="17"/>
  <c r="B179" i="17"/>
  <c r="D179" i="17"/>
  <c r="E179" i="17"/>
  <c r="G179" i="17"/>
  <c r="H179" i="17"/>
  <c r="I179" i="17"/>
  <c r="J179" i="17"/>
  <c r="K179" i="17"/>
  <c r="A180" i="17"/>
  <c r="B180" i="17"/>
  <c r="D180" i="17"/>
  <c r="E180" i="17"/>
  <c r="G180" i="17"/>
  <c r="H180" i="17"/>
  <c r="I180" i="17"/>
  <c r="J180" i="17"/>
  <c r="K180" i="17"/>
  <c r="A181" i="17"/>
  <c r="B181" i="17"/>
  <c r="D181" i="17"/>
  <c r="E181" i="17"/>
  <c r="G181" i="17"/>
  <c r="H181" i="17"/>
  <c r="I181" i="17"/>
  <c r="J181" i="17"/>
  <c r="K181" i="17"/>
  <c r="A182" i="17"/>
  <c r="B182" i="17"/>
  <c r="D182" i="17"/>
  <c r="E182" i="17"/>
  <c r="G182" i="17"/>
  <c r="H182" i="17"/>
  <c r="I182" i="17"/>
  <c r="J182" i="17"/>
  <c r="K182" i="17"/>
  <c r="A183" i="17"/>
  <c r="B183" i="17"/>
  <c r="D183" i="17"/>
  <c r="E183" i="17"/>
  <c r="G183" i="17"/>
  <c r="H183" i="17"/>
  <c r="I183" i="17"/>
  <c r="J183" i="17"/>
  <c r="K183" i="17"/>
  <c r="A184" i="17"/>
  <c r="B184" i="17"/>
  <c r="D184" i="17"/>
  <c r="E184" i="17"/>
  <c r="G184" i="17"/>
  <c r="H184" i="17"/>
  <c r="I184" i="17"/>
  <c r="J184" i="17"/>
  <c r="K184" i="17"/>
  <c r="A185" i="17"/>
  <c r="B185" i="17"/>
  <c r="D185" i="17"/>
  <c r="E185" i="17"/>
  <c r="G185" i="17"/>
  <c r="H185" i="17"/>
  <c r="I185" i="17"/>
  <c r="J185" i="17"/>
  <c r="K185" i="17"/>
  <c r="A186" i="17"/>
  <c r="B186" i="17"/>
  <c r="D186" i="17"/>
  <c r="E186" i="17"/>
  <c r="G186" i="17"/>
  <c r="H186" i="17"/>
  <c r="I186" i="17"/>
  <c r="J186" i="17"/>
  <c r="K186" i="17"/>
  <c r="A187" i="17"/>
  <c r="B187" i="17"/>
  <c r="D187" i="17"/>
  <c r="E187" i="17"/>
  <c r="G187" i="17"/>
  <c r="H187" i="17"/>
  <c r="I187" i="17"/>
  <c r="J187" i="17"/>
  <c r="K187" i="17"/>
  <c r="A188" i="17"/>
  <c r="B188" i="17"/>
  <c r="D188" i="17"/>
  <c r="E188" i="17"/>
  <c r="G188" i="17"/>
  <c r="H188" i="17"/>
  <c r="I188" i="17"/>
  <c r="J188" i="17"/>
  <c r="K188" i="17"/>
  <c r="A189" i="17"/>
  <c r="B189" i="17"/>
  <c r="D189" i="17"/>
  <c r="E189" i="17"/>
  <c r="G189" i="17"/>
  <c r="H189" i="17"/>
  <c r="I189" i="17"/>
  <c r="J189" i="17"/>
  <c r="K189" i="17"/>
  <c r="A190" i="17"/>
  <c r="B190" i="17"/>
  <c r="D190" i="17"/>
  <c r="E190" i="17"/>
  <c r="G190" i="17"/>
  <c r="H190" i="17"/>
  <c r="I190" i="17"/>
  <c r="J190" i="17"/>
  <c r="K190" i="17"/>
  <c r="A191" i="17"/>
  <c r="B191" i="17"/>
  <c r="D191" i="17"/>
  <c r="E191" i="17"/>
  <c r="G191" i="17"/>
  <c r="H191" i="17"/>
  <c r="I191" i="17"/>
  <c r="J191" i="17"/>
  <c r="K191" i="17"/>
  <c r="A192" i="17"/>
  <c r="B192" i="17"/>
  <c r="D192" i="17"/>
  <c r="E192" i="17"/>
  <c r="G192" i="17"/>
  <c r="H192" i="17"/>
  <c r="I192" i="17"/>
  <c r="J192" i="17"/>
  <c r="K192" i="17"/>
  <c r="A193" i="17"/>
  <c r="B193" i="17"/>
  <c r="D193" i="17"/>
  <c r="E193" i="17"/>
  <c r="G193" i="17"/>
  <c r="H193" i="17"/>
  <c r="I193" i="17"/>
  <c r="J193" i="17"/>
  <c r="K193" i="17"/>
  <c r="A194" i="17"/>
  <c r="B194" i="17"/>
  <c r="D194" i="17"/>
  <c r="E194" i="17"/>
  <c r="G194" i="17"/>
  <c r="H194" i="17"/>
  <c r="I194" i="17"/>
  <c r="J194" i="17"/>
  <c r="K194" i="17"/>
  <c r="A195" i="17"/>
  <c r="B195" i="17"/>
  <c r="D195" i="17"/>
  <c r="E195" i="17"/>
  <c r="G195" i="17"/>
  <c r="H195" i="17"/>
  <c r="I195" i="17"/>
  <c r="J195" i="17"/>
  <c r="K195" i="17"/>
  <c r="A196" i="17"/>
  <c r="B196" i="17"/>
  <c r="D196" i="17"/>
  <c r="E196" i="17"/>
  <c r="G196" i="17"/>
  <c r="H196" i="17"/>
  <c r="I196" i="17"/>
  <c r="J196" i="17"/>
  <c r="K196" i="17"/>
  <c r="A197" i="17"/>
  <c r="B197" i="17"/>
  <c r="D197" i="17"/>
  <c r="E197" i="17"/>
  <c r="G197" i="17"/>
  <c r="H197" i="17"/>
  <c r="I197" i="17"/>
  <c r="J197" i="17"/>
  <c r="K197" i="17"/>
  <c r="A198" i="17"/>
  <c r="B198" i="17"/>
  <c r="D198" i="17"/>
  <c r="E198" i="17"/>
  <c r="G198" i="17"/>
  <c r="H198" i="17"/>
  <c r="I198" i="17"/>
  <c r="J198" i="17"/>
  <c r="K198" i="17"/>
  <c r="A199" i="17"/>
  <c r="B199" i="17"/>
  <c r="D199" i="17"/>
  <c r="E199" i="17"/>
  <c r="G199" i="17"/>
  <c r="H199" i="17"/>
  <c r="I199" i="17"/>
  <c r="J199" i="17"/>
  <c r="K199" i="17"/>
  <c r="A200" i="17"/>
  <c r="B200" i="17"/>
  <c r="D200" i="17"/>
  <c r="E200" i="17"/>
  <c r="G200" i="17"/>
  <c r="H200" i="17"/>
  <c r="I200" i="17"/>
  <c r="J200" i="17"/>
  <c r="K200" i="17"/>
  <c r="A201" i="17"/>
  <c r="B201" i="17"/>
  <c r="D201" i="17"/>
  <c r="E201" i="17"/>
  <c r="G201" i="17"/>
  <c r="H201" i="17"/>
  <c r="I201" i="17"/>
  <c r="J201" i="17"/>
  <c r="K201" i="17"/>
  <c r="A202" i="17"/>
  <c r="B202" i="17"/>
  <c r="D202" i="17"/>
  <c r="E202" i="17"/>
  <c r="G202" i="17"/>
  <c r="H202" i="17"/>
  <c r="I202" i="17"/>
  <c r="J202" i="17"/>
  <c r="K202" i="17"/>
  <c r="A203" i="17"/>
  <c r="B203" i="17"/>
  <c r="D203" i="17"/>
  <c r="E203" i="17"/>
  <c r="G203" i="17"/>
  <c r="H203" i="17"/>
  <c r="I203" i="17"/>
  <c r="J203" i="17"/>
  <c r="K203" i="17"/>
  <c r="A204" i="17"/>
  <c r="B204" i="17"/>
  <c r="D204" i="17"/>
  <c r="E204" i="17"/>
  <c r="G204" i="17"/>
  <c r="H204" i="17"/>
  <c r="I204" i="17"/>
  <c r="J204" i="17"/>
  <c r="K204" i="17"/>
  <c r="A205" i="17"/>
  <c r="B205" i="17"/>
  <c r="D205" i="17"/>
  <c r="E205" i="17"/>
  <c r="G205" i="17"/>
  <c r="H205" i="17"/>
  <c r="I205" i="17"/>
  <c r="J205" i="17"/>
  <c r="K205" i="17"/>
  <c r="A206" i="17"/>
  <c r="B206" i="17"/>
  <c r="D206" i="17"/>
  <c r="E206" i="17"/>
  <c r="G206" i="17"/>
  <c r="H206" i="17"/>
  <c r="I206" i="17"/>
  <c r="J206" i="17"/>
  <c r="K206" i="17"/>
  <c r="A207" i="17"/>
  <c r="B207" i="17"/>
  <c r="D207" i="17"/>
  <c r="E207" i="17"/>
  <c r="G207" i="17"/>
  <c r="H207" i="17"/>
  <c r="I207" i="17"/>
  <c r="J207" i="17"/>
  <c r="K207" i="17"/>
  <c r="A208" i="17"/>
  <c r="B208" i="17"/>
  <c r="D208" i="17"/>
  <c r="E208" i="17"/>
  <c r="G208" i="17"/>
  <c r="H208" i="17"/>
  <c r="I208" i="17"/>
  <c r="J208" i="17"/>
  <c r="K208" i="17"/>
  <c r="A209" i="17"/>
  <c r="B209" i="17"/>
  <c r="D209" i="17"/>
  <c r="E209" i="17"/>
  <c r="G209" i="17"/>
  <c r="H209" i="17"/>
  <c r="I209" i="17"/>
  <c r="J209" i="17"/>
  <c r="K209" i="17"/>
  <c r="A210" i="17"/>
  <c r="B210" i="17"/>
  <c r="D210" i="17"/>
  <c r="E210" i="17"/>
  <c r="G210" i="17"/>
  <c r="H210" i="17"/>
  <c r="I210" i="17"/>
  <c r="J210" i="17"/>
  <c r="K210" i="17"/>
  <c r="A211" i="17"/>
  <c r="B211" i="17"/>
  <c r="D211" i="17"/>
  <c r="E211" i="17"/>
  <c r="G211" i="17"/>
  <c r="H211" i="17"/>
  <c r="I211" i="17"/>
  <c r="J211" i="17"/>
  <c r="K211" i="17"/>
  <c r="A212" i="17"/>
  <c r="B212" i="17"/>
  <c r="D212" i="17"/>
  <c r="E212" i="17"/>
  <c r="G212" i="17"/>
  <c r="H212" i="17"/>
  <c r="I212" i="17"/>
  <c r="J212" i="17"/>
  <c r="K212" i="17"/>
  <c r="A213" i="17"/>
  <c r="B213" i="17"/>
  <c r="D213" i="17"/>
  <c r="E213" i="17"/>
  <c r="G213" i="17"/>
  <c r="H213" i="17"/>
  <c r="I213" i="17"/>
  <c r="J213" i="17"/>
  <c r="K213" i="17"/>
  <c r="A214" i="17"/>
  <c r="B214" i="17"/>
  <c r="D214" i="17"/>
  <c r="E214" i="17"/>
  <c r="G214" i="17"/>
  <c r="H214" i="17"/>
  <c r="I214" i="17"/>
  <c r="J214" i="17"/>
  <c r="K214" i="17"/>
  <c r="A215" i="17"/>
  <c r="B215" i="17"/>
  <c r="D215" i="17"/>
  <c r="E215" i="17"/>
  <c r="G215" i="17"/>
  <c r="H215" i="17"/>
  <c r="I215" i="17"/>
  <c r="J215" i="17"/>
  <c r="K215" i="17"/>
  <c r="A216" i="17"/>
  <c r="B216" i="17"/>
  <c r="D216" i="17"/>
  <c r="E216" i="17"/>
  <c r="G216" i="17"/>
  <c r="H216" i="17"/>
  <c r="I216" i="17"/>
  <c r="J216" i="17"/>
  <c r="K216" i="17"/>
  <c r="A217" i="17"/>
  <c r="B217" i="17"/>
  <c r="D217" i="17"/>
  <c r="E217" i="17"/>
  <c r="G217" i="17"/>
  <c r="H217" i="17"/>
  <c r="I217" i="17"/>
  <c r="J217" i="17"/>
  <c r="K217" i="17"/>
  <c r="A218" i="17"/>
  <c r="B218" i="17"/>
  <c r="D218" i="17"/>
  <c r="E218" i="17"/>
  <c r="G218" i="17"/>
  <c r="H218" i="17"/>
  <c r="I218" i="17"/>
  <c r="J218" i="17"/>
  <c r="K218" i="17"/>
  <c r="A219" i="17"/>
  <c r="B219" i="17"/>
  <c r="D219" i="17"/>
  <c r="E219" i="17"/>
  <c r="G219" i="17"/>
  <c r="H219" i="17"/>
  <c r="I219" i="17"/>
  <c r="J219" i="17"/>
  <c r="K219" i="17"/>
  <c r="A220" i="17"/>
  <c r="B220" i="17"/>
  <c r="D220" i="17"/>
  <c r="E220" i="17"/>
  <c r="G220" i="17"/>
  <c r="H220" i="17"/>
  <c r="I220" i="17"/>
  <c r="J220" i="17"/>
  <c r="K220" i="17"/>
  <c r="A221" i="17"/>
  <c r="B221" i="17"/>
  <c r="D221" i="17"/>
  <c r="E221" i="17"/>
  <c r="G221" i="17"/>
  <c r="H221" i="17"/>
  <c r="I221" i="17"/>
  <c r="J221" i="17"/>
  <c r="K221" i="17"/>
  <c r="A222" i="17"/>
  <c r="B222" i="17"/>
  <c r="D222" i="17"/>
  <c r="E222" i="17"/>
  <c r="G222" i="17"/>
  <c r="H222" i="17"/>
  <c r="I222" i="17"/>
  <c r="J222" i="17"/>
  <c r="K222" i="17"/>
  <c r="A223" i="17"/>
  <c r="B223" i="17"/>
  <c r="D223" i="17"/>
  <c r="E223" i="17"/>
  <c r="G223" i="17"/>
  <c r="H223" i="17"/>
  <c r="I223" i="17"/>
  <c r="J223" i="17"/>
  <c r="K223" i="17"/>
  <c r="A224" i="17"/>
  <c r="B224" i="17"/>
  <c r="D224" i="17"/>
  <c r="E224" i="17"/>
  <c r="G224" i="17"/>
  <c r="H224" i="17"/>
  <c r="I224" i="17"/>
  <c r="J224" i="17"/>
  <c r="K224" i="17"/>
  <c r="A225" i="17"/>
  <c r="B225" i="17"/>
  <c r="D225" i="17"/>
  <c r="E225" i="17"/>
  <c r="G225" i="17"/>
  <c r="H225" i="17"/>
  <c r="I225" i="17"/>
  <c r="J225" i="17"/>
  <c r="K225" i="17"/>
  <c r="A226" i="17"/>
  <c r="B226" i="17"/>
  <c r="D226" i="17"/>
  <c r="E226" i="17"/>
  <c r="G226" i="17"/>
  <c r="H226" i="17"/>
  <c r="I226" i="17"/>
  <c r="J226" i="17"/>
  <c r="K226" i="17"/>
  <c r="A227" i="17"/>
  <c r="B227" i="17"/>
  <c r="D227" i="17"/>
  <c r="E227" i="17"/>
  <c r="G227" i="17"/>
  <c r="H227" i="17"/>
  <c r="I227" i="17"/>
  <c r="J227" i="17"/>
  <c r="K227" i="17"/>
  <c r="A228" i="17"/>
  <c r="B228" i="17"/>
  <c r="D228" i="17"/>
  <c r="E228" i="17"/>
  <c r="G228" i="17"/>
  <c r="H228" i="17"/>
  <c r="I228" i="17"/>
  <c r="J228" i="17"/>
  <c r="K228" i="17"/>
  <c r="A229" i="17"/>
  <c r="B229" i="17"/>
  <c r="D229" i="17"/>
  <c r="E229" i="17"/>
  <c r="G229" i="17"/>
  <c r="H229" i="17"/>
  <c r="I229" i="17"/>
  <c r="J229" i="17"/>
  <c r="K229" i="17"/>
  <c r="A230" i="17"/>
  <c r="B230" i="17"/>
  <c r="D230" i="17"/>
  <c r="E230" i="17"/>
  <c r="G230" i="17"/>
  <c r="H230" i="17"/>
  <c r="I230" i="17"/>
  <c r="J230" i="17"/>
  <c r="K230" i="17"/>
  <c r="A231" i="17"/>
  <c r="B231" i="17"/>
  <c r="D231" i="17"/>
  <c r="E231" i="17"/>
  <c r="G231" i="17"/>
  <c r="H231" i="17"/>
  <c r="I231" i="17"/>
  <c r="J231" i="17"/>
  <c r="K231" i="17"/>
  <c r="A232" i="17"/>
  <c r="B232" i="17"/>
  <c r="D232" i="17"/>
  <c r="E232" i="17"/>
  <c r="G232" i="17"/>
  <c r="H232" i="17"/>
  <c r="I232" i="17"/>
  <c r="J232" i="17"/>
  <c r="K232" i="17"/>
  <c r="A233" i="17"/>
  <c r="B233" i="17"/>
  <c r="D233" i="17"/>
  <c r="E233" i="17"/>
  <c r="G233" i="17"/>
  <c r="H233" i="17"/>
  <c r="I233" i="17"/>
  <c r="J233" i="17"/>
  <c r="K233" i="17"/>
  <c r="A234" i="17"/>
  <c r="B234" i="17"/>
  <c r="D234" i="17"/>
  <c r="E234" i="17"/>
  <c r="G234" i="17"/>
  <c r="H234" i="17"/>
  <c r="I234" i="17"/>
  <c r="J234" i="17"/>
  <c r="K234" i="17"/>
  <c r="A235" i="17"/>
  <c r="B235" i="17"/>
  <c r="D235" i="17"/>
  <c r="E235" i="17"/>
  <c r="G235" i="17"/>
  <c r="H235" i="17"/>
  <c r="I235" i="17"/>
  <c r="J235" i="17"/>
  <c r="K235" i="17"/>
  <c r="A236" i="17"/>
  <c r="B236" i="17"/>
  <c r="D236" i="17"/>
  <c r="E236" i="17"/>
  <c r="G236" i="17"/>
  <c r="H236" i="17"/>
  <c r="I236" i="17"/>
  <c r="J236" i="17"/>
  <c r="K236" i="17"/>
  <c r="A237" i="17"/>
  <c r="B237" i="17"/>
  <c r="D237" i="17"/>
  <c r="E237" i="17"/>
  <c r="G237" i="17"/>
  <c r="H237" i="17"/>
  <c r="I237" i="17"/>
  <c r="J237" i="17"/>
  <c r="K237" i="17"/>
  <c r="A238" i="17"/>
  <c r="B238" i="17"/>
  <c r="D238" i="17"/>
  <c r="E238" i="17"/>
  <c r="G238" i="17"/>
  <c r="H238" i="17"/>
  <c r="I238" i="17"/>
  <c r="J238" i="17"/>
  <c r="K238" i="17"/>
  <c r="A239" i="17"/>
  <c r="B239" i="17"/>
  <c r="D239" i="17"/>
  <c r="E239" i="17"/>
  <c r="G239" i="17"/>
  <c r="H239" i="17"/>
  <c r="I239" i="17"/>
  <c r="J239" i="17"/>
  <c r="K239" i="17"/>
  <c r="A240" i="17"/>
  <c r="B240" i="17"/>
  <c r="D240" i="17"/>
  <c r="E240" i="17"/>
  <c r="G240" i="17"/>
  <c r="H240" i="17"/>
  <c r="I240" i="17"/>
  <c r="J240" i="17"/>
  <c r="K240" i="17"/>
  <c r="A241" i="17"/>
  <c r="B241" i="17"/>
  <c r="D241" i="17"/>
  <c r="E241" i="17"/>
  <c r="G241" i="17"/>
  <c r="H241" i="17"/>
  <c r="I241" i="17"/>
  <c r="J241" i="17"/>
  <c r="K241" i="17"/>
  <c r="A242" i="17"/>
  <c r="B242" i="17"/>
  <c r="D242" i="17"/>
  <c r="E242" i="17"/>
  <c r="G242" i="17"/>
  <c r="H242" i="17"/>
  <c r="I242" i="17"/>
  <c r="J242" i="17"/>
  <c r="K242" i="17"/>
  <c r="A243" i="17"/>
  <c r="B243" i="17"/>
  <c r="D243" i="17"/>
  <c r="E243" i="17"/>
  <c r="G243" i="17"/>
  <c r="H243" i="17"/>
  <c r="I243" i="17"/>
  <c r="J243" i="17"/>
  <c r="K243" i="17"/>
  <c r="A244" i="17"/>
  <c r="B244" i="17"/>
  <c r="D244" i="17"/>
  <c r="E244" i="17"/>
  <c r="G244" i="17"/>
  <c r="H244" i="17"/>
  <c r="I244" i="17"/>
  <c r="J244" i="17"/>
  <c r="K244" i="17"/>
  <c r="A245" i="17"/>
  <c r="B245" i="17"/>
  <c r="D245" i="17"/>
  <c r="E245" i="17"/>
  <c r="G245" i="17"/>
  <c r="H245" i="17"/>
  <c r="I245" i="17"/>
  <c r="J245" i="17"/>
  <c r="K245" i="17"/>
  <c r="A246" i="17"/>
  <c r="B246" i="17"/>
  <c r="D246" i="17"/>
  <c r="E246" i="17"/>
  <c r="G246" i="17"/>
  <c r="H246" i="17"/>
  <c r="I246" i="17"/>
  <c r="J246" i="17"/>
  <c r="K246" i="17"/>
  <c r="A247" i="17"/>
  <c r="B247" i="17"/>
  <c r="D247" i="17"/>
  <c r="E247" i="17"/>
  <c r="G247" i="17"/>
  <c r="H247" i="17"/>
  <c r="I247" i="17"/>
  <c r="J247" i="17"/>
  <c r="K247" i="17"/>
  <c r="A248" i="17"/>
  <c r="B248" i="17"/>
  <c r="D248" i="17"/>
  <c r="E248" i="17"/>
  <c r="G248" i="17"/>
  <c r="H248" i="17"/>
  <c r="I248" i="17"/>
  <c r="J248" i="17"/>
  <c r="K248" i="17"/>
  <c r="A249" i="17"/>
  <c r="B249" i="17"/>
  <c r="D249" i="17"/>
  <c r="E249" i="17"/>
  <c r="G249" i="17"/>
  <c r="H249" i="17"/>
  <c r="I249" i="17"/>
  <c r="J249" i="17"/>
  <c r="K249" i="17"/>
  <c r="A250" i="17"/>
  <c r="B250" i="17"/>
  <c r="D250" i="17"/>
  <c r="E250" i="17"/>
  <c r="G250" i="17"/>
  <c r="H250" i="17"/>
  <c r="I250" i="17"/>
  <c r="J250" i="17"/>
  <c r="K250" i="17"/>
  <c r="A251" i="17"/>
  <c r="B251" i="17"/>
  <c r="D251" i="17"/>
  <c r="E251" i="17"/>
  <c r="G251" i="17"/>
  <c r="H251" i="17"/>
  <c r="I251" i="17"/>
  <c r="J251" i="17"/>
  <c r="K251" i="17"/>
  <c r="A252" i="17"/>
  <c r="B252" i="17"/>
  <c r="D252" i="17"/>
  <c r="E252" i="17"/>
  <c r="G252" i="17"/>
  <c r="H252" i="17"/>
  <c r="I252" i="17"/>
  <c r="J252" i="17"/>
  <c r="K252" i="17"/>
  <c r="A253" i="17"/>
  <c r="B253" i="17"/>
  <c r="D253" i="17"/>
  <c r="E253" i="17"/>
  <c r="G253" i="17"/>
  <c r="H253" i="17"/>
  <c r="I253" i="17"/>
  <c r="J253" i="17"/>
  <c r="K253" i="17"/>
  <c r="A254" i="17"/>
  <c r="B254" i="17"/>
  <c r="D254" i="17"/>
  <c r="E254" i="17"/>
  <c r="G254" i="17"/>
  <c r="H254" i="17"/>
  <c r="I254" i="17"/>
  <c r="J254" i="17"/>
  <c r="K254" i="17"/>
  <c r="A255" i="17"/>
  <c r="B255" i="17"/>
  <c r="D255" i="17"/>
  <c r="E255" i="17"/>
  <c r="G255" i="17"/>
  <c r="H255" i="17"/>
  <c r="I255" i="17"/>
  <c r="J255" i="17"/>
  <c r="K255" i="17"/>
  <c r="A256" i="17"/>
  <c r="B256" i="17"/>
  <c r="D256" i="17"/>
  <c r="E256" i="17"/>
  <c r="G256" i="17"/>
  <c r="H256" i="17"/>
  <c r="I256" i="17"/>
  <c r="J256" i="17"/>
  <c r="K256" i="17"/>
  <c r="A257" i="17"/>
  <c r="B257" i="17"/>
  <c r="D257" i="17"/>
  <c r="E257" i="17"/>
  <c r="G257" i="17"/>
  <c r="H257" i="17"/>
  <c r="I257" i="17"/>
  <c r="J257" i="17"/>
  <c r="K257" i="17"/>
  <c r="A258" i="17"/>
  <c r="B258" i="17"/>
  <c r="D258" i="17"/>
  <c r="E258" i="17"/>
  <c r="G258" i="17"/>
  <c r="H258" i="17"/>
  <c r="I258" i="17"/>
  <c r="J258" i="17"/>
  <c r="K258" i="17"/>
  <c r="A259" i="17"/>
  <c r="B259" i="17"/>
  <c r="D259" i="17"/>
  <c r="E259" i="17"/>
  <c r="G259" i="17"/>
  <c r="H259" i="17"/>
  <c r="I259" i="17"/>
  <c r="J259" i="17"/>
  <c r="K259" i="17"/>
  <c r="A260" i="17"/>
  <c r="B260" i="17"/>
  <c r="D260" i="17"/>
  <c r="E260" i="17"/>
  <c r="G260" i="17"/>
  <c r="H260" i="17"/>
  <c r="I260" i="17"/>
  <c r="J260" i="17"/>
  <c r="K260" i="17"/>
  <c r="A261" i="17"/>
  <c r="B261" i="17"/>
  <c r="D261" i="17"/>
  <c r="E261" i="17"/>
  <c r="G261" i="17"/>
  <c r="H261" i="17"/>
  <c r="I261" i="17"/>
  <c r="J261" i="17"/>
  <c r="K261" i="17"/>
  <c r="A262" i="17"/>
  <c r="B262" i="17"/>
  <c r="D262" i="17"/>
  <c r="E262" i="17"/>
  <c r="G262" i="17"/>
  <c r="H262" i="17"/>
  <c r="I262" i="17"/>
  <c r="J262" i="17"/>
  <c r="K262" i="17"/>
  <c r="A263" i="17"/>
  <c r="B263" i="17"/>
  <c r="D263" i="17"/>
  <c r="E263" i="17"/>
  <c r="G263" i="17"/>
  <c r="H263" i="17"/>
  <c r="I263" i="17"/>
  <c r="J263" i="17"/>
  <c r="K263" i="17"/>
  <c r="A264" i="17"/>
  <c r="B264" i="17"/>
  <c r="D264" i="17"/>
  <c r="E264" i="17"/>
  <c r="G264" i="17"/>
  <c r="H264" i="17"/>
  <c r="I264" i="17"/>
  <c r="J264" i="17"/>
  <c r="K264" i="17"/>
  <c r="A265" i="17"/>
  <c r="B265" i="17"/>
  <c r="D265" i="17"/>
  <c r="E265" i="17"/>
  <c r="G265" i="17"/>
  <c r="H265" i="17"/>
  <c r="I265" i="17"/>
  <c r="J265" i="17"/>
  <c r="K265" i="17"/>
  <c r="A266" i="17"/>
  <c r="B266" i="17"/>
  <c r="D266" i="17"/>
  <c r="E266" i="17"/>
  <c r="G266" i="17"/>
  <c r="H266" i="17"/>
  <c r="I266" i="17"/>
  <c r="J266" i="17"/>
  <c r="K266" i="17"/>
  <c r="A267" i="17"/>
  <c r="B267" i="17"/>
  <c r="D267" i="17"/>
  <c r="E267" i="17"/>
  <c r="G267" i="17"/>
  <c r="H267" i="17"/>
  <c r="I267" i="17"/>
  <c r="J267" i="17"/>
  <c r="K267" i="17"/>
  <c r="A268" i="17"/>
  <c r="B268" i="17"/>
  <c r="D268" i="17"/>
  <c r="E268" i="17"/>
  <c r="G268" i="17"/>
  <c r="H268" i="17"/>
  <c r="I268" i="17"/>
  <c r="J268" i="17"/>
  <c r="K268" i="17"/>
  <c r="A269" i="17"/>
  <c r="B269" i="17"/>
  <c r="D269" i="17"/>
  <c r="E269" i="17"/>
  <c r="G269" i="17"/>
  <c r="H269" i="17"/>
  <c r="I269" i="17"/>
  <c r="J269" i="17"/>
  <c r="K269" i="17"/>
  <c r="A270" i="17"/>
  <c r="B270" i="17"/>
  <c r="D270" i="17"/>
  <c r="E270" i="17"/>
  <c r="G270" i="17"/>
  <c r="H270" i="17"/>
  <c r="I270" i="17"/>
  <c r="J270" i="17"/>
  <c r="K270" i="17"/>
  <c r="A271" i="17"/>
  <c r="B271" i="17"/>
  <c r="D271" i="17"/>
  <c r="E271" i="17"/>
  <c r="G271" i="17"/>
  <c r="H271" i="17"/>
  <c r="I271" i="17"/>
  <c r="J271" i="17"/>
  <c r="K271" i="17"/>
  <c r="A272" i="17"/>
  <c r="B272" i="17"/>
  <c r="D272" i="17"/>
  <c r="E272" i="17"/>
  <c r="G272" i="17"/>
  <c r="H272" i="17"/>
  <c r="I272" i="17"/>
  <c r="J272" i="17"/>
  <c r="K272" i="17"/>
  <c r="A273" i="17"/>
  <c r="B273" i="17"/>
  <c r="D273" i="17"/>
  <c r="E273" i="17"/>
  <c r="G273" i="17"/>
  <c r="H273" i="17"/>
  <c r="I273" i="17"/>
  <c r="J273" i="17"/>
  <c r="K273" i="17"/>
  <c r="A274" i="17"/>
  <c r="B274" i="17"/>
  <c r="D274" i="17"/>
  <c r="E274" i="17"/>
  <c r="G274" i="17"/>
  <c r="H274" i="17"/>
  <c r="I274" i="17"/>
  <c r="J274" i="17"/>
  <c r="K274" i="17"/>
  <c r="A275" i="17"/>
  <c r="B275" i="17"/>
  <c r="D275" i="17"/>
  <c r="E275" i="17"/>
  <c r="G275" i="17"/>
  <c r="H275" i="17"/>
  <c r="I275" i="17"/>
  <c r="J275" i="17"/>
  <c r="K275" i="17"/>
  <c r="A276" i="17"/>
  <c r="B276" i="17"/>
  <c r="D276" i="17"/>
  <c r="E276" i="17"/>
  <c r="G276" i="17"/>
  <c r="H276" i="17"/>
  <c r="I276" i="17"/>
  <c r="J276" i="17"/>
  <c r="K276" i="17"/>
  <c r="A277" i="17"/>
  <c r="B277" i="17"/>
  <c r="D277" i="17"/>
  <c r="E277" i="17"/>
  <c r="G277" i="17"/>
  <c r="H277" i="17"/>
  <c r="I277" i="17"/>
  <c r="J277" i="17"/>
  <c r="K277" i="17"/>
  <c r="A278" i="17"/>
  <c r="B278" i="17"/>
  <c r="D278" i="17"/>
  <c r="E278" i="17"/>
  <c r="G278" i="17"/>
  <c r="H278" i="17"/>
  <c r="I278" i="17"/>
  <c r="J278" i="17"/>
  <c r="K278" i="17"/>
  <c r="A279" i="17"/>
  <c r="B279" i="17"/>
  <c r="D279" i="17"/>
  <c r="E279" i="17"/>
  <c r="G279" i="17"/>
  <c r="H279" i="17"/>
  <c r="I279" i="17"/>
  <c r="J279" i="17"/>
  <c r="K279" i="17"/>
  <c r="A280" i="17"/>
  <c r="B280" i="17"/>
  <c r="D280" i="17"/>
  <c r="E280" i="17"/>
  <c r="G280" i="17"/>
  <c r="H280" i="17"/>
  <c r="I280" i="17"/>
  <c r="J280" i="17"/>
  <c r="K280" i="17"/>
  <c r="A281" i="17"/>
  <c r="B281" i="17"/>
  <c r="D281" i="17"/>
  <c r="E281" i="17"/>
  <c r="G281" i="17"/>
  <c r="H281" i="17"/>
  <c r="I281" i="17"/>
  <c r="J281" i="17"/>
  <c r="K281" i="17"/>
  <c r="A282" i="17"/>
  <c r="B282" i="17"/>
  <c r="D282" i="17"/>
  <c r="E282" i="17"/>
  <c r="G282" i="17"/>
  <c r="H282" i="17"/>
  <c r="I282" i="17"/>
  <c r="J282" i="17"/>
  <c r="K282" i="17"/>
  <c r="A283" i="17"/>
  <c r="B283" i="17"/>
  <c r="D283" i="17"/>
  <c r="E283" i="17"/>
  <c r="G283" i="17"/>
  <c r="H283" i="17"/>
  <c r="I283" i="17"/>
  <c r="J283" i="17"/>
  <c r="K283" i="17"/>
  <c r="A284" i="17"/>
  <c r="B284" i="17"/>
  <c r="D284" i="17"/>
  <c r="E284" i="17"/>
  <c r="G284" i="17"/>
  <c r="H284" i="17"/>
  <c r="I284" i="17"/>
  <c r="J284" i="17"/>
  <c r="K284" i="17"/>
  <c r="A285" i="17"/>
  <c r="B285" i="17"/>
  <c r="D285" i="17"/>
  <c r="E285" i="17"/>
  <c r="G285" i="17"/>
  <c r="H285" i="17"/>
  <c r="I285" i="17"/>
  <c r="J285" i="17"/>
  <c r="K285" i="17"/>
  <c r="A286" i="17"/>
  <c r="B286" i="17"/>
  <c r="D286" i="17"/>
  <c r="E286" i="17"/>
  <c r="G286" i="17"/>
  <c r="H286" i="17"/>
  <c r="I286" i="17"/>
  <c r="J286" i="17"/>
  <c r="K286" i="17"/>
  <c r="A287" i="17"/>
  <c r="B287" i="17"/>
  <c r="D287" i="17"/>
  <c r="E287" i="17"/>
  <c r="G287" i="17"/>
  <c r="H287" i="17"/>
  <c r="I287" i="17"/>
  <c r="J287" i="17"/>
  <c r="K287" i="17"/>
  <c r="A288" i="17"/>
  <c r="B288" i="17"/>
  <c r="D288" i="17"/>
  <c r="E288" i="17"/>
  <c r="G288" i="17"/>
  <c r="H288" i="17"/>
  <c r="I288" i="17"/>
  <c r="J288" i="17"/>
  <c r="K288" i="17"/>
  <c r="A289" i="17"/>
  <c r="B289" i="17"/>
  <c r="D289" i="17"/>
  <c r="E289" i="17"/>
  <c r="G289" i="17"/>
  <c r="H289" i="17"/>
  <c r="I289" i="17"/>
  <c r="J289" i="17"/>
  <c r="K289" i="17"/>
  <c r="A290" i="17"/>
  <c r="B290" i="17"/>
  <c r="D290" i="17"/>
  <c r="E290" i="17"/>
  <c r="G290" i="17"/>
  <c r="H290" i="17"/>
  <c r="I290" i="17"/>
  <c r="J290" i="17"/>
  <c r="K290" i="17"/>
  <c r="A291" i="17"/>
  <c r="B291" i="17"/>
  <c r="D291" i="17"/>
  <c r="E291" i="17"/>
  <c r="G291" i="17"/>
  <c r="H291" i="17"/>
  <c r="I291" i="17"/>
  <c r="J291" i="17"/>
  <c r="K291" i="17"/>
  <c r="A292" i="17"/>
  <c r="B292" i="17"/>
  <c r="D292" i="17"/>
  <c r="E292" i="17"/>
  <c r="G292" i="17"/>
  <c r="H292" i="17"/>
  <c r="I292" i="17"/>
  <c r="J292" i="17"/>
  <c r="K292" i="17"/>
  <c r="A293" i="17"/>
  <c r="B293" i="17"/>
  <c r="D293" i="17"/>
  <c r="E293" i="17"/>
  <c r="G293" i="17"/>
  <c r="H293" i="17"/>
  <c r="I293" i="17"/>
  <c r="J293" i="17"/>
  <c r="K293" i="17"/>
  <c r="A294" i="17"/>
  <c r="B294" i="17"/>
  <c r="D294" i="17"/>
  <c r="E294" i="17"/>
  <c r="G294" i="17"/>
  <c r="H294" i="17"/>
  <c r="I294" i="17"/>
  <c r="J294" i="17"/>
  <c r="K294" i="17"/>
  <c r="A295" i="17"/>
  <c r="B295" i="17"/>
  <c r="D295" i="17"/>
  <c r="E295" i="17"/>
  <c r="G295" i="17"/>
  <c r="H295" i="17"/>
  <c r="I295" i="17"/>
  <c r="J295" i="17"/>
  <c r="K295" i="17"/>
  <c r="A296" i="17"/>
  <c r="B296" i="17"/>
  <c r="D296" i="17"/>
  <c r="E296" i="17"/>
  <c r="G296" i="17"/>
  <c r="H296" i="17"/>
  <c r="I296" i="17"/>
  <c r="J296" i="17"/>
  <c r="K296" i="17"/>
  <c r="A297" i="17"/>
  <c r="B297" i="17"/>
  <c r="D297" i="17"/>
  <c r="E297" i="17"/>
  <c r="G297" i="17"/>
  <c r="H297" i="17"/>
  <c r="I297" i="17"/>
  <c r="J297" i="17"/>
  <c r="K297" i="17"/>
  <c r="A298" i="17"/>
  <c r="B298" i="17"/>
  <c r="D298" i="17"/>
  <c r="E298" i="17"/>
  <c r="G298" i="17"/>
  <c r="H298" i="17"/>
  <c r="I298" i="17"/>
  <c r="J298" i="17"/>
  <c r="K298" i="17"/>
  <c r="A299" i="17"/>
  <c r="B299" i="17"/>
  <c r="D299" i="17"/>
  <c r="E299" i="17"/>
  <c r="G299" i="17"/>
  <c r="H299" i="17"/>
  <c r="I299" i="17"/>
  <c r="J299" i="17"/>
  <c r="K299" i="17"/>
  <c r="A300" i="17"/>
  <c r="B300" i="17"/>
  <c r="D300" i="17"/>
  <c r="E300" i="17"/>
  <c r="G300" i="17"/>
  <c r="H300" i="17"/>
  <c r="I300" i="17"/>
  <c r="J300" i="17"/>
  <c r="K300" i="17"/>
  <c r="A301" i="17"/>
  <c r="B301" i="17"/>
  <c r="D301" i="17"/>
  <c r="E301" i="17"/>
  <c r="G301" i="17"/>
  <c r="H301" i="17"/>
  <c r="I301" i="17"/>
  <c r="J301" i="17"/>
  <c r="K301" i="17"/>
  <c r="A302" i="17"/>
  <c r="B302" i="17"/>
  <c r="D302" i="17"/>
  <c r="E302" i="17"/>
  <c r="G302" i="17"/>
  <c r="H302" i="17"/>
  <c r="I302" i="17"/>
  <c r="J302" i="17"/>
  <c r="K302" i="17"/>
  <c r="A303" i="17"/>
  <c r="B303" i="17"/>
  <c r="D303" i="17"/>
  <c r="E303" i="17"/>
  <c r="G303" i="17"/>
  <c r="H303" i="17"/>
  <c r="I303" i="17"/>
  <c r="J303" i="17"/>
  <c r="K303" i="17"/>
  <c r="A304" i="17"/>
  <c r="B304" i="17"/>
  <c r="D304" i="17"/>
  <c r="E304" i="17"/>
  <c r="G304" i="17"/>
  <c r="H304" i="17"/>
  <c r="I304" i="17"/>
  <c r="J304" i="17"/>
  <c r="K304" i="17"/>
  <c r="A305" i="17"/>
  <c r="B305" i="17"/>
  <c r="D305" i="17"/>
  <c r="E305" i="17"/>
  <c r="G305" i="17"/>
  <c r="H305" i="17"/>
  <c r="I305" i="17"/>
  <c r="J305" i="17"/>
  <c r="K305" i="17"/>
  <c r="A306" i="17"/>
  <c r="B306" i="17"/>
  <c r="D306" i="17"/>
  <c r="E306" i="17"/>
  <c r="G306" i="17"/>
  <c r="H306" i="17"/>
  <c r="I306" i="17"/>
  <c r="J306" i="17"/>
  <c r="K306" i="17"/>
  <c r="A307" i="17"/>
  <c r="B307" i="17"/>
  <c r="D307" i="17"/>
  <c r="E307" i="17"/>
  <c r="G307" i="17"/>
  <c r="H307" i="17"/>
  <c r="I307" i="17"/>
  <c r="J307" i="17"/>
  <c r="K307" i="17"/>
  <c r="A308" i="17"/>
  <c r="B308" i="17"/>
  <c r="D308" i="17"/>
  <c r="E308" i="17"/>
  <c r="G308" i="17"/>
  <c r="H308" i="17"/>
  <c r="I308" i="17"/>
  <c r="J308" i="17"/>
  <c r="K308" i="17"/>
  <c r="A309" i="17"/>
  <c r="B309" i="17"/>
  <c r="D309" i="17"/>
  <c r="E309" i="17"/>
  <c r="G309" i="17"/>
  <c r="H309" i="17"/>
  <c r="I309" i="17"/>
  <c r="J309" i="17"/>
  <c r="K309" i="17"/>
  <c r="A310" i="17"/>
  <c r="B310" i="17"/>
  <c r="D310" i="17"/>
  <c r="E310" i="17"/>
  <c r="G310" i="17"/>
  <c r="H310" i="17"/>
  <c r="I310" i="17"/>
  <c r="J310" i="17"/>
  <c r="K310" i="17"/>
  <c r="A311" i="17"/>
  <c r="B311" i="17"/>
  <c r="D311" i="17"/>
  <c r="E311" i="17"/>
  <c r="G311" i="17"/>
  <c r="H311" i="17"/>
  <c r="I311" i="17"/>
  <c r="J311" i="17"/>
  <c r="K311" i="17"/>
  <c r="A312" i="17"/>
  <c r="B312" i="17"/>
  <c r="D312" i="17"/>
  <c r="E312" i="17"/>
  <c r="G312" i="17"/>
  <c r="H312" i="17"/>
  <c r="I312" i="17"/>
  <c r="J312" i="17"/>
  <c r="K312" i="17"/>
  <c r="A313" i="17"/>
  <c r="B313" i="17"/>
  <c r="D313" i="17"/>
  <c r="E313" i="17"/>
  <c r="G313" i="17"/>
  <c r="H313" i="17"/>
  <c r="I313" i="17"/>
  <c r="J313" i="17"/>
  <c r="K313" i="17"/>
  <c r="A314" i="17"/>
  <c r="B314" i="17"/>
  <c r="D314" i="17"/>
  <c r="E314" i="17"/>
  <c r="G314" i="17"/>
  <c r="H314" i="17"/>
  <c r="I314" i="17"/>
  <c r="J314" i="17"/>
  <c r="K314" i="17"/>
  <c r="A315" i="17"/>
  <c r="B315" i="17"/>
  <c r="D315" i="17"/>
  <c r="E315" i="17"/>
  <c r="G315" i="17"/>
  <c r="H315" i="17"/>
  <c r="I315" i="17"/>
  <c r="J315" i="17"/>
  <c r="K315" i="17"/>
  <c r="A316" i="17"/>
  <c r="B316" i="17"/>
  <c r="D316" i="17"/>
  <c r="E316" i="17"/>
  <c r="G316" i="17"/>
  <c r="H316" i="17"/>
  <c r="I316" i="17"/>
  <c r="J316" i="17"/>
  <c r="K316" i="17"/>
  <c r="D22" i="3" l="1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A318" i="17"/>
  <c r="B318" i="17"/>
  <c r="D318" i="17"/>
  <c r="E318" i="17"/>
  <c r="G318" i="17"/>
  <c r="H318" i="17"/>
  <c r="I318" i="17"/>
  <c r="J318" i="17"/>
  <c r="K318" i="17"/>
  <c r="A319" i="17"/>
  <c r="B319" i="17"/>
  <c r="D319" i="17"/>
  <c r="E319" i="17"/>
  <c r="G319" i="17"/>
  <c r="H319" i="17"/>
  <c r="I319" i="17"/>
  <c r="J319" i="17"/>
  <c r="K319" i="17"/>
  <c r="A320" i="17"/>
  <c r="B320" i="17"/>
  <c r="D320" i="17"/>
  <c r="E320" i="17"/>
  <c r="G320" i="17"/>
  <c r="H320" i="17"/>
  <c r="I320" i="17"/>
  <c r="J320" i="17"/>
  <c r="K320" i="17"/>
  <c r="A321" i="17"/>
  <c r="B321" i="17"/>
  <c r="D321" i="17"/>
  <c r="E321" i="17"/>
  <c r="G321" i="17"/>
  <c r="H321" i="17"/>
  <c r="I321" i="17"/>
  <c r="J321" i="17"/>
  <c r="K321" i="17"/>
  <c r="A322" i="17"/>
  <c r="B322" i="17"/>
  <c r="D322" i="17"/>
  <c r="E322" i="17"/>
  <c r="G322" i="17"/>
  <c r="H322" i="17"/>
  <c r="I322" i="17"/>
  <c r="J322" i="17"/>
  <c r="K322" i="17"/>
  <c r="A323" i="17"/>
  <c r="B323" i="17"/>
  <c r="D323" i="17"/>
  <c r="E323" i="17"/>
  <c r="G323" i="17"/>
  <c r="H323" i="17"/>
  <c r="I323" i="17"/>
  <c r="J323" i="17"/>
  <c r="K323" i="17"/>
  <c r="A324" i="17"/>
  <c r="B324" i="17"/>
  <c r="D324" i="17"/>
  <c r="E324" i="17"/>
  <c r="G324" i="17"/>
  <c r="H324" i="17"/>
  <c r="I324" i="17"/>
  <c r="J324" i="17"/>
  <c r="K324" i="17"/>
  <c r="A325" i="17"/>
  <c r="B325" i="17"/>
  <c r="D325" i="17"/>
  <c r="E325" i="17"/>
  <c r="G325" i="17"/>
  <c r="H325" i="17"/>
  <c r="I325" i="17"/>
  <c r="J325" i="17"/>
  <c r="K325" i="17"/>
  <c r="A326" i="17"/>
  <c r="B326" i="17"/>
  <c r="D326" i="17"/>
  <c r="E326" i="17"/>
  <c r="G326" i="17"/>
  <c r="H326" i="17"/>
  <c r="I326" i="17"/>
  <c r="J326" i="17"/>
  <c r="K326" i="17"/>
  <c r="A327" i="17"/>
  <c r="B327" i="17"/>
  <c r="D327" i="17"/>
  <c r="E327" i="17"/>
  <c r="G327" i="17"/>
  <c r="H327" i="17"/>
  <c r="I327" i="17"/>
  <c r="J327" i="17"/>
  <c r="K327" i="17"/>
  <c r="A328" i="17"/>
  <c r="B328" i="17"/>
  <c r="D328" i="17"/>
  <c r="E328" i="17"/>
  <c r="G328" i="17"/>
  <c r="H328" i="17"/>
  <c r="I328" i="17"/>
  <c r="J328" i="17"/>
  <c r="K328" i="17"/>
  <c r="A329" i="17"/>
  <c r="B329" i="17"/>
  <c r="D329" i="17"/>
  <c r="E329" i="17"/>
  <c r="G329" i="17"/>
  <c r="H329" i="17"/>
  <c r="I329" i="17"/>
  <c r="J329" i="17"/>
  <c r="K329" i="17"/>
  <c r="A330" i="17"/>
  <c r="B330" i="17"/>
  <c r="D330" i="17"/>
  <c r="E330" i="17"/>
  <c r="G330" i="17"/>
  <c r="H330" i="17"/>
  <c r="I330" i="17"/>
  <c r="J330" i="17"/>
  <c r="K330" i="17"/>
  <c r="A331" i="17"/>
  <c r="B331" i="17"/>
  <c r="D331" i="17"/>
  <c r="E331" i="17"/>
  <c r="G331" i="17"/>
  <c r="H331" i="17"/>
  <c r="I331" i="17"/>
  <c r="J331" i="17"/>
  <c r="K331" i="17"/>
  <c r="A332" i="17"/>
  <c r="B332" i="17"/>
  <c r="D332" i="17"/>
  <c r="E332" i="17"/>
  <c r="G332" i="17"/>
  <c r="H332" i="17"/>
  <c r="I332" i="17"/>
  <c r="J332" i="17"/>
  <c r="K332" i="17"/>
  <c r="A333" i="17"/>
  <c r="B333" i="17"/>
  <c r="D333" i="17"/>
  <c r="E333" i="17"/>
  <c r="G333" i="17"/>
  <c r="H333" i="17"/>
  <c r="I333" i="17"/>
  <c r="J333" i="17"/>
  <c r="K333" i="17"/>
  <c r="A334" i="17"/>
  <c r="B334" i="17"/>
  <c r="D334" i="17"/>
  <c r="E334" i="17"/>
  <c r="G334" i="17"/>
  <c r="H334" i="17"/>
  <c r="I334" i="17"/>
  <c r="J334" i="17"/>
  <c r="K334" i="17"/>
  <c r="A335" i="17"/>
  <c r="B335" i="17"/>
  <c r="D335" i="17"/>
  <c r="E335" i="17"/>
  <c r="G335" i="17"/>
  <c r="H335" i="17"/>
  <c r="I335" i="17"/>
  <c r="J335" i="17"/>
  <c r="K335" i="17"/>
  <c r="A336" i="17"/>
  <c r="B336" i="17"/>
  <c r="D336" i="17"/>
  <c r="E336" i="17"/>
  <c r="G336" i="17"/>
  <c r="H336" i="17"/>
  <c r="I336" i="17"/>
  <c r="J336" i="17"/>
  <c r="K336" i="17"/>
  <c r="A337" i="17"/>
  <c r="B337" i="17"/>
  <c r="D337" i="17"/>
  <c r="E337" i="17"/>
  <c r="G337" i="17"/>
  <c r="H337" i="17"/>
  <c r="I337" i="17"/>
  <c r="J337" i="17"/>
  <c r="K337" i="17"/>
  <c r="A338" i="17"/>
  <c r="B338" i="17"/>
  <c r="D338" i="17"/>
  <c r="E338" i="17"/>
  <c r="G338" i="17"/>
  <c r="H338" i="17"/>
  <c r="I338" i="17"/>
  <c r="J338" i="17"/>
  <c r="K338" i="17"/>
  <c r="A339" i="17"/>
  <c r="B339" i="17"/>
  <c r="D339" i="17"/>
  <c r="E339" i="17"/>
  <c r="G339" i="17"/>
  <c r="H339" i="17"/>
  <c r="I339" i="17"/>
  <c r="J339" i="17"/>
  <c r="K339" i="17"/>
  <c r="A340" i="17"/>
  <c r="B340" i="17"/>
  <c r="D340" i="17"/>
  <c r="E340" i="17"/>
  <c r="G340" i="17"/>
  <c r="H340" i="17"/>
  <c r="I340" i="17"/>
  <c r="J340" i="17"/>
  <c r="K340" i="17"/>
  <c r="A341" i="17"/>
  <c r="B341" i="17"/>
  <c r="D341" i="17"/>
  <c r="E341" i="17"/>
  <c r="G341" i="17"/>
  <c r="H341" i="17"/>
  <c r="I341" i="17"/>
  <c r="J341" i="17"/>
  <c r="K341" i="17"/>
  <c r="A342" i="17"/>
  <c r="B342" i="17"/>
  <c r="D342" i="17"/>
  <c r="E342" i="17"/>
  <c r="G342" i="17"/>
  <c r="H342" i="17"/>
  <c r="I342" i="17"/>
  <c r="J342" i="17"/>
  <c r="K342" i="17"/>
  <c r="A343" i="17"/>
  <c r="B343" i="17"/>
  <c r="D343" i="17"/>
  <c r="E343" i="17"/>
  <c r="G343" i="17"/>
  <c r="H343" i="17"/>
  <c r="I343" i="17"/>
  <c r="J343" i="17"/>
  <c r="K343" i="17"/>
  <c r="A344" i="17"/>
  <c r="B344" i="17"/>
  <c r="D344" i="17"/>
  <c r="E344" i="17"/>
  <c r="G344" i="17"/>
  <c r="H344" i="17"/>
  <c r="I344" i="17"/>
  <c r="J344" i="17"/>
  <c r="K344" i="17"/>
  <c r="A345" i="17"/>
  <c r="B345" i="17"/>
  <c r="D345" i="17"/>
  <c r="E345" i="17"/>
  <c r="G345" i="17"/>
  <c r="H345" i="17"/>
  <c r="I345" i="17"/>
  <c r="J345" i="17"/>
  <c r="K345" i="17"/>
  <c r="A346" i="17"/>
  <c r="B346" i="17"/>
  <c r="D346" i="17"/>
  <c r="E346" i="17"/>
  <c r="G346" i="17"/>
  <c r="H346" i="17"/>
  <c r="I346" i="17"/>
  <c r="J346" i="17"/>
  <c r="K346" i="17"/>
  <c r="A347" i="17"/>
  <c r="B347" i="17"/>
  <c r="D347" i="17"/>
  <c r="E347" i="17"/>
  <c r="G347" i="17"/>
  <c r="H347" i="17"/>
  <c r="I347" i="17"/>
  <c r="J347" i="17"/>
  <c r="K347" i="17"/>
  <c r="A348" i="17"/>
  <c r="B348" i="17"/>
  <c r="D348" i="17"/>
  <c r="E348" i="17"/>
  <c r="G348" i="17"/>
  <c r="H348" i="17"/>
  <c r="I348" i="17"/>
  <c r="J348" i="17"/>
  <c r="K348" i="17"/>
  <c r="A349" i="17"/>
  <c r="B349" i="17"/>
  <c r="D349" i="17"/>
  <c r="E349" i="17"/>
  <c r="G349" i="17"/>
  <c r="H349" i="17"/>
  <c r="I349" i="17"/>
  <c r="J349" i="17"/>
  <c r="K349" i="17"/>
  <c r="A350" i="17"/>
  <c r="B350" i="17"/>
  <c r="D350" i="17"/>
  <c r="E350" i="17"/>
  <c r="G350" i="17"/>
  <c r="H350" i="17"/>
  <c r="I350" i="17"/>
  <c r="J350" i="17"/>
  <c r="K350" i="17"/>
  <c r="A351" i="17"/>
  <c r="B351" i="17"/>
  <c r="D351" i="17"/>
  <c r="E351" i="17"/>
  <c r="G351" i="17"/>
  <c r="H351" i="17"/>
  <c r="I351" i="17"/>
  <c r="J351" i="17"/>
  <c r="K351" i="17"/>
  <c r="A352" i="17"/>
  <c r="B352" i="17"/>
  <c r="D352" i="17"/>
  <c r="E352" i="17"/>
  <c r="G352" i="17"/>
  <c r="H352" i="17"/>
  <c r="I352" i="17"/>
  <c r="J352" i="17"/>
  <c r="K352" i="17"/>
  <c r="A353" i="17"/>
  <c r="B353" i="17"/>
  <c r="D353" i="17"/>
  <c r="E353" i="17"/>
  <c r="G353" i="17"/>
  <c r="H353" i="17"/>
  <c r="I353" i="17"/>
  <c r="J353" i="17"/>
  <c r="K353" i="17"/>
  <c r="A354" i="17"/>
  <c r="B354" i="17"/>
  <c r="D354" i="17"/>
  <c r="E354" i="17"/>
  <c r="G354" i="17"/>
  <c r="H354" i="17"/>
  <c r="I354" i="17"/>
  <c r="J354" i="17"/>
  <c r="K354" i="17"/>
  <c r="A355" i="17"/>
  <c r="B355" i="17"/>
  <c r="D355" i="17"/>
  <c r="E355" i="17"/>
  <c r="G355" i="17"/>
  <c r="H355" i="17"/>
  <c r="I355" i="17"/>
  <c r="J355" i="17"/>
  <c r="K355" i="17"/>
  <c r="A356" i="17"/>
  <c r="B356" i="17"/>
  <c r="D356" i="17"/>
  <c r="E356" i="17"/>
  <c r="G356" i="17"/>
  <c r="H356" i="17"/>
  <c r="I356" i="17"/>
  <c r="J356" i="17"/>
  <c r="K356" i="17"/>
  <c r="A357" i="17"/>
  <c r="B357" i="17"/>
  <c r="D357" i="17"/>
  <c r="E357" i="17"/>
  <c r="G357" i="17"/>
  <c r="H357" i="17"/>
  <c r="I357" i="17"/>
  <c r="J357" i="17"/>
  <c r="K357" i="17"/>
  <c r="A358" i="17"/>
  <c r="B358" i="17"/>
  <c r="D358" i="17"/>
  <c r="E358" i="17"/>
  <c r="G358" i="17"/>
  <c r="H358" i="17"/>
  <c r="I358" i="17"/>
  <c r="J358" i="17"/>
  <c r="K358" i="17"/>
  <c r="A359" i="17"/>
  <c r="B359" i="17"/>
  <c r="D359" i="17"/>
  <c r="E359" i="17"/>
  <c r="G359" i="17"/>
  <c r="H359" i="17"/>
  <c r="I359" i="17"/>
  <c r="J359" i="17"/>
  <c r="K359" i="17"/>
  <c r="A360" i="17"/>
  <c r="B360" i="17"/>
  <c r="D360" i="17"/>
  <c r="E360" i="17"/>
  <c r="G360" i="17"/>
  <c r="H360" i="17"/>
  <c r="I360" i="17"/>
  <c r="J360" i="17"/>
  <c r="K360" i="17"/>
  <c r="A361" i="17"/>
  <c r="B361" i="17"/>
  <c r="D361" i="17"/>
  <c r="E361" i="17"/>
  <c r="G361" i="17"/>
  <c r="H361" i="17"/>
  <c r="I361" i="17"/>
  <c r="J361" i="17"/>
  <c r="K361" i="17"/>
  <c r="A362" i="17"/>
  <c r="B362" i="17"/>
  <c r="D362" i="17"/>
  <c r="E362" i="17"/>
  <c r="G362" i="17"/>
  <c r="H362" i="17"/>
  <c r="I362" i="17"/>
  <c r="J362" i="17"/>
  <c r="K362" i="17"/>
  <c r="A363" i="17"/>
  <c r="B363" i="17"/>
  <c r="D363" i="17"/>
  <c r="E363" i="17"/>
  <c r="G363" i="17"/>
  <c r="H363" i="17"/>
  <c r="I363" i="17"/>
  <c r="J363" i="17"/>
  <c r="K363" i="17"/>
  <c r="A364" i="17"/>
  <c r="B364" i="17"/>
  <c r="D364" i="17"/>
  <c r="E364" i="17"/>
  <c r="G364" i="17"/>
  <c r="H364" i="17"/>
  <c r="I364" i="17"/>
  <c r="J364" i="17"/>
  <c r="K364" i="17"/>
  <c r="A365" i="17"/>
  <c r="B365" i="17"/>
  <c r="D365" i="17"/>
  <c r="E365" i="17"/>
  <c r="G365" i="17"/>
  <c r="H365" i="17"/>
  <c r="I365" i="17"/>
  <c r="J365" i="17"/>
  <c r="K365" i="17"/>
  <c r="A366" i="17"/>
  <c r="B366" i="17"/>
  <c r="D366" i="17"/>
  <c r="E366" i="17"/>
  <c r="G366" i="17"/>
  <c r="H366" i="17"/>
  <c r="I366" i="17"/>
  <c r="J366" i="17"/>
  <c r="K366" i="17"/>
  <c r="A367" i="17"/>
  <c r="B367" i="17"/>
  <c r="D367" i="17"/>
  <c r="E367" i="17"/>
  <c r="G367" i="17"/>
  <c r="H367" i="17"/>
  <c r="I367" i="17"/>
  <c r="J367" i="17"/>
  <c r="K367" i="17"/>
  <c r="A368" i="17"/>
  <c r="B368" i="17"/>
  <c r="D368" i="17"/>
  <c r="E368" i="17"/>
  <c r="G368" i="17"/>
  <c r="H368" i="17"/>
  <c r="I368" i="17"/>
  <c r="J368" i="17"/>
  <c r="K368" i="17"/>
  <c r="A369" i="17"/>
  <c r="B369" i="17"/>
  <c r="D369" i="17"/>
  <c r="E369" i="17"/>
  <c r="G369" i="17"/>
  <c r="H369" i="17"/>
  <c r="I369" i="17"/>
  <c r="J369" i="17"/>
  <c r="K369" i="17"/>
  <c r="A370" i="17"/>
  <c r="B370" i="17"/>
  <c r="D370" i="17"/>
  <c r="E370" i="17"/>
  <c r="G370" i="17"/>
  <c r="H370" i="17"/>
  <c r="I370" i="17"/>
  <c r="J370" i="17"/>
  <c r="K370" i="17"/>
  <c r="A371" i="17"/>
  <c r="B371" i="17"/>
  <c r="D371" i="17"/>
  <c r="E371" i="17"/>
  <c r="G371" i="17"/>
  <c r="H371" i="17"/>
  <c r="I371" i="17"/>
  <c r="J371" i="17"/>
  <c r="K371" i="17"/>
  <c r="A372" i="17"/>
  <c r="B372" i="17"/>
  <c r="D372" i="17"/>
  <c r="E372" i="17"/>
  <c r="G372" i="17"/>
  <c r="H372" i="17"/>
  <c r="I372" i="17"/>
  <c r="J372" i="17"/>
  <c r="K372" i="17"/>
  <c r="A373" i="17"/>
  <c r="B373" i="17"/>
  <c r="D373" i="17"/>
  <c r="E373" i="17"/>
  <c r="G373" i="17"/>
  <c r="H373" i="17"/>
  <c r="I373" i="17"/>
  <c r="J373" i="17"/>
  <c r="K373" i="17"/>
  <c r="A374" i="17"/>
  <c r="B374" i="17"/>
  <c r="D374" i="17"/>
  <c r="E374" i="17"/>
  <c r="G374" i="17"/>
  <c r="H374" i="17"/>
  <c r="I374" i="17"/>
  <c r="J374" i="17"/>
  <c r="K374" i="17"/>
  <c r="A375" i="17"/>
  <c r="B375" i="17"/>
  <c r="D375" i="17"/>
  <c r="E375" i="17"/>
  <c r="G375" i="17"/>
  <c r="H375" i="17"/>
  <c r="I375" i="17"/>
  <c r="J375" i="17"/>
  <c r="K375" i="17"/>
  <c r="A376" i="17"/>
  <c r="B376" i="17"/>
  <c r="D376" i="17"/>
  <c r="E376" i="17"/>
  <c r="G376" i="17"/>
  <c r="H376" i="17"/>
  <c r="I376" i="17"/>
  <c r="J376" i="17"/>
  <c r="K376" i="17"/>
  <c r="A377" i="17"/>
  <c r="B377" i="17"/>
  <c r="D377" i="17"/>
  <c r="E377" i="17"/>
  <c r="G377" i="17"/>
  <c r="H377" i="17"/>
  <c r="I377" i="17"/>
  <c r="J377" i="17"/>
  <c r="K377" i="17"/>
  <c r="A378" i="17"/>
  <c r="B378" i="17"/>
  <c r="D378" i="17"/>
  <c r="E378" i="17"/>
  <c r="G378" i="17"/>
  <c r="H378" i="17"/>
  <c r="I378" i="17"/>
  <c r="J378" i="17"/>
  <c r="K378" i="17"/>
  <c r="A379" i="17"/>
  <c r="B379" i="17"/>
  <c r="D379" i="17"/>
  <c r="E379" i="17"/>
  <c r="G379" i="17"/>
  <c r="H379" i="17"/>
  <c r="I379" i="17"/>
  <c r="J379" i="17"/>
  <c r="K379" i="17"/>
  <c r="A380" i="17"/>
  <c r="B380" i="17"/>
  <c r="D380" i="17"/>
  <c r="E380" i="17"/>
  <c r="G380" i="17"/>
  <c r="H380" i="17"/>
  <c r="I380" i="17"/>
  <c r="J380" i="17"/>
  <c r="K380" i="17"/>
  <c r="A381" i="17"/>
  <c r="B381" i="17"/>
  <c r="D381" i="17"/>
  <c r="E381" i="17"/>
  <c r="G381" i="17"/>
  <c r="H381" i="17"/>
  <c r="I381" i="17"/>
  <c r="J381" i="17"/>
  <c r="K381" i="17"/>
  <c r="A382" i="17"/>
  <c r="B382" i="17"/>
  <c r="D382" i="17"/>
  <c r="E382" i="17"/>
  <c r="G382" i="17"/>
  <c r="H382" i="17"/>
  <c r="I382" i="17"/>
  <c r="J382" i="17"/>
  <c r="K382" i="17"/>
  <c r="A383" i="17"/>
  <c r="B383" i="17"/>
  <c r="D383" i="17"/>
  <c r="E383" i="17"/>
  <c r="G383" i="17"/>
  <c r="H383" i="17"/>
  <c r="I383" i="17"/>
  <c r="J383" i="17"/>
  <c r="K383" i="17"/>
  <c r="A384" i="17"/>
  <c r="B384" i="17"/>
  <c r="D384" i="17"/>
  <c r="E384" i="17"/>
  <c r="G384" i="17"/>
  <c r="H384" i="17"/>
  <c r="I384" i="17"/>
  <c r="J384" i="17"/>
  <c r="K384" i="17"/>
  <c r="A385" i="17"/>
  <c r="B385" i="17"/>
  <c r="D385" i="17"/>
  <c r="E385" i="17"/>
  <c r="G385" i="17"/>
  <c r="H385" i="17"/>
  <c r="I385" i="17"/>
  <c r="J385" i="17"/>
  <c r="K385" i="17"/>
  <c r="A386" i="17"/>
  <c r="B386" i="17"/>
  <c r="D386" i="17"/>
  <c r="E386" i="17"/>
  <c r="G386" i="17"/>
  <c r="H386" i="17"/>
  <c r="I386" i="17"/>
  <c r="J386" i="17"/>
  <c r="K386" i="17"/>
  <c r="A387" i="17"/>
  <c r="B387" i="17"/>
  <c r="D387" i="17"/>
  <c r="E387" i="17"/>
  <c r="G387" i="17"/>
  <c r="H387" i="17"/>
  <c r="I387" i="17"/>
  <c r="J387" i="17"/>
  <c r="K387" i="17"/>
  <c r="A388" i="17"/>
  <c r="B388" i="17"/>
  <c r="D388" i="17"/>
  <c r="E388" i="17"/>
  <c r="G388" i="17"/>
  <c r="H388" i="17"/>
  <c r="I388" i="17"/>
  <c r="J388" i="17"/>
  <c r="K388" i="17"/>
  <c r="A389" i="17"/>
  <c r="B389" i="17"/>
  <c r="D389" i="17"/>
  <c r="E389" i="17"/>
  <c r="G389" i="17"/>
  <c r="H389" i="17"/>
  <c r="I389" i="17"/>
  <c r="J389" i="17"/>
  <c r="K389" i="17"/>
  <c r="A390" i="17"/>
  <c r="B390" i="17"/>
  <c r="D390" i="17"/>
  <c r="E390" i="17"/>
  <c r="G390" i="17"/>
  <c r="H390" i="17"/>
  <c r="I390" i="17"/>
  <c r="J390" i="17"/>
  <c r="K390" i="17"/>
  <c r="A391" i="17"/>
  <c r="B391" i="17"/>
  <c r="D391" i="17"/>
  <c r="E391" i="17"/>
  <c r="G391" i="17"/>
  <c r="H391" i="17"/>
  <c r="I391" i="17"/>
  <c r="J391" i="17"/>
  <c r="K391" i="17"/>
  <c r="A392" i="17"/>
  <c r="B392" i="17"/>
  <c r="D392" i="17"/>
  <c r="E392" i="17"/>
  <c r="G392" i="17"/>
  <c r="H392" i="17"/>
  <c r="I392" i="17"/>
  <c r="J392" i="17"/>
  <c r="K392" i="17"/>
  <c r="A393" i="17"/>
  <c r="B393" i="17"/>
  <c r="D393" i="17"/>
  <c r="E393" i="17"/>
  <c r="G393" i="17"/>
  <c r="H393" i="17"/>
  <c r="I393" i="17"/>
  <c r="J393" i="17"/>
  <c r="K393" i="17"/>
  <c r="A394" i="17"/>
  <c r="B394" i="17"/>
  <c r="D394" i="17"/>
  <c r="E394" i="17"/>
  <c r="G394" i="17"/>
  <c r="H394" i="17"/>
  <c r="I394" i="17"/>
  <c r="J394" i="17"/>
  <c r="K394" i="17"/>
  <c r="A395" i="17"/>
  <c r="B395" i="17"/>
  <c r="D395" i="17"/>
  <c r="E395" i="17"/>
  <c r="G395" i="17"/>
  <c r="H395" i="17"/>
  <c r="I395" i="17"/>
  <c r="J395" i="17"/>
  <c r="K395" i="17"/>
  <c r="A396" i="17"/>
  <c r="B396" i="17"/>
  <c r="D396" i="17"/>
  <c r="E396" i="17"/>
  <c r="G396" i="17"/>
  <c r="H396" i="17"/>
  <c r="I396" i="17"/>
  <c r="J396" i="17"/>
  <c r="K396" i="17"/>
  <c r="A397" i="17"/>
  <c r="B397" i="17"/>
  <c r="D397" i="17"/>
  <c r="E397" i="17"/>
  <c r="G397" i="17"/>
  <c r="H397" i="17"/>
  <c r="I397" i="17"/>
  <c r="J397" i="17"/>
  <c r="K397" i="17"/>
  <c r="A398" i="17"/>
  <c r="B398" i="17"/>
  <c r="D398" i="17"/>
  <c r="E398" i="17"/>
  <c r="G398" i="17"/>
  <c r="H398" i="17"/>
  <c r="I398" i="17"/>
  <c r="J398" i="17"/>
  <c r="K398" i="17"/>
  <c r="A399" i="17"/>
  <c r="B399" i="17"/>
  <c r="D399" i="17"/>
  <c r="E399" i="17"/>
  <c r="G399" i="17"/>
  <c r="H399" i="17"/>
  <c r="I399" i="17"/>
  <c r="J399" i="17"/>
  <c r="K399" i="17"/>
  <c r="A400" i="17"/>
  <c r="B400" i="17"/>
  <c r="D400" i="17"/>
  <c r="E400" i="17"/>
  <c r="G400" i="17"/>
  <c r="H400" i="17"/>
  <c r="I400" i="17"/>
  <c r="J400" i="17"/>
  <c r="K400" i="17"/>
  <c r="A401" i="17"/>
  <c r="B401" i="17"/>
  <c r="D401" i="17"/>
  <c r="E401" i="17"/>
  <c r="G401" i="17"/>
  <c r="H401" i="17"/>
  <c r="I401" i="17"/>
  <c r="J401" i="17"/>
  <c r="K401" i="17"/>
  <c r="A402" i="17"/>
  <c r="B402" i="17"/>
  <c r="D402" i="17"/>
  <c r="E402" i="17"/>
  <c r="G402" i="17"/>
  <c r="H402" i="17"/>
  <c r="I402" i="17"/>
  <c r="J402" i="17"/>
  <c r="K402" i="17"/>
  <c r="A403" i="17"/>
  <c r="B403" i="17"/>
  <c r="D403" i="17"/>
  <c r="E403" i="17"/>
  <c r="G403" i="17"/>
  <c r="H403" i="17"/>
  <c r="I403" i="17"/>
  <c r="J403" i="17"/>
  <c r="K403" i="17"/>
  <c r="A404" i="17"/>
  <c r="B404" i="17"/>
  <c r="D404" i="17"/>
  <c r="E404" i="17"/>
  <c r="G404" i="17"/>
  <c r="H404" i="17"/>
  <c r="I404" i="17"/>
  <c r="J404" i="17"/>
  <c r="K404" i="17"/>
  <c r="A405" i="17"/>
  <c r="B405" i="17"/>
  <c r="D405" i="17"/>
  <c r="E405" i="17"/>
  <c r="G405" i="17"/>
  <c r="H405" i="17"/>
  <c r="I405" i="17"/>
  <c r="J405" i="17"/>
  <c r="K405" i="17"/>
  <c r="A406" i="17"/>
  <c r="B406" i="17"/>
  <c r="D406" i="17"/>
  <c r="E406" i="17"/>
  <c r="G406" i="17"/>
  <c r="H406" i="17"/>
  <c r="I406" i="17"/>
  <c r="J406" i="17"/>
  <c r="K406" i="17"/>
  <c r="A407" i="17"/>
  <c r="B407" i="17"/>
  <c r="D407" i="17"/>
  <c r="E407" i="17"/>
  <c r="G407" i="17"/>
  <c r="H407" i="17"/>
  <c r="I407" i="17"/>
  <c r="J407" i="17"/>
  <c r="K407" i="17"/>
  <c r="A408" i="17"/>
  <c r="B408" i="17"/>
  <c r="D408" i="17"/>
  <c r="E408" i="17"/>
  <c r="G408" i="17"/>
  <c r="H408" i="17"/>
  <c r="I408" i="17"/>
  <c r="J408" i="17"/>
  <c r="K408" i="17"/>
  <c r="A409" i="17"/>
  <c r="B409" i="17"/>
  <c r="D409" i="17"/>
  <c r="E409" i="17"/>
  <c r="G409" i="17"/>
  <c r="H409" i="17"/>
  <c r="I409" i="17"/>
  <c r="J409" i="17"/>
  <c r="K409" i="17"/>
  <c r="A410" i="17"/>
  <c r="B410" i="17"/>
  <c r="D410" i="17"/>
  <c r="E410" i="17"/>
  <c r="G410" i="17"/>
  <c r="H410" i="17"/>
  <c r="I410" i="17"/>
  <c r="J410" i="17"/>
  <c r="K410" i="17"/>
  <c r="A411" i="17"/>
  <c r="B411" i="17"/>
  <c r="D411" i="17"/>
  <c r="E411" i="17"/>
  <c r="G411" i="17"/>
  <c r="H411" i="17"/>
  <c r="I411" i="17"/>
  <c r="J411" i="17"/>
  <c r="K411" i="17"/>
  <c r="A412" i="17"/>
  <c r="B412" i="17"/>
  <c r="D412" i="17"/>
  <c r="E412" i="17"/>
  <c r="G412" i="17"/>
  <c r="H412" i="17"/>
  <c r="I412" i="17"/>
  <c r="J412" i="17"/>
  <c r="K412" i="17"/>
  <c r="A413" i="17"/>
  <c r="B413" i="17"/>
  <c r="D413" i="17"/>
  <c r="E413" i="17"/>
  <c r="G413" i="17"/>
  <c r="H413" i="17"/>
  <c r="I413" i="17"/>
  <c r="J413" i="17"/>
  <c r="K413" i="17"/>
  <c r="A414" i="17"/>
  <c r="B414" i="17"/>
  <c r="D414" i="17"/>
  <c r="E414" i="17"/>
  <c r="G414" i="17"/>
  <c r="H414" i="17"/>
  <c r="I414" i="17"/>
  <c r="J414" i="17"/>
  <c r="K414" i="17"/>
  <c r="A415" i="17"/>
  <c r="B415" i="17"/>
  <c r="D415" i="17"/>
  <c r="E415" i="17"/>
  <c r="G415" i="17"/>
  <c r="H415" i="17"/>
  <c r="I415" i="17"/>
  <c r="J415" i="17"/>
  <c r="K415" i="17"/>
  <c r="A416" i="17"/>
  <c r="B416" i="17"/>
  <c r="D416" i="17"/>
  <c r="E416" i="17"/>
  <c r="G416" i="17"/>
  <c r="H416" i="17"/>
  <c r="I416" i="17"/>
  <c r="J416" i="17"/>
  <c r="K416" i="17"/>
  <c r="A417" i="17"/>
  <c r="B417" i="17"/>
  <c r="D417" i="17"/>
  <c r="E417" i="17"/>
  <c r="G417" i="17"/>
  <c r="H417" i="17"/>
  <c r="I417" i="17"/>
  <c r="J417" i="17"/>
  <c r="K417" i="17"/>
  <c r="A418" i="17"/>
  <c r="B418" i="17"/>
  <c r="D418" i="17"/>
  <c r="E418" i="17"/>
  <c r="G418" i="17"/>
  <c r="H418" i="17"/>
  <c r="I418" i="17"/>
  <c r="J418" i="17"/>
  <c r="K418" i="17"/>
  <c r="A419" i="17"/>
  <c r="B419" i="17"/>
  <c r="D419" i="17"/>
  <c r="E419" i="17"/>
  <c r="G419" i="17"/>
  <c r="H419" i="17"/>
  <c r="I419" i="17"/>
  <c r="J419" i="17"/>
  <c r="K419" i="17"/>
  <c r="A420" i="17"/>
  <c r="B420" i="17"/>
  <c r="D420" i="17"/>
  <c r="E420" i="17"/>
  <c r="G420" i="17"/>
  <c r="H420" i="17"/>
  <c r="I420" i="17"/>
  <c r="J420" i="17"/>
  <c r="K420" i="17"/>
  <c r="A421" i="17"/>
  <c r="B421" i="17"/>
  <c r="D421" i="17"/>
  <c r="E421" i="17"/>
  <c r="G421" i="17"/>
  <c r="H421" i="17"/>
  <c r="I421" i="17"/>
  <c r="J421" i="17"/>
  <c r="K421" i="17"/>
  <c r="A422" i="17"/>
  <c r="B422" i="17"/>
  <c r="D422" i="17"/>
  <c r="E422" i="17"/>
  <c r="G422" i="17"/>
  <c r="H422" i="17"/>
  <c r="I422" i="17"/>
  <c r="J422" i="17"/>
  <c r="K422" i="17"/>
  <c r="A423" i="17"/>
  <c r="B423" i="17"/>
  <c r="D423" i="17"/>
  <c r="E423" i="17"/>
  <c r="G423" i="17"/>
  <c r="H423" i="17"/>
  <c r="I423" i="17"/>
  <c r="J423" i="17"/>
  <c r="K423" i="17"/>
  <c r="A424" i="17"/>
  <c r="B424" i="17"/>
  <c r="D424" i="17"/>
  <c r="E424" i="17"/>
  <c r="G424" i="17"/>
  <c r="H424" i="17"/>
  <c r="I424" i="17"/>
  <c r="J424" i="17"/>
  <c r="K424" i="17"/>
  <c r="A425" i="17"/>
  <c r="B425" i="17"/>
  <c r="D425" i="17"/>
  <c r="E425" i="17"/>
  <c r="G425" i="17"/>
  <c r="H425" i="17"/>
  <c r="I425" i="17"/>
  <c r="J425" i="17"/>
  <c r="K425" i="17"/>
  <c r="A426" i="17"/>
  <c r="B426" i="17"/>
  <c r="D426" i="17"/>
  <c r="E426" i="17"/>
  <c r="G426" i="17"/>
  <c r="H426" i="17"/>
  <c r="I426" i="17"/>
  <c r="J426" i="17"/>
  <c r="K426" i="17"/>
  <c r="A427" i="17"/>
  <c r="B427" i="17"/>
  <c r="D427" i="17"/>
  <c r="E427" i="17"/>
  <c r="G427" i="17"/>
  <c r="H427" i="17"/>
  <c r="I427" i="17"/>
  <c r="J427" i="17"/>
  <c r="K427" i="17"/>
  <c r="A428" i="17"/>
  <c r="B428" i="17"/>
  <c r="D428" i="17"/>
  <c r="E428" i="17"/>
  <c r="G428" i="17"/>
  <c r="H428" i="17"/>
  <c r="I428" i="17"/>
  <c r="J428" i="17"/>
  <c r="K428" i="17"/>
  <c r="A429" i="17"/>
  <c r="B429" i="17"/>
  <c r="D429" i="17"/>
  <c r="E429" i="17"/>
  <c r="G429" i="17"/>
  <c r="H429" i="17"/>
  <c r="I429" i="17"/>
  <c r="J429" i="17"/>
  <c r="K429" i="17"/>
  <c r="A430" i="17"/>
  <c r="B430" i="17"/>
  <c r="D430" i="17"/>
  <c r="E430" i="17"/>
  <c r="G430" i="17"/>
  <c r="H430" i="17"/>
  <c r="I430" i="17"/>
  <c r="J430" i="17"/>
  <c r="K430" i="17"/>
  <c r="A431" i="17"/>
  <c r="B431" i="17"/>
  <c r="D431" i="17"/>
  <c r="E431" i="17"/>
  <c r="G431" i="17"/>
  <c r="H431" i="17"/>
  <c r="I431" i="17"/>
  <c r="J431" i="17"/>
  <c r="K431" i="17"/>
  <c r="A432" i="17"/>
  <c r="B432" i="17"/>
  <c r="D432" i="17"/>
  <c r="E432" i="17"/>
  <c r="G432" i="17"/>
  <c r="H432" i="17"/>
  <c r="I432" i="17"/>
  <c r="J432" i="17"/>
  <c r="K432" i="17"/>
  <c r="A433" i="17"/>
  <c r="B433" i="17"/>
  <c r="D433" i="17"/>
  <c r="E433" i="17"/>
  <c r="G433" i="17"/>
  <c r="H433" i="17"/>
  <c r="I433" i="17"/>
  <c r="J433" i="17"/>
  <c r="K433" i="17"/>
  <c r="A434" i="17"/>
  <c r="B434" i="17"/>
  <c r="D434" i="17"/>
  <c r="E434" i="17"/>
  <c r="G434" i="17"/>
  <c r="H434" i="17"/>
  <c r="I434" i="17"/>
  <c r="J434" i="17"/>
  <c r="K434" i="17"/>
  <c r="A435" i="17"/>
  <c r="B435" i="17"/>
  <c r="D435" i="17"/>
  <c r="E435" i="17"/>
  <c r="G435" i="17"/>
  <c r="H435" i="17"/>
  <c r="I435" i="17"/>
  <c r="J435" i="17"/>
  <c r="K435" i="17"/>
  <c r="A436" i="17"/>
  <c r="B436" i="17"/>
  <c r="D436" i="17"/>
  <c r="E436" i="17"/>
  <c r="G436" i="17"/>
  <c r="H436" i="17"/>
  <c r="I436" i="17"/>
  <c r="J436" i="17"/>
  <c r="K436" i="17"/>
  <c r="A437" i="17"/>
  <c r="B437" i="17"/>
  <c r="D437" i="17"/>
  <c r="E437" i="17"/>
  <c r="G437" i="17"/>
  <c r="H437" i="17"/>
  <c r="I437" i="17"/>
  <c r="J437" i="17"/>
  <c r="K437" i="17"/>
  <c r="A438" i="17"/>
  <c r="B438" i="17"/>
  <c r="D438" i="17"/>
  <c r="E438" i="17"/>
  <c r="G438" i="17"/>
  <c r="H438" i="17"/>
  <c r="I438" i="17"/>
  <c r="J438" i="17"/>
  <c r="K438" i="17"/>
  <c r="A439" i="17"/>
  <c r="B439" i="17"/>
  <c r="D439" i="17"/>
  <c r="E439" i="17"/>
  <c r="G439" i="17"/>
  <c r="H439" i="17"/>
  <c r="I439" i="17"/>
  <c r="J439" i="17"/>
  <c r="K439" i="17"/>
  <c r="A440" i="17"/>
  <c r="B440" i="17"/>
  <c r="D440" i="17"/>
  <c r="E440" i="17"/>
  <c r="G440" i="17"/>
  <c r="H440" i="17"/>
  <c r="I440" i="17"/>
  <c r="J440" i="17"/>
  <c r="K440" i="17"/>
  <c r="A441" i="17"/>
  <c r="B441" i="17"/>
  <c r="D441" i="17"/>
  <c r="E441" i="17"/>
  <c r="G441" i="17"/>
  <c r="H441" i="17"/>
  <c r="I441" i="17"/>
  <c r="J441" i="17"/>
  <c r="K441" i="17"/>
  <c r="A442" i="17"/>
  <c r="B442" i="17"/>
  <c r="D442" i="17"/>
  <c r="E442" i="17"/>
  <c r="G442" i="17"/>
  <c r="H442" i="17"/>
  <c r="I442" i="17"/>
  <c r="J442" i="17"/>
  <c r="K442" i="17"/>
  <c r="A443" i="17"/>
  <c r="B443" i="17"/>
  <c r="D443" i="17"/>
  <c r="E443" i="17"/>
  <c r="G443" i="17"/>
  <c r="H443" i="17"/>
  <c r="I443" i="17"/>
  <c r="J443" i="17"/>
  <c r="K443" i="17"/>
  <c r="A444" i="17"/>
  <c r="B444" i="17"/>
  <c r="D444" i="17"/>
  <c r="E444" i="17"/>
  <c r="G444" i="17"/>
  <c r="H444" i="17"/>
  <c r="I444" i="17"/>
  <c r="J444" i="17"/>
  <c r="K444" i="17"/>
  <c r="A445" i="17"/>
  <c r="B445" i="17"/>
  <c r="D445" i="17"/>
  <c r="E445" i="17"/>
  <c r="G445" i="17"/>
  <c r="H445" i="17"/>
  <c r="I445" i="17"/>
  <c r="J445" i="17"/>
  <c r="K445" i="17"/>
  <c r="A446" i="17"/>
  <c r="B446" i="17"/>
  <c r="D446" i="17"/>
  <c r="E446" i="17"/>
  <c r="G446" i="17"/>
  <c r="H446" i="17"/>
  <c r="I446" i="17"/>
  <c r="J446" i="17"/>
  <c r="K446" i="17"/>
  <c r="A447" i="17"/>
  <c r="B447" i="17"/>
  <c r="D447" i="17"/>
  <c r="E447" i="17"/>
  <c r="G447" i="17"/>
  <c r="H447" i="17"/>
  <c r="I447" i="17"/>
  <c r="J447" i="17"/>
  <c r="K447" i="17"/>
  <c r="A448" i="17"/>
  <c r="B448" i="17"/>
  <c r="D448" i="17"/>
  <c r="E448" i="17"/>
  <c r="G448" i="17"/>
  <c r="H448" i="17"/>
  <c r="I448" i="17"/>
  <c r="J448" i="17"/>
  <c r="K448" i="17"/>
  <c r="A449" i="17"/>
  <c r="B449" i="17"/>
  <c r="D449" i="17"/>
  <c r="E449" i="17"/>
  <c r="G449" i="17"/>
  <c r="H449" i="17"/>
  <c r="I449" i="17"/>
  <c r="J449" i="17"/>
  <c r="K449" i="17"/>
  <c r="A450" i="17"/>
  <c r="B450" i="17"/>
  <c r="D450" i="17"/>
  <c r="E450" i="17"/>
  <c r="G450" i="17"/>
  <c r="H450" i="17"/>
  <c r="I450" i="17"/>
  <c r="J450" i="17"/>
  <c r="K450" i="17"/>
  <c r="A451" i="17"/>
  <c r="B451" i="17"/>
  <c r="D451" i="17"/>
  <c r="E451" i="17"/>
  <c r="G451" i="17"/>
  <c r="H451" i="17"/>
  <c r="I451" i="17"/>
  <c r="J451" i="17"/>
  <c r="K451" i="17"/>
  <c r="A452" i="17"/>
  <c r="B452" i="17"/>
  <c r="D452" i="17"/>
  <c r="E452" i="17"/>
  <c r="G452" i="17"/>
  <c r="H452" i="17"/>
  <c r="I452" i="17"/>
  <c r="J452" i="17"/>
  <c r="K452" i="17"/>
  <c r="A453" i="17"/>
  <c r="B453" i="17"/>
  <c r="D453" i="17"/>
  <c r="E453" i="17"/>
  <c r="G453" i="17"/>
  <c r="H453" i="17"/>
  <c r="I453" i="17"/>
  <c r="J453" i="17"/>
  <c r="K453" i="17"/>
  <c r="A454" i="17"/>
  <c r="B454" i="17"/>
  <c r="D454" i="17"/>
  <c r="E454" i="17"/>
  <c r="G454" i="17"/>
  <c r="H454" i="17"/>
  <c r="I454" i="17"/>
  <c r="J454" i="17"/>
  <c r="K454" i="17"/>
  <c r="A455" i="17"/>
  <c r="B455" i="17"/>
  <c r="D455" i="17"/>
  <c r="E455" i="17"/>
  <c r="G455" i="17"/>
  <c r="H455" i="17"/>
  <c r="I455" i="17"/>
  <c r="J455" i="17"/>
  <c r="K455" i="17"/>
  <c r="A456" i="17"/>
  <c r="B456" i="17"/>
  <c r="D456" i="17"/>
  <c r="E456" i="17"/>
  <c r="G456" i="17"/>
  <c r="H456" i="17"/>
  <c r="I456" i="17"/>
  <c r="J456" i="17"/>
  <c r="K456" i="17"/>
  <c r="A457" i="17"/>
  <c r="B457" i="17"/>
  <c r="D457" i="17"/>
  <c r="E457" i="17"/>
  <c r="G457" i="17"/>
  <c r="H457" i="17"/>
  <c r="I457" i="17"/>
  <c r="J457" i="17"/>
  <c r="K457" i="17"/>
  <c r="A458" i="17"/>
  <c r="B458" i="17"/>
  <c r="D458" i="17"/>
  <c r="E458" i="17"/>
  <c r="G458" i="17"/>
  <c r="H458" i="17"/>
  <c r="I458" i="17"/>
  <c r="J458" i="17"/>
  <c r="K458" i="17"/>
  <c r="A459" i="17"/>
  <c r="B459" i="17"/>
  <c r="D459" i="17"/>
  <c r="E459" i="17"/>
  <c r="G459" i="17"/>
  <c r="H459" i="17"/>
  <c r="I459" i="17"/>
  <c r="J459" i="17"/>
  <c r="K459" i="17"/>
  <c r="A460" i="17"/>
  <c r="B460" i="17"/>
  <c r="D460" i="17"/>
  <c r="E460" i="17"/>
  <c r="G460" i="17"/>
  <c r="H460" i="17"/>
  <c r="I460" i="17"/>
  <c r="J460" i="17"/>
  <c r="K460" i="17"/>
  <c r="A461" i="17"/>
  <c r="B461" i="17"/>
  <c r="D461" i="17"/>
  <c r="E461" i="17"/>
  <c r="G461" i="17"/>
  <c r="H461" i="17"/>
  <c r="I461" i="17"/>
  <c r="J461" i="17"/>
  <c r="K461" i="17"/>
  <c r="A462" i="17"/>
  <c r="B462" i="17"/>
  <c r="D462" i="17"/>
  <c r="E462" i="17"/>
  <c r="G462" i="17"/>
  <c r="H462" i="17"/>
  <c r="I462" i="17"/>
  <c r="J462" i="17"/>
  <c r="K462" i="17"/>
  <c r="A463" i="17"/>
  <c r="B463" i="17"/>
  <c r="D463" i="17"/>
  <c r="E463" i="17"/>
  <c r="G463" i="17"/>
  <c r="H463" i="17"/>
  <c r="I463" i="17"/>
  <c r="J463" i="17"/>
  <c r="K463" i="17"/>
  <c r="A464" i="17"/>
  <c r="B464" i="17"/>
  <c r="D464" i="17"/>
  <c r="E464" i="17"/>
  <c r="G464" i="17"/>
  <c r="H464" i="17"/>
  <c r="I464" i="17"/>
  <c r="J464" i="17"/>
  <c r="K464" i="17"/>
  <c r="A465" i="17"/>
  <c r="B465" i="17"/>
  <c r="D465" i="17"/>
  <c r="E465" i="17"/>
  <c r="G465" i="17"/>
  <c r="H465" i="17"/>
  <c r="I465" i="17"/>
  <c r="J465" i="17"/>
  <c r="K465" i="17"/>
  <c r="A466" i="17"/>
  <c r="B466" i="17"/>
  <c r="D466" i="17"/>
  <c r="E466" i="17"/>
  <c r="G466" i="17"/>
  <c r="H466" i="17"/>
  <c r="I466" i="17"/>
  <c r="J466" i="17"/>
  <c r="K466" i="17"/>
  <c r="A467" i="17"/>
  <c r="B467" i="17"/>
  <c r="D467" i="17"/>
  <c r="E467" i="17"/>
  <c r="G467" i="17"/>
  <c r="H467" i="17"/>
  <c r="I467" i="17"/>
  <c r="J467" i="17"/>
  <c r="K467" i="17"/>
  <c r="A468" i="17"/>
  <c r="B468" i="17"/>
  <c r="D468" i="17"/>
  <c r="E468" i="17"/>
  <c r="G468" i="17"/>
  <c r="H468" i="17"/>
  <c r="I468" i="17"/>
  <c r="J468" i="17"/>
  <c r="K468" i="17"/>
  <c r="A469" i="17"/>
  <c r="B469" i="17"/>
  <c r="D469" i="17"/>
  <c r="E469" i="17"/>
  <c r="G469" i="17"/>
  <c r="H469" i="17"/>
  <c r="I469" i="17"/>
  <c r="J469" i="17"/>
  <c r="K469" i="17"/>
  <c r="A470" i="17"/>
  <c r="B470" i="17"/>
  <c r="D470" i="17"/>
  <c r="E470" i="17"/>
  <c r="G470" i="17"/>
  <c r="H470" i="17"/>
  <c r="I470" i="17"/>
  <c r="J470" i="17"/>
  <c r="K470" i="17"/>
  <c r="A471" i="17"/>
  <c r="B471" i="17"/>
  <c r="D471" i="17"/>
  <c r="E471" i="17"/>
  <c r="G471" i="17"/>
  <c r="H471" i="17"/>
  <c r="I471" i="17"/>
  <c r="J471" i="17"/>
  <c r="K471" i="17"/>
  <c r="A472" i="17"/>
  <c r="B472" i="17"/>
  <c r="D472" i="17"/>
  <c r="E472" i="17"/>
  <c r="G472" i="17"/>
  <c r="H472" i="17"/>
  <c r="I472" i="17"/>
  <c r="J472" i="17"/>
  <c r="K472" i="17"/>
  <c r="A473" i="17"/>
  <c r="B473" i="17"/>
  <c r="D473" i="17"/>
  <c r="E473" i="17"/>
  <c r="G473" i="17"/>
  <c r="H473" i="17"/>
  <c r="I473" i="17"/>
  <c r="J473" i="17"/>
  <c r="K473" i="17"/>
  <c r="A474" i="17"/>
  <c r="B474" i="17"/>
  <c r="D474" i="17"/>
  <c r="E474" i="17"/>
  <c r="G474" i="17"/>
  <c r="H474" i="17"/>
  <c r="I474" i="17"/>
  <c r="J474" i="17"/>
  <c r="K474" i="17"/>
  <c r="A475" i="17"/>
  <c r="B475" i="17"/>
  <c r="D475" i="17"/>
  <c r="E475" i="17"/>
  <c r="G475" i="17"/>
  <c r="H475" i="17"/>
  <c r="I475" i="17"/>
  <c r="J475" i="17"/>
  <c r="K475" i="17"/>
  <c r="A476" i="17"/>
  <c r="B476" i="17"/>
  <c r="D476" i="17"/>
  <c r="E476" i="17"/>
  <c r="G476" i="17"/>
  <c r="H476" i="17"/>
  <c r="I476" i="17"/>
  <c r="J476" i="17"/>
  <c r="K476" i="17"/>
  <c r="A477" i="17"/>
  <c r="B477" i="17"/>
  <c r="D477" i="17"/>
  <c r="E477" i="17"/>
  <c r="G477" i="17"/>
  <c r="H477" i="17"/>
  <c r="I477" i="17"/>
  <c r="J477" i="17"/>
  <c r="K477" i="17"/>
  <c r="A478" i="17"/>
  <c r="B478" i="17"/>
  <c r="D478" i="17"/>
  <c r="E478" i="17"/>
  <c r="G478" i="17"/>
  <c r="H478" i="17"/>
  <c r="I478" i="17"/>
  <c r="J478" i="17"/>
  <c r="K478" i="17"/>
  <c r="A479" i="17"/>
  <c r="B479" i="17"/>
  <c r="D479" i="17"/>
  <c r="E479" i="17"/>
  <c r="G479" i="17"/>
  <c r="H479" i="17"/>
  <c r="I479" i="17"/>
  <c r="J479" i="17"/>
  <c r="K479" i="17"/>
  <c r="A480" i="17"/>
  <c r="B480" i="17"/>
  <c r="D480" i="17"/>
  <c r="E480" i="17"/>
  <c r="G480" i="17"/>
  <c r="H480" i="17"/>
  <c r="I480" i="17"/>
  <c r="J480" i="17"/>
  <c r="K480" i="17"/>
  <c r="A481" i="17"/>
  <c r="B481" i="17"/>
  <c r="D481" i="17"/>
  <c r="E481" i="17"/>
  <c r="G481" i="17"/>
  <c r="H481" i="17"/>
  <c r="I481" i="17"/>
  <c r="J481" i="17"/>
  <c r="K481" i="17"/>
  <c r="A482" i="17"/>
  <c r="B482" i="17"/>
  <c r="D482" i="17"/>
  <c r="E482" i="17"/>
  <c r="G482" i="17"/>
  <c r="H482" i="17"/>
  <c r="I482" i="17"/>
  <c r="J482" i="17"/>
  <c r="K482" i="17"/>
  <c r="A483" i="17"/>
  <c r="B483" i="17"/>
  <c r="D483" i="17"/>
  <c r="E483" i="17"/>
  <c r="G483" i="17"/>
  <c r="H483" i="17"/>
  <c r="I483" i="17"/>
  <c r="J483" i="17"/>
  <c r="K483" i="17"/>
  <c r="A484" i="17"/>
  <c r="B484" i="17"/>
  <c r="D484" i="17"/>
  <c r="E484" i="17"/>
  <c r="G484" i="17"/>
  <c r="H484" i="17"/>
  <c r="I484" i="17"/>
  <c r="J484" i="17"/>
  <c r="K484" i="17"/>
  <c r="A485" i="17"/>
  <c r="B485" i="17"/>
  <c r="D485" i="17"/>
  <c r="E485" i="17"/>
  <c r="G485" i="17"/>
  <c r="H485" i="17"/>
  <c r="I485" i="17"/>
  <c r="J485" i="17"/>
  <c r="K485" i="17"/>
  <c r="A486" i="17"/>
  <c r="B486" i="17"/>
  <c r="D486" i="17"/>
  <c r="E486" i="17"/>
  <c r="G486" i="17"/>
  <c r="H486" i="17"/>
  <c r="I486" i="17"/>
  <c r="J486" i="17"/>
  <c r="K486" i="17"/>
  <c r="A487" i="17"/>
  <c r="B487" i="17"/>
  <c r="D487" i="17"/>
  <c r="E487" i="17"/>
  <c r="G487" i="17"/>
  <c r="H487" i="17"/>
  <c r="I487" i="17"/>
  <c r="J487" i="17"/>
  <c r="K487" i="17"/>
  <c r="A488" i="17"/>
  <c r="B488" i="17"/>
  <c r="D488" i="17"/>
  <c r="E488" i="17"/>
  <c r="G488" i="17"/>
  <c r="H488" i="17"/>
  <c r="I488" i="17"/>
  <c r="J488" i="17"/>
  <c r="K488" i="17"/>
  <c r="A489" i="17"/>
  <c r="B489" i="17"/>
  <c r="D489" i="17"/>
  <c r="E489" i="17"/>
  <c r="G489" i="17"/>
  <c r="H489" i="17"/>
  <c r="I489" i="17"/>
  <c r="J489" i="17"/>
  <c r="K489" i="17"/>
  <c r="A490" i="17"/>
  <c r="B490" i="17"/>
  <c r="D490" i="17"/>
  <c r="E490" i="17"/>
  <c r="G490" i="17"/>
  <c r="H490" i="17"/>
  <c r="I490" i="17"/>
  <c r="J490" i="17"/>
  <c r="K490" i="17"/>
  <c r="A491" i="17"/>
  <c r="B491" i="17"/>
  <c r="D491" i="17"/>
  <c r="E491" i="17"/>
  <c r="G491" i="17"/>
  <c r="H491" i="17"/>
  <c r="I491" i="17"/>
  <c r="J491" i="17"/>
  <c r="K491" i="17"/>
  <c r="A492" i="17"/>
  <c r="B492" i="17"/>
  <c r="D492" i="17"/>
  <c r="E492" i="17"/>
  <c r="G492" i="17"/>
  <c r="H492" i="17"/>
  <c r="I492" i="17"/>
  <c r="J492" i="17"/>
  <c r="K492" i="17"/>
  <c r="A493" i="17"/>
  <c r="B493" i="17"/>
  <c r="D493" i="17"/>
  <c r="E493" i="17"/>
  <c r="G493" i="17"/>
  <c r="H493" i="17"/>
  <c r="I493" i="17"/>
  <c r="J493" i="17"/>
  <c r="K493" i="17"/>
  <c r="A494" i="17"/>
  <c r="B494" i="17"/>
  <c r="D494" i="17"/>
  <c r="E494" i="17"/>
  <c r="G494" i="17"/>
  <c r="H494" i="17"/>
  <c r="I494" i="17"/>
  <c r="J494" i="17"/>
  <c r="K494" i="17"/>
  <c r="A495" i="17"/>
  <c r="B495" i="17"/>
  <c r="D495" i="17"/>
  <c r="E495" i="17"/>
  <c r="G495" i="17"/>
  <c r="H495" i="17"/>
  <c r="I495" i="17"/>
  <c r="J495" i="17"/>
  <c r="K495" i="17"/>
  <c r="A496" i="17"/>
  <c r="B496" i="17"/>
  <c r="D496" i="17"/>
  <c r="E496" i="17"/>
  <c r="G496" i="17"/>
  <c r="H496" i="17"/>
  <c r="I496" i="17"/>
  <c r="J496" i="17"/>
  <c r="K496" i="17"/>
  <c r="A497" i="17"/>
  <c r="B497" i="17"/>
  <c r="D497" i="17"/>
  <c r="E497" i="17"/>
  <c r="G497" i="17"/>
  <c r="H497" i="17"/>
  <c r="I497" i="17"/>
  <c r="J497" i="17"/>
  <c r="K497" i="17"/>
  <c r="A498" i="17"/>
  <c r="B498" i="17"/>
  <c r="D498" i="17"/>
  <c r="E498" i="17"/>
  <c r="G498" i="17"/>
  <c r="H498" i="17"/>
  <c r="I498" i="17"/>
  <c r="J498" i="17"/>
  <c r="K498" i="17"/>
  <c r="A499" i="17"/>
  <c r="B499" i="17"/>
  <c r="D499" i="17"/>
  <c r="E499" i="17"/>
  <c r="G499" i="17"/>
  <c r="H499" i="17"/>
  <c r="I499" i="17"/>
  <c r="J499" i="17"/>
  <c r="K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70" i="9" s="1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6" i="13" s="1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200" i="3"/>
  <c r="C199" i="3"/>
  <c r="C198" i="3"/>
  <c r="C198" i="10" s="1"/>
  <c r="C197" i="3"/>
  <c r="C196" i="3"/>
  <c r="C195" i="3"/>
  <c r="C194" i="3"/>
  <c r="C194" i="9" s="1"/>
  <c r="C193" i="3"/>
  <c r="C192" i="3"/>
  <c r="C191" i="3"/>
  <c r="C190" i="3"/>
  <c r="C189" i="3"/>
  <c r="C188" i="3"/>
  <c r="C187" i="3"/>
  <c r="C186" i="3"/>
  <c r="C186" i="10" s="1"/>
  <c r="C185" i="3"/>
  <c r="C184" i="3"/>
  <c r="C183" i="3"/>
  <c r="C182" i="3"/>
  <c r="C181" i="3"/>
  <c r="C180" i="3"/>
  <c r="C179" i="3"/>
  <c r="C178" i="3"/>
  <c r="C177" i="3"/>
  <c r="C176" i="3"/>
  <c r="C176" i="13" s="1"/>
  <c r="C175" i="3"/>
  <c r="C174" i="3"/>
  <c r="C176" i="14" s="1"/>
  <c r="C173" i="3"/>
  <c r="C172" i="3"/>
  <c r="C171" i="3"/>
  <c r="C170" i="3"/>
  <c r="C170" i="10" s="1"/>
  <c r="C169" i="3"/>
  <c r="C168" i="3"/>
  <c r="C167" i="3"/>
  <c r="C166" i="3"/>
  <c r="C166" i="8" s="1"/>
  <c r="C165" i="3"/>
  <c r="C164" i="3"/>
  <c r="C163" i="3"/>
  <c r="C162" i="3"/>
  <c r="C162" i="9" s="1"/>
  <c r="C161" i="3"/>
  <c r="C160" i="3"/>
  <c r="C160" i="11" s="1"/>
  <c r="C159" i="3"/>
  <c r="C158" i="3"/>
  <c r="A158" i="3" s="1"/>
  <c r="A158" i="7" s="1"/>
  <c r="C157" i="3"/>
  <c r="C156" i="3"/>
  <c r="C155" i="3"/>
  <c r="C154" i="3"/>
  <c r="C154" i="10" s="1"/>
  <c r="C153" i="3"/>
  <c r="C152" i="3"/>
  <c r="C151" i="3"/>
  <c r="C150" i="3"/>
  <c r="C149" i="3"/>
  <c r="C148" i="3"/>
  <c r="C147" i="3"/>
  <c r="C146" i="3"/>
  <c r="C146" i="8" s="1"/>
  <c r="C145" i="3"/>
  <c r="C144" i="3"/>
  <c r="C143" i="3"/>
  <c r="C142" i="3"/>
  <c r="C142" i="9" s="1"/>
  <c r="C141" i="3"/>
  <c r="C140" i="3"/>
  <c r="C139" i="3"/>
  <c r="C138" i="3"/>
  <c r="C138" i="10" s="1"/>
  <c r="C137" i="3"/>
  <c r="C136" i="3"/>
  <c r="C135" i="3"/>
  <c r="C134" i="3"/>
  <c r="C134" i="10" s="1"/>
  <c r="C133" i="3"/>
  <c r="C132" i="3"/>
  <c r="C131" i="3"/>
  <c r="C130" i="3"/>
  <c r="C129" i="3"/>
  <c r="C128" i="3"/>
  <c r="C130" i="14" s="1"/>
  <c r="C127" i="3"/>
  <c r="C126" i="3"/>
  <c r="A126" i="3" s="1"/>
  <c r="C125" i="3"/>
  <c r="C124" i="3"/>
  <c r="C123" i="3"/>
  <c r="C122" i="3"/>
  <c r="C122" i="10" s="1"/>
  <c r="C121" i="3"/>
  <c r="C120" i="3"/>
  <c r="C120" i="11" s="1"/>
  <c r="C119" i="3"/>
  <c r="C118" i="3"/>
  <c r="C118" i="13" s="1"/>
  <c r="C117" i="3"/>
  <c r="C116" i="3"/>
  <c r="C115" i="3"/>
  <c r="C114" i="3"/>
  <c r="C113" i="3"/>
  <c r="C112" i="3"/>
  <c r="B112" i="3" s="1"/>
  <c r="C111" i="3"/>
  <c r="C110" i="3"/>
  <c r="C110" i="11" s="1"/>
  <c r="C109" i="3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H487" i="3"/>
  <c r="J487" i="3" s="1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H471" i="3"/>
  <c r="J471" i="3" s="1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H455" i="3"/>
  <c r="J455" i="3" s="1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H447" i="3"/>
  <c r="J447" i="3" s="1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H431" i="3"/>
  <c r="J431" i="3" s="1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H423" i="3"/>
  <c r="J423" i="3" s="1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H407" i="3"/>
  <c r="J407" i="3" s="1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H391" i="3"/>
  <c r="J391" i="3" s="1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H367" i="3"/>
  <c r="J367" i="3" s="1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H327" i="3"/>
  <c r="J327" i="3" s="1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H303" i="3"/>
  <c r="J303" i="3" s="1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K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J287" i="3" s="1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N239" i="3" s="1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K200" i="7"/>
  <c r="J200" i="7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O195" i="7"/>
  <c r="V195" i="7" s="1"/>
  <c r="L195" i="7" s="1"/>
  <c r="K195" i="7"/>
  <c r="J195" i="7"/>
  <c r="G195" i="8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K187" i="7"/>
  <c r="J187" i="7"/>
  <c r="G187" i="8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K184" i="7"/>
  <c r="J184" i="7"/>
  <c r="G184" i="8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O179" i="7"/>
  <c r="V179" i="7" s="1"/>
  <c r="L179" i="7" s="1"/>
  <c r="K179" i="7"/>
  <c r="J179" i="7"/>
  <c r="G179" i="8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K176" i="7"/>
  <c r="J176" i="7"/>
  <c r="G176" i="8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O171" i="7"/>
  <c r="V171" i="7" s="1"/>
  <c r="L171" i="7" s="1"/>
  <c r="K171" i="7"/>
  <c r="J171" i="7"/>
  <c r="G171" i="8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K168" i="7"/>
  <c r="J168" i="7"/>
  <c r="G168" i="8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O163" i="7"/>
  <c r="V163" i="7" s="1"/>
  <c r="L163" i="7" s="1"/>
  <c r="K163" i="7"/>
  <c r="J163" i="7"/>
  <c r="G163" i="8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K160" i="7"/>
  <c r="J160" i="7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K159" i="7"/>
  <c r="J159" i="7"/>
  <c r="G159" i="8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O154" i="7"/>
  <c r="V154" i="7" s="1"/>
  <c r="L154" i="7" s="1"/>
  <c r="K154" i="7"/>
  <c r="J154" i="7"/>
  <c r="G154" i="8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K151" i="7"/>
  <c r="J151" i="7"/>
  <c r="G151" i="8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O146" i="7"/>
  <c r="V146" i="7" s="1"/>
  <c r="L146" i="7" s="1"/>
  <c r="K146" i="7"/>
  <c r="J146" i="7"/>
  <c r="G146" i="8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K143" i="7"/>
  <c r="J143" i="7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O138" i="7"/>
  <c r="V138" i="7" s="1"/>
  <c r="L138" i="7" s="1"/>
  <c r="K138" i="7"/>
  <c r="J138" i="7"/>
  <c r="G138" i="8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K135" i="7"/>
  <c r="J135" i="7"/>
  <c r="G135" i="8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O134" i="7"/>
  <c r="V134" i="7" s="1"/>
  <c r="L134" i="7" s="1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O130" i="7"/>
  <c r="V130" i="7" s="1"/>
  <c r="L130" i="7" s="1"/>
  <c r="K130" i="7"/>
  <c r="J130" i="7"/>
  <c r="G130" i="8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K127" i="7"/>
  <c r="J127" i="7"/>
  <c r="G127" i="8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O122" i="7"/>
  <c r="V122" i="7" s="1"/>
  <c r="L122" i="7" s="1"/>
  <c r="K122" i="7"/>
  <c r="J122" i="7"/>
  <c r="G122" i="8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K119" i="7"/>
  <c r="J119" i="7"/>
  <c r="G119" i="8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O114" i="7"/>
  <c r="V114" i="7" s="1"/>
  <c r="L114" i="7" s="1"/>
  <c r="K114" i="7"/>
  <c r="J114" i="7"/>
  <c r="G114" i="8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O113" i="7"/>
  <c r="V113" i="7" s="1"/>
  <c r="L113" i="7" s="1"/>
  <c r="K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O112" i="7"/>
  <c r="V112" i="7" s="1"/>
  <c r="L112" i="7" s="1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K111" i="7"/>
  <c r="J111" i="7"/>
  <c r="G111" i="8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O109" i="7"/>
  <c r="V109" i="7" s="1"/>
  <c r="L109" i="7" s="1"/>
  <c r="J109" i="7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F45" i="7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I40" i="7"/>
  <c r="H40" i="3" s="1"/>
  <c r="J40" i="3" s="1"/>
  <c r="H40" i="7"/>
  <c r="O40" i="7" s="1"/>
  <c r="V40" i="7" s="1"/>
  <c r="L40" i="7" s="1"/>
  <c r="G40" i="7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I39" i="7"/>
  <c r="H39" i="3" s="1"/>
  <c r="J39" i="3" s="1"/>
  <c r="H39" i="7"/>
  <c r="G39" i="7"/>
  <c r="K39" i="7" s="1"/>
  <c r="F39" i="7"/>
  <c r="J39" i="7" s="1"/>
  <c r="G39" i="8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I38" i="7"/>
  <c r="H38" i="3" s="1"/>
  <c r="J38" i="3" s="1"/>
  <c r="H38" i="7"/>
  <c r="O38" i="7" s="1"/>
  <c r="V38" i="7" s="1"/>
  <c r="L38" i="7" s="1"/>
  <c r="G38" i="7"/>
  <c r="K38" i="7" s="1"/>
  <c r="F38" i="7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I37" i="7"/>
  <c r="H37" i="3" s="1"/>
  <c r="J37" i="3" s="1"/>
  <c r="H37" i="7"/>
  <c r="O37" i="7" s="1"/>
  <c r="V37" i="7" s="1"/>
  <c r="L37" i="7" s="1"/>
  <c r="G37" i="7"/>
  <c r="K37" i="7" s="1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I36" i="7"/>
  <c r="H36" i="3" s="1"/>
  <c r="J36" i="3" s="1"/>
  <c r="H36" i="7"/>
  <c r="O36" i="7" s="1"/>
  <c r="V36" i="7" s="1"/>
  <c r="L36" i="7" s="1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I35" i="7"/>
  <c r="H35" i="3" s="1"/>
  <c r="J35" i="3" s="1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G31" i="7"/>
  <c r="K31" i="7" s="1"/>
  <c r="F31" i="7"/>
  <c r="J31" i="7" s="1"/>
  <c r="G31" i="8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K29" i="7" s="1"/>
  <c r="F29" i="7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7"/>
  <c r="G22" i="7"/>
  <c r="K22" i="7" s="1"/>
  <c r="G22" i="8"/>
  <c r="N22" i="3" s="1"/>
  <c r="A10" i="17"/>
  <c r="A8" i="17" s="1"/>
  <c r="A1" i="17"/>
  <c r="B125" i="3"/>
  <c r="A133" i="3"/>
  <c r="A133" i="9" s="1"/>
  <c r="B157" i="3"/>
  <c r="A165" i="3"/>
  <c r="B189" i="3"/>
  <c r="B189" i="9" s="1"/>
  <c r="A197" i="3"/>
  <c r="A197" i="10" s="1"/>
  <c r="B221" i="3"/>
  <c r="B221" i="7" s="1"/>
  <c r="A229" i="3"/>
  <c r="B253" i="3"/>
  <c r="A261" i="3"/>
  <c r="A261" i="12" s="1"/>
  <c r="B285" i="3"/>
  <c r="A293" i="3"/>
  <c r="A293" i="12" s="1"/>
  <c r="B317" i="3"/>
  <c r="B317" i="10" s="1"/>
  <c r="A325" i="3"/>
  <c r="B349" i="3"/>
  <c r="B349" i="10" s="1"/>
  <c r="A357" i="3"/>
  <c r="B381" i="3"/>
  <c r="A389" i="3"/>
  <c r="A389" i="7" s="1"/>
  <c r="B413" i="3"/>
  <c r="A421" i="3"/>
  <c r="A421" i="10" s="1"/>
  <c r="B445" i="3"/>
  <c r="A453" i="3"/>
  <c r="A453" i="12" s="1"/>
  <c r="B477" i="3"/>
  <c r="B477" i="12" s="1"/>
  <c r="A485" i="3"/>
  <c r="B139" i="3"/>
  <c r="B139" i="9" s="1"/>
  <c r="A139" i="3"/>
  <c r="B163" i="3"/>
  <c r="A163" i="3"/>
  <c r="B195" i="3"/>
  <c r="A195" i="3"/>
  <c r="A195" i="12" s="1"/>
  <c r="B235" i="3"/>
  <c r="B237" i="14" s="1"/>
  <c r="A235" i="3"/>
  <c r="A235" i="12" s="1"/>
  <c r="B299" i="3"/>
  <c r="B299" i="8" s="1"/>
  <c r="A299" i="3"/>
  <c r="A299" i="7" s="1"/>
  <c r="B347" i="3"/>
  <c r="A347" i="3"/>
  <c r="B379" i="3"/>
  <c r="A379" i="3"/>
  <c r="A379" i="11" s="1"/>
  <c r="B395" i="3"/>
  <c r="B397" i="14" s="1"/>
  <c r="A395" i="3"/>
  <c r="A395" i="13" s="1"/>
  <c r="B427" i="3"/>
  <c r="A427" i="3"/>
  <c r="B443" i="3"/>
  <c r="A443" i="3"/>
  <c r="B499" i="3"/>
  <c r="B499" i="8" s="1"/>
  <c r="A499" i="3"/>
  <c r="A501" i="14" s="1"/>
  <c r="B115" i="3"/>
  <c r="B115" i="7" s="1"/>
  <c r="A115" i="3"/>
  <c r="A115" i="7" s="1"/>
  <c r="B147" i="3"/>
  <c r="A147" i="3"/>
  <c r="B187" i="3"/>
  <c r="A187" i="3"/>
  <c r="B219" i="3"/>
  <c r="B219" i="9" s="1"/>
  <c r="A219" i="3"/>
  <c r="B243" i="3"/>
  <c r="B243" i="10" s="1"/>
  <c r="A243" i="3"/>
  <c r="A243" i="9" s="1"/>
  <c r="B267" i="3"/>
  <c r="A267" i="3"/>
  <c r="A267" i="7" s="1"/>
  <c r="B291" i="3"/>
  <c r="A291" i="3"/>
  <c r="A291" i="7" s="1"/>
  <c r="B307" i="3"/>
  <c r="A307" i="3"/>
  <c r="B339" i="3"/>
  <c r="B341" i="14" s="1"/>
  <c r="A339" i="3"/>
  <c r="A339" i="8" s="1"/>
  <c r="B363" i="3"/>
  <c r="A363" i="3"/>
  <c r="B387" i="3"/>
  <c r="A387" i="3"/>
  <c r="A387" i="7" s="1"/>
  <c r="B419" i="3"/>
  <c r="A419" i="3"/>
  <c r="A419" i="13" s="1"/>
  <c r="B467" i="3"/>
  <c r="B467" i="10" s="1"/>
  <c r="A467" i="3"/>
  <c r="B131" i="3"/>
  <c r="B131" i="11" s="1"/>
  <c r="A131" i="3"/>
  <c r="A131" i="8" s="1"/>
  <c r="B179" i="3"/>
  <c r="A179" i="3"/>
  <c r="A179" i="8" s="1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A459" i="3"/>
  <c r="A459" i="13" s="1"/>
  <c r="B155" i="3"/>
  <c r="A155" i="3"/>
  <c r="A157" i="14" s="1"/>
  <c r="B171" i="3"/>
  <c r="B171" i="9" s="1"/>
  <c r="A171" i="3"/>
  <c r="A171" i="7" s="1"/>
  <c r="B203" i="3"/>
  <c r="A203" i="3"/>
  <c r="A203" i="10" s="1"/>
  <c r="B251" i="3"/>
  <c r="A251" i="3"/>
  <c r="B283" i="3"/>
  <c r="A283" i="3"/>
  <c r="A283" i="11" s="1"/>
  <c r="B323" i="3"/>
  <c r="B325" i="14" s="1"/>
  <c r="A323" i="3"/>
  <c r="A323" i="7" s="1"/>
  <c r="B355" i="3"/>
  <c r="A355" i="3"/>
  <c r="A355" i="13" s="1"/>
  <c r="B483" i="3"/>
  <c r="A483" i="3"/>
  <c r="A483" i="7" s="1"/>
  <c r="A116" i="3"/>
  <c r="B116" i="3"/>
  <c r="B118" i="14" s="1"/>
  <c r="A124" i="3"/>
  <c r="A124" i="8" s="1"/>
  <c r="B124" i="3"/>
  <c r="B124" i="7" s="1"/>
  <c r="A132" i="3"/>
  <c r="B132" i="3"/>
  <c r="B134" i="14" s="1"/>
  <c r="A140" i="3"/>
  <c r="B140" i="3"/>
  <c r="B140" i="8" s="1"/>
  <c r="A148" i="3"/>
  <c r="B148" i="3"/>
  <c r="A156" i="3"/>
  <c r="A156" i="11" s="1"/>
  <c r="B156" i="3"/>
  <c r="B156" i="8" s="1"/>
  <c r="A164" i="3"/>
  <c r="B164" i="3"/>
  <c r="A172" i="3"/>
  <c r="A172" i="12" s="1"/>
  <c r="B172" i="3"/>
  <c r="B172" i="11" s="1"/>
  <c r="A180" i="3"/>
  <c r="B180" i="3"/>
  <c r="B182" i="14" s="1"/>
  <c r="A188" i="3"/>
  <c r="A188" i="11" s="1"/>
  <c r="B188" i="3"/>
  <c r="B188" i="7" s="1"/>
  <c r="A196" i="3"/>
  <c r="B196" i="3"/>
  <c r="A204" i="3"/>
  <c r="A204" i="7" s="1"/>
  <c r="B204" i="3"/>
  <c r="B204" i="9" s="1"/>
  <c r="A212" i="3"/>
  <c r="B212" i="3"/>
  <c r="B214" i="14" s="1"/>
  <c r="A220" i="3"/>
  <c r="A220" i="11" s="1"/>
  <c r="B220" i="3"/>
  <c r="B220" i="8" s="1"/>
  <c r="A228" i="3"/>
  <c r="B228" i="3"/>
  <c r="A236" i="3"/>
  <c r="A236" i="9" s="1"/>
  <c r="B236" i="3"/>
  <c r="B236" i="11" s="1"/>
  <c r="A244" i="3"/>
  <c r="B244" i="3"/>
  <c r="A252" i="3"/>
  <c r="A252" i="10" s="1"/>
  <c r="B252" i="3"/>
  <c r="A260" i="3"/>
  <c r="B260" i="3"/>
  <c r="A268" i="3"/>
  <c r="B268" i="3"/>
  <c r="B268" i="11" s="1"/>
  <c r="A276" i="3"/>
  <c r="B276" i="3"/>
  <c r="A284" i="3"/>
  <c r="A284" i="12" s="1"/>
  <c r="B284" i="3"/>
  <c r="A292" i="3"/>
  <c r="B292" i="3"/>
  <c r="A300" i="3"/>
  <c r="A300" i="9" s="1"/>
  <c r="B300" i="3"/>
  <c r="B300" i="11" s="1"/>
  <c r="A308" i="3"/>
  <c r="B308" i="3"/>
  <c r="B308" i="10" s="1"/>
  <c r="A316" i="3"/>
  <c r="A316" i="13" s="1"/>
  <c r="B316" i="3"/>
  <c r="A324" i="3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A356" i="3"/>
  <c r="B356" i="3"/>
  <c r="B358" i="14" s="1"/>
  <c r="A364" i="3"/>
  <c r="A364" i="8" s="1"/>
  <c r="B364" i="3"/>
  <c r="B364" i="10" s="1"/>
  <c r="A372" i="3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B404" i="3"/>
  <c r="A412" i="3"/>
  <c r="A412" i="12" s="1"/>
  <c r="B412" i="3"/>
  <c r="B412" i="8" s="1"/>
  <c r="A420" i="3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B484" i="3"/>
  <c r="A492" i="3"/>
  <c r="A492" i="10" s="1"/>
  <c r="B492" i="3"/>
  <c r="B492" i="10" s="1"/>
  <c r="A500" i="3"/>
  <c r="B500" i="3"/>
  <c r="B123" i="3"/>
  <c r="B123" i="12" s="1"/>
  <c r="A123" i="3"/>
  <c r="A125" i="14" s="1"/>
  <c r="B211" i="3"/>
  <c r="A211" i="3"/>
  <c r="A211" i="13" s="1"/>
  <c r="B227" i="3"/>
  <c r="A227" i="3"/>
  <c r="A229" i="14" s="1"/>
  <c r="B275" i="3"/>
  <c r="A275" i="3"/>
  <c r="A275" i="8" s="1"/>
  <c r="B331" i="3"/>
  <c r="B331" i="8" s="1"/>
  <c r="A331" i="3"/>
  <c r="A331" i="7" s="1"/>
  <c r="B371" i="3"/>
  <c r="B371" i="12" s="1"/>
  <c r="A371" i="3"/>
  <c r="A373" i="14" s="1"/>
  <c r="B411" i="3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A491" i="3"/>
  <c r="A491" i="7" s="1"/>
  <c r="B111" i="3"/>
  <c r="B111" i="9" s="1"/>
  <c r="A111" i="3"/>
  <c r="A113" i="14" s="1"/>
  <c r="B119" i="3"/>
  <c r="B119" i="10" s="1"/>
  <c r="A119" i="3"/>
  <c r="A119" i="11" s="1"/>
  <c r="B127" i="3"/>
  <c r="A127" i="3"/>
  <c r="A127" i="8" s="1"/>
  <c r="B135" i="3"/>
  <c r="A135" i="3"/>
  <c r="B143" i="3"/>
  <c r="B143" i="8" s="1"/>
  <c r="A143" i="3"/>
  <c r="A143" i="10" s="1"/>
  <c r="B151" i="3"/>
  <c r="B151" i="13" s="1"/>
  <c r="A151" i="3"/>
  <c r="B159" i="3"/>
  <c r="A159" i="3"/>
  <c r="A159" i="8" s="1"/>
  <c r="B167" i="3"/>
  <c r="A167" i="3"/>
  <c r="B175" i="3"/>
  <c r="B175" i="11" s="1"/>
  <c r="A175" i="3"/>
  <c r="A175" i="10" s="1"/>
  <c r="B183" i="3"/>
  <c r="A183" i="3"/>
  <c r="A183" i="13" s="1"/>
  <c r="B191" i="3"/>
  <c r="A191" i="3"/>
  <c r="A191" i="8" s="1"/>
  <c r="B199" i="3"/>
  <c r="A199" i="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A231" i="3"/>
  <c r="B239" i="3"/>
  <c r="B241" i="14" s="1"/>
  <c r="A239" i="3"/>
  <c r="A239" i="7" s="1"/>
  <c r="B247" i="3"/>
  <c r="B247" i="13" s="1"/>
  <c r="A247" i="3"/>
  <c r="A247" i="7" s="1"/>
  <c r="B255" i="3"/>
  <c r="B255" i="10" s="1"/>
  <c r="A255" i="3"/>
  <c r="A255" i="8" s="1"/>
  <c r="B263" i="3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A295" i="3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A327" i="3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A359" i="3"/>
  <c r="B367" i="3"/>
  <c r="A367" i="3"/>
  <c r="A367" i="8" s="1"/>
  <c r="B375" i="3"/>
  <c r="B377" i="14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8" s="1"/>
  <c r="A407" i="3"/>
  <c r="A407" i="10" s="1"/>
  <c r="B415" i="3"/>
  <c r="B415" i="10" s="1"/>
  <c r="A415" i="3"/>
  <c r="B423" i="3"/>
  <c r="A423" i="3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0" i="7" s="1"/>
  <c r="F499" i="3"/>
  <c r="E499" i="3"/>
  <c r="D499" i="3"/>
  <c r="F498" i="3"/>
  <c r="E498" i="3"/>
  <c r="D498" i="3"/>
  <c r="F497" i="3"/>
  <c r="E497" i="3"/>
  <c r="E497" i="8" s="1"/>
  <c r="D497" i="3"/>
  <c r="F496" i="3"/>
  <c r="E496" i="3"/>
  <c r="D496" i="3"/>
  <c r="D498" i="14" s="1"/>
  <c r="F495" i="3"/>
  <c r="E495" i="3"/>
  <c r="D495" i="3"/>
  <c r="F494" i="3"/>
  <c r="E494" i="3"/>
  <c r="D494" i="3"/>
  <c r="F493" i="3"/>
  <c r="E493" i="3"/>
  <c r="E495" i="14" s="1"/>
  <c r="D493" i="3"/>
  <c r="F492" i="3"/>
  <c r="E492" i="3"/>
  <c r="D492" i="3"/>
  <c r="F491" i="3"/>
  <c r="E491" i="3"/>
  <c r="D491" i="3"/>
  <c r="F490" i="3"/>
  <c r="E490" i="3"/>
  <c r="D490" i="3"/>
  <c r="F489" i="3"/>
  <c r="E489" i="3"/>
  <c r="E489" i="12" s="1"/>
  <c r="D489" i="3"/>
  <c r="F488" i="3"/>
  <c r="E488" i="3"/>
  <c r="E488" i="11" s="1"/>
  <c r="D488" i="3"/>
  <c r="D490" i="14" s="1"/>
  <c r="F487" i="3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4" i="7" s="1"/>
  <c r="F483" i="3"/>
  <c r="E483" i="3"/>
  <c r="D483" i="3"/>
  <c r="F482" i="3"/>
  <c r="F482" i="11" s="1"/>
  <c r="E482" i="3"/>
  <c r="D482" i="3"/>
  <c r="F481" i="3"/>
  <c r="E481" i="3"/>
  <c r="D481" i="3"/>
  <c r="F480" i="3"/>
  <c r="E480" i="3"/>
  <c r="E480" i="11" s="1"/>
  <c r="D480" i="3"/>
  <c r="F479" i="3"/>
  <c r="E479" i="3"/>
  <c r="D479" i="3"/>
  <c r="F478" i="3"/>
  <c r="E478" i="3"/>
  <c r="D478" i="3"/>
  <c r="F477" i="3"/>
  <c r="E477" i="3"/>
  <c r="E479" i="14" s="1"/>
  <c r="D477" i="3"/>
  <c r="F476" i="3"/>
  <c r="E476" i="3"/>
  <c r="D476" i="3"/>
  <c r="D476" i="11" s="1"/>
  <c r="F475" i="3"/>
  <c r="E475" i="3"/>
  <c r="D475" i="3"/>
  <c r="F474" i="3"/>
  <c r="E474" i="3"/>
  <c r="D474" i="3"/>
  <c r="F473" i="3"/>
  <c r="E473" i="3"/>
  <c r="D473" i="3"/>
  <c r="F472" i="3"/>
  <c r="E472" i="3"/>
  <c r="D472" i="3"/>
  <c r="D474" i="14" s="1"/>
  <c r="F471" i="3"/>
  <c r="E471" i="3"/>
  <c r="D471" i="3"/>
  <c r="F470" i="3"/>
  <c r="F470" i="13" s="1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D466" i="3"/>
  <c r="F465" i="3"/>
  <c r="E465" i="3"/>
  <c r="E465" i="12" s="1"/>
  <c r="D465" i="3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F460" i="3"/>
  <c r="E460" i="3"/>
  <c r="D460" i="3"/>
  <c r="D460" i="12" s="1"/>
  <c r="F459" i="3"/>
  <c r="E459" i="3"/>
  <c r="D459" i="3"/>
  <c r="F458" i="3"/>
  <c r="E458" i="3"/>
  <c r="D458" i="3"/>
  <c r="F457" i="3"/>
  <c r="E457" i="3"/>
  <c r="E457" i="7" s="1"/>
  <c r="D457" i="3"/>
  <c r="F456" i="3"/>
  <c r="E456" i="3"/>
  <c r="D456" i="3"/>
  <c r="D458" i="14" s="1"/>
  <c r="F455" i="3"/>
  <c r="E455" i="3"/>
  <c r="D455" i="3"/>
  <c r="F454" i="3"/>
  <c r="E454" i="3"/>
  <c r="D454" i="3"/>
  <c r="F453" i="3"/>
  <c r="E453" i="3"/>
  <c r="E455" i="14" s="1"/>
  <c r="D453" i="3"/>
  <c r="F452" i="3"/>
  <c r="E452" i="3"/>
  <c r="D452" i="3"/>
  <c r="D452" i="7" s="1"/>
  <c r="F451" i="3"/>
  <c r="E451" i="3"/>
  <c r="D451" i="3"/>
  <c r="F450" i="3"/>
  <c r="E450" i="3"/>
  <c r="D450" i="3"/>
  <c r="F449" i="3"/>
  <c r="E449" i="3"/>
  <c r="E449" i="7" s="1"/>
  <c r="D449" i="3"/>
  <c r="F448" i="3"/>
  <c r="E448" i="3"/>
  <c r="D448" i="3"/>
  <c r="D450" i="14" s="1"/>
  <c r="F447" i="3"/>
  <c r="E447" i="3"/>
  <c r="D447" i="3"/>
  <c r="F446" i="3"/>
  <c r="F446" i="12" s="1"/>
  <c r="E446" i="3"/>
  <c r="D446" i="3"/>
  <c r="F445" i="3"/>
  <c r="E445" i="3"/>
  <c r="D445" i="3"/>
  <c r="F444" i="3"/>
  <c r="E444" i="3"/>
  <c r="D444" i="3"/>
  <c r="F443" i="3"/>
  <c r="E443" i="3"/>
  <c r="D443" i="3"/>
  <c r="F442" i="3"/>
  <c r="E442" i="3"/>
  <c r="D442" i="3"/>
  <c r="F441" i="3"/>
  <c r="E441" i="3"/>
  <c r="E441" i="7" s="1"/>
  <c r="D441" i="3"/>
  <c r="F440" i="3"/>
  <c r="E440" i="3"/>
  <c r="E440" i="7" s="1"/>
  <c r="D440" i="3"/>
  <c r="D442" i="14" s="1"/>
  <c r="F439" i="3"/>
  <c r="E439" i="3"/>
  <c r="D439" i="3"/>
  <c r="F438" i="3"/>
  <c r="F438" i="12" s="1"/>
  <c r="E438" i="3"/>
  <c r="D438" i="3"/>
  <c r="F437" i="3"/>
  <c r="E437" i="3"/>
  <c r="E439" i="14" s="1"/>
  <c r="D437" i="3"/>
  <c r="F436" i="3"/>
  <c r="E436" i="3"/>
  <c r="D436" i="3"/>
  <c r="F435" i="3"/>
  <c r="E435" i="3"/>
  <c r="D435" i="3"/>
  <c r="F434" i="3"/>
  <c r="E434" i="3"/>
  <c r="D434" i="3"/>
  <c r="F433" i="3"/>
  <c r="E433" i="3"/>
  <c r="E433" i="7" s="1"/>
  <c r="D433" i="3"/>
  <c r="F432" i="3"/>
  <c r="E432" i="3"/>
  <c r="D432" i="3"/>
  <c r="D434" i="14" s="1"/>
  <c r="F431" i="3"/>
  <c r="E431" i="3"/>
  <c r="D431" i="3"/>
  <c r="F430" i="3"/>
  <c r="E430" i="3"/>
  <c r="D430" i="3"/>
  <c r="F429" i="3"/>
  <c r="E429" i="3"/>
  <c r="E431" i="14" s="1"/>
  <c r="D429" i="3"/>
  <c r="F428" i="3"/>
  <c r="E428" i="3"/>
  <c r="D428" i="3"/>
  <c r="D428" i="7" s="1"/>
  <c r="F427" i="3"/>
  <c r="E427" i="3"/>
  <c r="D427" i="3"/>
  <c r="D427" i="8" s="1"/>
  <c r="F426" i="3"/>
  <c r="E426" i="3"/>
  <c r="D426" i="3"/>
  <c r="F425" i="3"/>
  <c r="E425" i="3"/>
  <c r="E427" i="14" s="1"/>
  <c r="D425" i="3"/>
  <c r="F424" i="3"/>
  <c r="E424" i="3"/>
  <c r="E424" i="7" s="1"/>
  <c r="D424" i="3"/>
  <c r="D426" i="14" s="1"/>
  <c r="F423" i="3"/>
  <c r="E423" i="3"/>
  <c r="D423" i="3"/>
  <c r="F422" i="3"/>
  <c r="M422" i="3" s="1"/>
  <c r="T422" i="3" s="1"/>
  <c r="G422" i="3" s="1"/>
  <c r="E422" i="3"/>
  <c r="D422" i="3"/>
  <c r="F421" i="3"/>
  <c r="E421" i="3"/>
  <c r="E423" i="14" s="1"/>
  <c r="D421" i="3"/>
  <c r="F420" i="3"/>
  <c r="E420" i="3"/>
  <c r="D420" i="3"/>
  <c r="D420" i="7" s="1"/>
  <c r="F419" i="3"/>
  <c r="E419" i="3"/>
  <c r="D419" i="3"/>
  <c r="F418" i="3"/>
  <c r="E418" i="3"/>
  <c r="D418" i="3"/>
  <c r="F417" i="3"/>
  <c r="E417" i="3"/>
  <c r="D417" i="3"/>
  <c r="F416" i="3"/>
  <c r="E416" i="3"/>
  <c r="E418" i="14" s="1"/>
  <c r="D416" i="3"/>
  <c r="D418" i="14" s="1"/>
  <c r="F415" i="3"/>
  <c r="E415" i="3"/>
  <c r="D415" i="3"/>
  <c r="F414" i="3"/>
  <c r="M414" i="3" s="1"/>
  <c r="T414" i="3" s="1"/>
  <c r="G414" i="3" s="1"/>
  <c r="E414" i="3"/>
  <c r="D414" i="3"/>
  <c r="F413" i="3"/>
  <c r="E413" i="3"/>
  <c r="E415" i="14" s="1"/>
  <c r="D413" i="3"/>
  <c r="F412" i="3"/>
  <c r="E412" i="3"/>
  <c r="D412" i="3"/>
  <c r="F411" i="3"/>
  <c r="E411" i="3"/>
  <c r="D411" i="3"/>
  <c r="F410" i="3"/>
  <c r="F410" i="9" s="1"/>
  <c r="E410" i="3"/>
  <c r="D410" i="3"/>
  <c r="F409" i="3"/>
  <c r="E409" i="3"/>
  <c r="E409" i="10" s="1"/>
  <c r="D409" i="3"/>
  <c r="F408" i="3"/>
  <c r="E408" i="3"/>
  <c r="D408" i="3"/>
  <c r="D410" i="14" s="1"/>
  <c r="F407" i="3"/>
  <c r="E407" i="3"/>
  <c r="D407" i="3"/>
  <c r="F406" i="3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E401" i="3"/>
  <c r="E403" i="14" s="1"/>
  <c r="D401" i="3"/>
  <c r="F400" i="3"/>
  <c r="E400" i="3"/>
  <c r="D400" i="3"/>
  <c r="F399" i="3"/>
  <c r="E399" i="3"/>
  <c r="D399" i="3"/>
  <c r="F398" i="3"/>
  <c r="F398" i="13" s="1"/>
  <c r="E398" i="3"/>
  <c r="D398" i="3"/>
  <c r="F397" i="3"/>
  <c r="E397" i="3"/>
  <c r="E399" i="14" s="1"/>
  <c r="D397" i="3"/>
  <c r="F396" i="3"/>
  <c r="E396" i="3"/>
  <c r="D396" i="3"/>
  <c r="D396" i="7" s="1"/>
  <c r="F395" i="3"/>
  <c r="E395" i="3"/>
  <c r="D395" i="3"/>
  <c r="F394" i="3"/>
  <c r="E394" i="3"/>
  <c r="D394" i="3"/>
  <c r="F393" i="3"/>
  <c r="E393" i="3"/>
  <c r="E393" i="7" s="1"/>
  <c r="D393" i="3"/>
  <c r="F392" i="3"/>
  <c r="E392" i="3"/>
  <c r="E392" i="11" s="1"/>
  <c r="D392" i="3"/>
  <c r="D394" i="14" s="1"/>
  <c r="F391" i="3"/>
  <c r="E391" i="3"/>
  <c r="D391" i="3"/>
  <c r="F390" i="3"/>
  <c r="F390" i="13" s="1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D386" i="3"/>
  <c r="F385" i="3"/>
  <c r="E385" i="3"/>
  <c r="E385" i="7" s="1"/>
  <c r="D385" i="3"/>
  <c r="F384" i="3"/>
  <c r="E384" i="3"/>
  <c r="E384" i="11" s="1"/>
  <c r="D384" i="3"/>
  <c r="D386" i="14" s="1"/>
  <c r="F383" i="3"/>
  <c r="E383" i="3"/>
  <c r="D383" i="3"/>
  <c r="F382" i="3"/>
  <c r="E382" i="3"/>
  <c r="D382" i="3"/>
  <c r="F381" i="3"/>
  <c r="E381" i="3"/>
  <c r="E383" i="14" s="1"/>
  <c r="D381" i="3"/>
  <c r="F380" i="3"/>
  <c r="E380" i="3"/>
  <c r="D380" i="3"/>
  <c r="D380" i="8" s="1"/>
  <c r="F379" i="3"/>
  <c r="E379" i="3"/>
  <c r="D379" i="3"/>
  <c r="D379" i="7" s="1"/>
  <c r="F378" i="3"/>
  <c r="E378" i="3"/>
  <c r="D378" i="3"/>
  <c r="F377" i="3"/>
  <c r="E377" i="3"/>
  <c r="D377" i="3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F372" i="3"/>
  <c r="E372" i="3"/>
  <c r="D372" i="3"/>
  <c r="D374" i="14" s="1"/>
  <c r="F371" i="3"/>
  <c r="E371" i="3"/>
  <c r="D371" i="3"/>
  <c r="F370" i="3"/>
  <c r="E370" i="3"/>
  <c r="D370" i="3"/>
  <c r="F369" i="3"/>
  <c r="E369" i="3"/>
  <c r="D369" i="3"/>
  <c r="F368" i="3"/>
  <c r="E368" i="3"/>
  <c r="E368" i="12" s="1"/>
  <c r="D368" i="3"/>
  <c r="F367" i="3"/>
  <c r="E367" i="3"/>
  <c r="D367" i="3"/>
  <c r="F366" i="3"/>
  <c r="F366" i="11" s="1"/>
  <c r="E366" i="3"/>
  <c r="D366" i="3"/>
  <c r="F365" i="3"/>
  <c r="E365" i="3"/>
  <c r="E367" i="14" s="1"/>
  <c r="D365" i="3"/>
  <c r="F364" i="3"/>
  <c r="E364" i="3"/>
  <c r="D364" i="3"/>
  <c r="D364" i="8" s="1"/>
  <c r="F363" i="3"/>
  <c r="E363" i="3"/>
  <c r="D363" i="3"/>
  <c r="D363" i="7" s="1"/>
  <c r="F362" i="3"/>
  <c r="E362" i="3"/>
  <c r="D362" i="3"/>
  <c r="F361" i="3"/>
  <c r="E361" i="3"/>
  <c r="D361" i="3"/>
  <c r="F360" i="3"/>
  <c r="E360" i="3"/>
  <c r="D360" i="3"/>
  <c r="D362" i="14" s="1"/>
  <c r="F359" i="3"/>
  <c r="E359" i="3"/>
  <c r="D359" i="3"/>
  <c r="F358" i="3"/>
  <c r="E358" i="3"/>
  <c r="D358" i="3"/>
  <c r="F357" i="3"/>
  <c r="E357" i="3"/>
  <c r="D357" i="3"/>
  <c r="F356" i="3"/>
  <c r="E356" i="3"/>
  <c r="D356" i="3"/>
  <c r="D356" i="8" s="1"/>
  <c r="F355" i="3"/>
  <c r="E355" i="3"/>
  <c r="D355" i="3"/>
  <c r="F354" i="3"/>
  <c r="E354" i="3"/>
  <c r="D354" i="3"/>
  <c r="F353" i="3"/>
  <c r="E353" i="3"/>
  <c r="D353" i="3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F348" i="3"/>
  <c r="E348" i="3"/>
  <c r="D348" i="3"/>
  <c r="D348" i="8" s="1"/>
  <c r="F347" i="3"/>
  <c r="E347" i="3"/>
  <c r="D347" i="3"/>
  <c r="D347" i="11" s="1"/>
  <c r="F346" i="3"/>
  <c r="M346" i="3" s="1"/>
  <c r="T346" i="3" s="1"/>
  <c r="G346" i="3" s="1"/>
  <c r="E346" i="3"/>
  <c r="D346" i="3"/>
  <c r="F345" i="3"/>
  <c r="E345" i="3"/>
  <c r="D345" i="3"/>
  <c r="F344" i="3"/>
  <c r="E344" i="3"/>
  <c r="D344" i="3"/>
  <c r="D346" i="14" s="1"/>
  <c r="F343" i="3"/>
  <c r="E343" i="3"/>
  <c r="D343" i="3"/>
  <c r="F342" i="3"/>
  <c r="F342" i="13" s="1"/>
  <c r="E342" i="3"/>
  <c r="D342" i="3"/>
  <c r="F341" i="3"/>
  <c r="E341" i="3"/>
  <c r="E343" i="14" s="1"/>
  <c r="D341" i="3"/>
  <c r="F340" i="3"/>
  <c r="E340" i="3"/>
  <c r="D340" i="3"/>
  <c r="D340" i="8" s="1"/>
  <c r="F339" i="3"/>
  <c r="E339" i="3"/>
  <c r="E341" i="14" s="1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E335" i="14" s="1"/>
  <c r="D333" i="3"/>
  <c r="F332" i="3"/>
  <c r="E332" i="3"/>
  <c r="D332" i="3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F325" i="3"/>
  <c r="E325" i="3"/>
  <c r="E327" i="14" s="1"/>
  <c r="D325" i="3"/>
  <c r="F324" i="3"/>
  <c r="E324" i="3"/>
  <c r="D324" i="3"/>
  <c r="D324" i="7" s="1"/>
  <c r="F323" i="3"/>
  <c r="E323" i="3"/>
  <c r="E325" i="14" s="1"/>
  <c r="D323" i="3"/>
  <c r="F322" i="3"/>
  <c r="E322" i="3"/>
  <c r="D322" i="3"/>
  <c r="F321" i="3"/>
  <c r="E321" i="3"/>
  <c r="E321" i="8" s="1"/>
  <c r="D321" i="3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F317" i="3"/>
  <c r="E317" i="3"/>
  <c r="E319" i="14" s="1"/>
  <c r="D317" i="3"/>
  <c r="F316" i="3"/>
  <c r="E316" i="3"/>
  <c r="D316" i="3"/>
  <c r="D316" i="7" s="1"/>
  <c r="F315" i="3"/>
  <c r="E315" i="3"/>
  <c r="D315" i="3"/>
  <c r="F314" i="3"/>
  <c r="E314" i="3"/>
  <c r="D314" i="3"/>
  <c r="F313" i="3"/>
  <c r="E313" i="3"/>
  <c r="E313" i="9" s="1"/>
  <c r="D313" i="3"/>
  <c r="F312" i="3"/>
  <c r="F312" i="13" s="1"/>
  <c r="E312" i="3"/>
  <c r="D312" i="3"/>
  <c r="F311" i="3"/>
  <c r="E311" i="3"/>
  <c r="D311" i="3"/>
  <c r="F310" i="3"/>
  <c r="E310" i="3"/>
  <c r="D310" i="3"/>
  <c r="F309" i="3"/>
  <c r="E309" i="3"/>
  <c r="E311" i="14" s="1"/>
  <c r="D309" i="3"/>
  <c r="F308" i="3"/>
  <c r="E308" i="3"/>
  <c r="D308" i="3"/>
  <c r="D308" i="7" s="1"/>
  <c r="F307" i="3"/>
  <c r="E307" i="3"/>
  <c r="D307" i="3"/>
  <c r="F306" i="3"/>
  <c r="E306" i="3"/>
  <c r="D306" i="3"/>
  <c r="F305" i="3"/>
  <c r="E305" i="3"/>
  <c r="E305" i="8" s="1"/>
  <c r="D305" i="3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F301" i="3"/>
  <c r="E301" i="3"/>
  <c r="E303" i="14" s="1"/>
  <c r="D301" i="3"/>
  <c r="F300" i="3"/>
  <c r="E300" i="3"/>
  <c r="D300" i="3"/>
  <c r="F299" i="3"/>
  <c r="E299" i="3"/>
  <c r="D299" i="3"/>
  <c r="D299" i="10" s="1"/>
  <c r="F298" i="3"/>
  <c r="E298" i="3"/>
  <c r="D298" i="3"/>
  <c r="F297" i="3"/>
  <c r="E297" i="3"/>
  <c r="E297" i="13" s="1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F293" i="3"/>
  <c r="E293" i="3"/>
  <c r="E295" i="14" s="1"/>
  <c r="D293" i="3"/>
  <c r="F292" i="3"/>
  <c r="E292" i="3"/>
  <c r="D292" i="3"/>
  <c r="D292" i="7" s="1"/>
  <c r="F291" i="3"/>
  <c r="E291" i="3"/>
  <c r="D291" i="3"/>
  <c r="F290" i="3"/>
  <c r="F290" i="13" s="1"/>
  <c r="E290" i="3"/>
  <c r="D290" i="3"/>
  <c r="F289" i="3"/>
  <c r="E289" i="3"/>
  <c r="E289" i="8" s="1"/>
  <c r="D289" i="3"/>
  <c r="F288" i="3"/>
  <c r="E288" i="3"/>
  <c r="E288" i="7" s="1"/>
  <c r="D288" i="3"/>
  <c r="D290" i="14" s="1"/>
  <c r="F287" i="3"/>
  <c r="E287" i="3"/>
  <c r="D287" i="3"/>
  <c r="F286" i="3"/>
  <c r="F286" i="8" s="1"/>
  <c r="E286" i="3"/>
  <c r="D286" i="3"/>
  <c r="F285" i="3"/>
  <c r="E285" i="3"/>
  <c r="E287" i="14" s="1"/>
  <c r="D285" i="3"/>
  <c r="F284" i="3"/>
  <c r="E284" i="3"/>
  <c r="D284" i="3"/>
  <c r="D284" i="8" s="1"/>
  <c r="F283" i="3"/>
  <c r="E283" i="3"/>
  <c r="D283" i="3"/>
  <c r="D283" i="8" s="1"/>
  <c r="F282" i="3"/>
  <c r="F282" i="11" s="1"/>
  <c r="E282" i="3"/>
  <c r="D282" i="3"/>
  <c r="F281" i="3"/>
  <c r="E281" i="3"/>
  <c r="D281" i="3"/>
  <c r="F280" i="3"/>
  <c r="F280" i="11" s="1"/>
  <c r="E280" i="3"/>
  <c r="D280" i="3"/>
  <c r="D282" i="14" s="1"/>
  <c r="F279" i="3"/>
  <c r="E279" i="3"/>
  <c r="D279" i="3"/>
  <c r="F278" i="3"/>
  <c r="E278" i="3"/>
  <c r="D278" i="3"/>
  <c r="F277" i="3"/>
  <c r="F277" i="11" s="1"/>
  <c r="E277" i="3"/>
  <c r="D277" i="3"/>
  <c r="F276" i="3"/>
  <c r="E276" i="3"/>
  <c r="D276" i="3"/>
  <c r="D276" i="8" s="1"/>
  <c r="F275" i="3"/>
  <c r="E275" i="3"/>
  <c r="D275" i="3"/>
  <c r="F274" i="3"/>
  <c r="F274" i="11" s="1"/>
  <c r="E274" i="3"/>
  <c r="D274" i="3"/>
  <c r="F273" i="3"/>
  <c r="E273" i="3"/>
  <c r="E273" i="12" s="1"/>
  <c r="D273" i="3"/>
  <c r="F272" i="3"/>
  <c r="F272" i="10" s="1"/>
  <c r="E272" i="3"/>
  <c r="D272" i="3"/>
  <c r="D274" i="14" s="1"/>
  <c r="F271" i="3"/>
  <c r="E271" i="3"/>
  <c r="D271" i="3"/>
  <c r="F270" i="3"/>
  <c r="E270" i="3"/>
  <c r="D270" i="3"/>
  <c r="F269" i="3"/>
  <c r="E269" i="3"/>
  <c r="E271" i="14" s="1"/>
  <c r="D269" i="3"/>
  <c r="F268" i="3"/>
  <c r="E268" i="3"/>
  <c r="D268" i="3"/>
  <c r="D268" i="8" s="1"/>
  <c r="F267" i="3"/>
  <c r="E267" i="3"/>
  <c r="D267" i="3"/>
  <c r="F266" i="3"/>
  <c r="F266" i="10" s="1"/>
  <c r="E266" i="3"/>
  <c r="D266" i="3"/>
  <c r="F265" i="3"/>
  <c r="E265" i="3"/>
  <c r="E265" i="8" s="1"/>
  <c r="D265" i="3"/>
  <c r="F264" i="3"/>
  <c r="F264" i="10" s="1"/>
  <c r="E264" i="3"/>
  <c r="E264" i="7" s="1"/>
  <c r="D264" i="3"/>
  <c r="D266" i="14" s="1"/>
  <c r="F263" i="3"/>
  <c r="E263" i="3"/>
  <c r="D263" i="3"/>
  <c r="F262" i="3"/>
  <c r="M262" i="3" s="1"/>
  <c r="T262" i="3" s="1"/>
  <c r="G262" i="3" s="1"/>
  <c r="E262" i="3"/>
  <c r="D262" i="3"/>
  <c r="F261" i="3"/>
  <c r="E261" i="3"/>
  <c r="E263" i="14" s="1"/>
  <c r="D261" i="3"/>
  <c r="F260" i="3"/>
  <c r="E260" i="3"/>
  <c r="D260" i="3"/>
  <c r="D260" i="9" s="1"/>
  <c r="F259" i="3"/>
  <c r="E259" i="3"/>
  <c r="D259" i="3"/>
  <c r="D259" i="7" s="1"/>
  <c r="F258" i="3"/>
  <c r="E258" i="3"/>
  <c r="D258" i="3"/>
  <c r="F257" i="3"/>
  <c r="E257" i="3"/>
  <c r="D257" i="3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F253" i="3"/>
  <c r="E253" i="3"/>
  <c r="E255" i="14" s="1"/>
  <c r="D253" i="3"/>
  <c r="F252" i="3"/>
  <c r="E252" i="3"/>
  <c r="D252" i="3"/>
  <c r="D252" i="9" s="1"/>
  <c r="F251" i="3"/>
  <c r="E251" i="3"/>
  <c r="D251" i="3"/>
  <c r="D251" i="8" s="1"/>
  <c r="F250" i="3"/>
  <c r="E250" i="3"/>
  <c r="D250" i="3"/>
  <c r="F249" i="3"/>
  <c r="E249" i="3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F245" i="3"/>
  <c r="E245" i="3"/>
  <c r="E247" i="14" s="1"/>
  <c r="D245" i="3"/>
  <c r="F244" i="3"/>
  <c r="E244" i="3"/>
  <c r="D244" i="3"/>
  <c r="D244" i="8" s="1"/>
  <c r="F243" i="3"/>
  <c r="E243" i="3"/>
  <c r="D243" i="3"/>
  <c r="F242" i="3"/>
  <c r="E242" i="3"/>
  <c r="D242" i="3"/>
  <c r="F241" i="3"/>
  <c r="E241" i="3"/>
  <c r="E241" i="10" s="1"/>
  <c r="D241" i="3"/>
  <c r="F240" i="3"/>
  <c r="F240" i="10" s="1"/>
  <c r="E240" i="3"/>
  <c r="D240" i="3"/>
  <c r="D242" i="14" s="1"/>
  <c r="F239" i="3"/>
  <c r="E239" i="3"/>
  <c r="D239" i="3"/>
  <c r="F238" i="3"/>
  <c r="E238" i="3"/>
  <c r="D238" i="3"/>
  <c r="F237" i="3"/>
  <c r="E237" i="3"/>
  <c r="E239" i="14" s="1"/>
  <c r="D237" i="3"/>
  <c r="F236" i="3"/>
  <c r="E236" i="3"/>
  <c r="D236" i="3"/>
  <c r="F235" i="3"/>
  <c r="E235" i="3"/>
  <c r="D235" i="3"/>
  <c r="D235" i="12" s="1"/>
  <c r="F234" i="3"/>
  <c r="E234" i="3"/>
  <c r="D234" i="3"/>
  <c r="F233" i="3"/>
  <c r="E233" i="3"/>
  <c r="E233" i="8" s="1"/>
  <c r="D233" i="3"/>
  <c r="F232" i="3"/>
  <c r="E232" i="3"/>
  <c r="D232" i="3"/>
  <c r="D234" i="14" s="1"/>
  <c r="F231" i="3"/>
  <c r="E231" i="3"/>
  <c r="D231" i="3"/>
  <c r="F230" i="3"/>
  <c r="E230" i="3"/>
  <c r="D230" i="3"/>
  <c r="F229" i="3"/>
  <c r="F229" i="9" s="1"/>
  <c r="E229" i="3"/>
  <c r="E231" i="14" s="1"/>
  <c r="D229" i="3"/>
  <c r="F228" i="3"/>
  <c r="E228" i="3"/>
  <c r="D228" i="3"/>
  <c r="D228" i="7" s="1"/>
  <c r="F227" i="3"/>
  <c r="E227" i="3"/>
  <c r="D227" i="3"/>
  <c r="D227" i="12" s="1"/>
  <c r="F226" i="3"/>
  <c r="E226" i="3"/>
  <c r="D226" i="3"/>
  <c r="F225" i="3"/>
  <c r="E225" i="3"/>
  <c r="E225" i="8" s="1"/>
  <c r="D225" i="3"/>
  <c r="F224" i="3"/>
  <c r="E224" i="3"/>
  <c r="D224" i="3"/>
  <c r="F223" i="3"/>
  <c r="E223" i="3"/>
  <c r="D223" i="3"/>
  <c r="F222" i="3"/>
  <c r="E222" i="3"/>
  <c r="D222" i="3"/>
  <c r="F221" i="3"/>
  <c r="E221" i="3"/>
  <c r="E223" i="14" s="1"/>
  <c r="D221" i="3"/>
  <c r="F220" i="3"/>
  <c r="E220" i="3"/>
  <c r="D220" i="3"/>
  <c r="F219" i="3"/>
  <c r="E219" i="3"/>
  <c r="D219" i="3"/>
  <c r="F218" i="3"/>
  <c r="F218" i="10" s="1"/>
  <c r="E218" i="3"/>
  <c r="D218" i="3"/>
  <c r="F217" i="3"/>
  <c r="E217" i="3"/>
  <c r="E217" i="8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F213" i="3"/>
  <c r="E213" i="3"/>
  <c r="E215" i="14" s="1"/>
  <c r="D213" i="3"/>
  <c r="F212" i="3"/>
  <c r="E212" i="3"/>
  <c r="D212" i="3"/>
  <c r="D212" i="9" s="1"/>
  <c r="F211" i="3"/>
  <c r="E211" i="3"/>
  <c r="D211" i="3"/>
  <c r="F210" i="3"/>
  <c r="M210" i="3" s="1"/>
  <c r="T210" i="3" s="1"/>
  <c r="G210" i="3" s="1"/>
  <c r="E210" i="3"/>
  <c r="D210" i="3"/>
  <c r="F209" i="3"/>
  <c r="E209" i="3"/>
  <c r="E209" i="13" s="1"/>
  <c r="D209" i="3"/>
  <c r="F208" i="3"/>
  <c r="F208" i="8" s="1"/>
  <c r="E208" i="3"/>
  <c r="D208" i="3"/>
  <c r="D210" i="14" s="1"/>
  <c r="F207" i="3"/>
  <c r="E207" i="3"/>
  <c r="D207" i="3"/>
  <c r="F206" i="3"/>
  <c r="F206" i="11" s="1"/>
  <c r="E206" i="3"/>
  <c r="D206" i="3"/>
  <c r="F205" i="3"/>
  <c r="E205" i="3"/>
  <c r="E207" i="14" s="1"/>
  <c r="D205" i="3"/>
  <c r="F204" i="3"/>
  <c r="E204" i="3"/>
  <c r="D204" i="3"/>
  <c r="F203" i="3"/>
  <c r="E203" i="3"/>
  <c r="D203" i="3"/>
  <c r="F202" i="3"/>
  <c r="E202" i="3"/>
  <c r="D202" i="3"/>
  <c r="F201" i="3"/>
  <c r="E201" i="3"/>
  <c r="E201" i="10" s="1"/>
  <c r="D201" i="3"/>
  <c r="F200" i="3"/>
  <c r="F200" i="8" s="1"/>
  <c r="E200" i="3"/>
  <c r="E200" i="10" s="1"/>
  <c r="D200" i="3"/>
  <c r="D202" i="14" s="1"/>
  <c r="F199" i="3"/>
  <c r="E199" i="3"/>
  <c r="D199" i="3"/>
  <c r="F198" i="3"/>
  <c r="F198" i="10" s="1"/>
  <c r="E198" i="3"/>
  <c r="D198" i="3"/>
  <c r="F197" i="3"/>
  <c r="E197" i="3"/>
  <c r="E199" i="14" s="1"/>
  <c r="D197" i="3"/>
  <c r="F196" i="3"/>
  <c r="E196" i="3"/>
  <c r="D196" i="3"/>
  <c r="F195" i="3"/>
  <c r="E195" i="3"/>
  <c r="D195" i="3"/>
  <c r="F194" i="3"/>
  <c r="F194" i="9" s="1"/>
  <c r="E194" i="3"/>
  <c r="D194" i="3"/>
  <c r="F193" i="3"/>
  <c r="E193" i="3"/>
  <c r="E193" i="8" s="1"/>
  <c r="D193" i="3"/>
  <c r="F192" i="3"/>
  <c r="F192" i="8" s="1"/>
  <c r="E192" i="3"/>
  <c r="D192" i="3"/>
  <c r="D194" i="14" s="1"/>
  <c r="F191" i="3"/>
  <c r="E191" i="3"/>
  <c r="D191" i="3"/>
  <c r="F190" i="3"/>
  <c r="E190" i="3"/>
  <c r="E190" i="10" s="1"/>
  <c r="D190" i="3"/>
  <c r="F189" i="3"/>
  <c r="E189" i="3"/>
  <c r="E191" i="14" s="1"/>
  <c r="D189" i="3"/>
  <c r="F188" i="3"/>
  <c r="E188" i="3"/>
  <c r="D188" i="3"/>
  <c r="F187" i="3"/>
  <c r="E187" i="3"/>
  <c r="D187" i="3"/>
  <c r="F186" i="3"/>
  <c r="F186" i="8" s="1"/>
  <c r="E186" i="3"/>
  <c r="D186" i="3"/>
  <c r="F185" i="3"/>
  <c r="E185" i="3"/>
  <c r="E185" i="8" s="1"/>
  <c r="D185" i="3"/>
  <c r="F184" i="3"/>
  <c r="F184" i="8" s="1"/>
  <c r="E184" i="3"/>
  <c r="E184" i="8" s="1"/>
  <c r="D184" i="3"/>
  <c r="D186" i="14" s="1"/>
  <c r="F183" i="3"/>
  <c r="E183" i="3"/>
  <c r="D183" i="3"/>
  <c r="F182" i="3"/>
  <c r="E182" i="3"/>
  <c r="D182" i="3"/>
  <c r="F181" i="3"/>
  <c r="E181" i="3"/>
  <c r="E183" i="14" s="1"/>
  <c r="D181" i="3"/>
  <c r="F180" i="3"/>
  <c r="E180" i="3"/>
  <c r="D180" i="3"/>
  <c r="F179" i="3"/>
  <c r="E179" i="3"/>
  <c r="D179" i="3"/>
  <c r="F178" i="3"/>
  <c r="E178" i="3"/>
  <c r="D178" i="3"/>
  <c r="F177" i="3"/>
  <c r="E177" i="3"/>
  <c r="E177" i="9" s="1"/>
  <c r="D177" i="3"/>
  <c r="F176" i="3"/>
  <c r="F176" i="8" s="1"/>
  <c r="E176" i="3"/>
  <c r="D176" i="3"/>
  <c r="D178" i="14" s="1"/>
  <c r="F175" i="3"/>
  <c r="E175" i="3"/>
  <c r="D175" i="3"/>
  <c r="F174" i="3"/>
  <c r="F174" i="8" s="1"/>
  <c r="E174" i="3"/>
  <c r="E174" i="13" s="1"/>
  <c r="D174" i="3"/>
  <c r="F173" i="3"/>
  <c r="E173" i="3"/>
  <c r="D173" i="3"/>
  <c r="F172" i="3"/>
  <c r="E172" i="3"/>
  <c r="D172" i="3"/>
  <c r="F171" i="3"/>
  <c r="E171" i="3"/>
  <c r="D171" i="3"/>
  <c r="F170" i="3"/>
  <c r="E170" i="3"/>
  <c r="D170" i="3"/>
  <c r="F169" i="3"/>
  <c r="E169" i="3"/>
  <c r="E169" i="8" s="1"/>
  <c r="D169" i="3"/>
  <c r="F168" i="3"/>
  <c r="F168" i="9" s="1"/>
  <c r="E168" i="3"/>
  <c r="D168" i="3"/>
  <c r="D170" i="14" s="1"/>
  <c r="F167" i="3"/>
  <c r="E167" i="3"/>
  <c r="D167" i="3"/>
  <c r="F166" i="3"/>
  <c r="E166" i="3"/>
  <c r="D166" i="3"/>
  <c r="F165" i="3"/>
  <c r="E165" i="3"/>
  <c r="D165" i="3"/>
  <c r="F164" i="3"/>
  <c r="E164" i="3"/>
  <c r="D164" i="3"/>
  <c r="D164" i="7" s="1"/>
  <c r="F163" i="3"/>
  <c r="E163" i="3"/>
  <c r="D163" i="3"/>
  <c r="F162" i="3"/>
  <c r="E162" i="3"/>
  <c r="D162" i="3"/>
  <c r="F161" i="3"/>
  <c r="E161" i="3"/>
  <c r="E161" i="8" s="1"/>
  <c r="D161" i="3"/>
  <c r="F160" i="3"/>
  <c r="E160" i="3"/>
  <c r="D160" i="3"/>
  <c r="D162" i="14" s="1"/>
  <c r="F159" i="3"/>
  <c r="E159" i="3"/>
  <c r="D159" i="3"/>
  <c r="F158" i="3"/>
  <c r="F158" i="13" s="1"/>
  <c r="E158" i="3"/>
  <c r="D158" i="3"/>
  <c r="F157" i="3"/>
  <c r="E157" i="3"/>
  <c r="E159" i="14" s="1"/>
  <c r="D157" i="3"/>
  <c r="F156" i="3"/>
  <c r="E156" i="3"/>
  <c r="D156" i="3"/>
  <c r="F155" i="3"/>
  <c r="E155" i="3"/>
  <c r="D155" i="3"/>
  <c r="F154" i="3"/>
  <c r="E154" i="3"/>
  <c r="D154" i="3"/>
  <c r="F153" i="3"/>
  <c r="E153" i="3"/>
  <c r="E153" i="7" s="1"/>
  <c r="D153" i="3"/>
  <c r="F152" i="3"/>
  <c r="E152" i="3"/>
  <c r="D152" i="3"/>
  <c r="D154" i="14" s="1"/>
  <c r="F151" i="3"/>
  <c r="E151" i="3"/>
  <c r="D151" i="3"/>
  <c r="F150" i="3"/>
  <c r="E150" i="3"/>
  <c r="D150" i="3"/>
  <c r="F149" i="3"/>
  <c r="E149" i="3"/>
  <c r="E151" i="14" s="1"/>
  <c r="D149" i="3"/>
  <c r="F148" i="3"/>
  <c r="E148" i="3"/>
  <c r="D148" i="3"/>
  <c r="F147" i="3"/>
  <c r="E147" i="3"/>
  <c r="D147" i="3"/>
  <c r="D147" i="8" s="1"/>
  <c r="F146" i="3"/>
  <c r="F146" i="10" s="1"/>
  <c r="E146" i="3"/>
  <c r="D146" i="3"/>
  <c r="F145" i="3"/>
  <c r="E145" i="3"/>
  <c r="D145" i="3"/>
  <c r="F144" i="3"/>
  <c r="F144" i="11" s="1"/>
  <c r="E144" i="3"/>
  <c r="E144" i="8" s="1"/>
  <c r="D144" i="3"/>
  <c r="D146" i="14" s="1"/>
  <c r="F143" i="3"/>
  <c r="E143" i="3"/>
  <c r="D143" i="3"/>
  <c r="F142" i="3"/>
  <c r="E142" i="3"/>
  <c r="D142" i="3"/>
  <c r="F141" i="3"/>
  <c r="E141" i="3"/>
  <c r="E143" i="14" s="1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F136" i="11" s="1"/>
  <c r="E136" i="3"/>
  <c r="D136" i="3"/>
  <c r="D138" i="14" s="1"/>
  <c r="F135" i="3"/>
  <c r="E135" i="3"/>
  <c r="D135" i="3"/>
  <c r="F134" i="3"/>
  <c r="E134" i="3"/>
  <c r="D134" i="3"/>
  <c r="F133" i="3"/>
  <c r="F133" i="9" s="1"/>
  <c r="E133" i="3"/>
  <c r="E135" i="14" s="1"/>
  <c r="D133" i="3"/>
  <c r="F132" i="3"/>
  <c r="E132" i="3"/>
  <c r="D132" i="3"/>
  <c r="D132" i="8" s="1"/>
  <c r="F131" i="3"/>
  <c r="E131" i="3"/>
  <c r="D131" i="3"/>
  <c r="F130" i="3"/>
  <c r="F130" i="9" s="1"/>
  <c r="E130" i="3"/>
  <c r="D130" i="3"/>
  <c r="F129" i="3"/>
  <c r="E129" i="3"/>
  <c r="E129" i="7" s="1"/>
  <c r="D129" i="3"/>
  <c r="D129" i="13" s="1"/>
  <c r="F128" i="3"/>
  <c r="F128" i="11" s="1"/>
  <c r="E128" i="3"/>
  <c r="E128" i="12" s="1"/>
  <c r="D128" i="3"/>
  <c r="D130" i="14" s="1"/>
  <c r="F127" i="3"/>
  <c r="E127" i="3"/>
  <c r="D127" i="3"/>
  <c r="F126" i="3"/>
  <c r="F126" i="10" s="1"/>
  <c r="E126" i="3"/>
  <c r="D126" i="3"/>
  <c r="F125" i="3"/>
  <c r="E125" i="3"/>
  <c r="E127" i="14" s="1"/>
  <c r="D125" i="3"/>
  <c r="F124" i="3"/>
  <c r="E124" i="3"/>
  <c r="D124" i="3"/>
  <c r="F123" i="3"/>
  <c r="E123" i="3"/>
  <c r="D123" i="3"/>
  <c r="F122" i="3"/>
  <c r="F122" i="13" s="1"/>
  <c r="E122" i="3"/>
  <c r="D122" i="3"/>
  <c r="F121" i="3"/>
  <c r="E121" i="3"/>
  <c r="E121" i="7" s="1"/>
  <c r="D121" i="3"/>
  <c r="F120" i="3"/>
  <c r="F120" i="11" s="1"/>
  <c r="E120" i="3"/>
  <c r="D120" i="3"/>
  <c r="D122" i="14" s="1"/>
  <c r="F119" i="3"/>
  <c r="E119" i="3"/>
  <c r="D119" i="3"/>
  <c r="F118" i="3"/>
  <c r="F118" i="13" s="1"/>
  <c r="E118" i="3"/>
  <c r="D118" i="3"/>
  <c r="F117" i="3"/>
  <c r="E117" i="3"/>
  <c r="E119" i="14" s="1"/>
  <c r="D117" i="3"/>
  <c r="F116" i="3"/>
  <c r="E116" i="3"/>
  <c r="D116" i="3"/>
  <c r="D116" i="8" s="1"/>
  <c r="F115" i="3"/>
  <c r="E115" i="3"/>
  <c r="D115" i="3"/>
  <c r="F114" i="3"/>
  <c r="F114" i="8" s="1"/>
  <c r="E114" i="3"/>
  <c r="D114" i="3"/>
  <c r="F113" i="3"/>
  <c r="E113" i="3"/>
  <c r="D113" i="3"/>
  <c r="F112" i="3"/>
  <c r="E112" i="3"/>
  <c r="E112" i="12" s="1"/>
  <c r="D112" i="3"/>
  <c r="F111" i="3"/>
  <c r="E111" i="3"/>
  <c r="D111" i="3"/>
  <c r="F110" i="3"/>
  <c r="E110" i="3"/>
  <c r="D110" i="3"/>
  <c r="F109" i="3"/>
  <c r="E109" i="3"/>
  <c r="E111" i="14" s="1"/>
  <c r="D109" i="3"/>
  <c r="E109" i="14"/>
  <c r="E103" i="14"/>
  <c r="E101" i="14"/>
  <c r="E99" i="14"/>
  <c r="E95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5" i="3"/>
  <c r="J495" i="3" s="1"/>
  <c r="H491" i="3"/>
  <c r="H488" i="3"/>
  <c r="H483" i="3"/>
  <c r="H480" i="3"/>
  <c r="H479" i="3"/>
  <c r="J479" i="3" s="1"/>
  <c r="H475" i="3"/>
  <c r="H472" i="3"/>
  <c r="H467" i="3"/>
  <c r="H464" i="3"/>
  <c r="H463" i="3"/>
  <c r="J463" i="3" s="1"/>
  <c r="H459" i="3"/>
  <c r="H456" i="3"/>
  <c r="H451" i="3"/>
  <c r="H448" i="3"/>
  <c r="H443" i="3"/>
  <c r="H440" i="3"/>
  <c r="H439" i="3"/>
  <c r="J439" i="3" s="1"/>
  <c r="H432" i="3"/>
  <c r="H427" i="3"/>
  <c r="H424" i="3"/>
  <c r="H419" i="3"/>
  <c r="H417" i="3"/>
  <c r="J417" i="3" s="1"/>
  <c r="H416" i="3"/>
  <c r="H415" i="3"/>
  <c r="J415" i="3" s="1"/>
  <c r="H411" i="3"/>
  <c r="H408" i="3"/>
  <c r="H403" i="3"/>
  <c r="H400" i="3"/>
  <c r="H399" i="3"/>
  <c r="J399" i="3" s="1"/>
  <c r="H395" i="3"/>
  <c r="J395" i="3" s="1"/>
  <c r="H392" i="3"/>
  <c r="H387" i="3"/>
  <c r="H384" i="3"/>
  <c r="H379" i="3"/>
  <c r="H376" i="3"/>
  <c r="H375" i="3"/>
  <c r="J375" i="3" s="1"/>
  <c r="H371" i="3"/>
  <c r="J371" i="3" s="1"/>
  <c r="H368" i="3"/>
  <c r="J368" i="3" s="1"/>
  <c r="H363" i="3"/>
  <c r="H360" i="3"/>
  <c r="H355" i="3"/>
  <c r="H352" i="3"/>
  <c r="H351" i="3"/>
  <c r="J351" i="3" s="1"/>
  <c r="H347" i="3"/>
  <c r="H344" i="3"/>
  <c r="H339" i="3"/>
  <c r="H336" i="3"/>
  <c r="H331" i="3"/>
  <c r="H328" i="3"/>
  <c r="H323" i="3"/>
  <c r="H320" i="3"/>
  <c r="H319" i="3"/>
  <c r="J319" i="3" s="1"/>
  <c r="H315" i="3"/>
  <c r="H312" i="3"/>
  <c r="H307" i="3"/>
  <c r="H304" i="3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J249" i="3" s="1"/>
  <c r="H244" i="3"/>
  <c r="H239" i="3"/>
  <c r="J239" i="3" s="1"/>
  <c r="H236" i="3"/>
  <c r="H232" i="3"/>
  <c r="H228" i="3"/>
  <c r="H223" i="3"/>
  <c r="J223" i="3" s="1"/>
  <c r="H220" i="3"/>
  <c r="H215" i="3"/>
  <c r="J215" i="3" s="1"/>
  <c r="H212" i="3"/>
  <c r="H207" i="3"/>
  <c r="J207" i="3" s="1"/>
  <c r="H204" i="3"/>
  <c r="H199" i="3"/>
  <c r="J199" i="3" s="1"/>
  <c r="H196" i="3"/>
  <c r="H191" i="3"/>
  <c r="J191" i="3" s="1"/>
  <c r="H183" i="3"/>
  <c r="J183" i="3" s="1"/>
  <c r="H180" i="3"/>
  <c r="H175" i="3"/>
  <c r="J175" i="3" s="1"/>
  <c r="H172" i="3"/>
  <c r="H167" i="3"/>
  <c r="J167" i="3" s="1"/>
  <c r="H164" i="3"/>
  <c r="H158" i="3"/>
  <c r="H155" i="3"/>
  <c r="H150" i="3"/>
  <c r="H147" i="3"/>
  <c r="H142" i="3"/>
  <c r="H139" i="3"/>
  <c r="H134" i="3"/>
  <c r="H131" i="3"/>
  <c r="H126" i="3"/>
  <c r="H123" i="3"/>
  <c r="H118" i="3"/>
  <c r="H115" i="3"/>
  <c r="H110" i="3"/>
  <c r="H27" i="3"/>
  <c r="J27" i="3" s="1"/>
  <c r="H22" i="3"/>
  <c r="J22" i="3" s="1"/>
  <c r="H435" i="3"/>
  <c r="H383" i="3"/>
  <c r="J383" i="3" s="1"/>
  <c r="H219" i="3"/>
  <c r="I8" i="15"/>
  <c r="H8" i="15"/>
  <c r="G8" i="15"/>
  <c r="B15" i="4"/>
  <c r="A4" i="14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M111" i="3"/>
  <c r="T111" i="3" s="1"/>
  <c r="G111" i="3" s="1"/>
  <c r="F111" i="10"/>
  <c r="F111" i="11"/>
  <c r="F111" i="12"/>
  <c r="F111" i="8"/>
  <c r="F111" i="13"/>
  <c r="F111" i="9"/>
  <c r="M119" i="3"/>
  <c r="T119" i="3" s="1"/>
  <c r="G119" i="3" s="1"/>
  <c r="F119" i="10"/>
  <c r="F119" i="11"/>
  <c r="F119" i="12"/>
  <c r="F119" i="8"/>
  <c r="F119" i="13"/>
  <c r="F119" i="9"/>
  <c r="M127" i="3"/>
  <c r="T127" i="3" s="1"/>
  <c r="G127" i="3" s="1"/>
  <c r="F127" i="10"/>
  <c r="F127" i="11"/>
  <c r="F127" i="12"/>
  <c r="F127" i="8"/>
  <c r="F127" i="13"/>
  <c r="F127" i="9"/>
  <c r="M135" i="3"/>
  <c r="T135" i="3" s="1"/>
  <c r="G135" i="3" s="1"/>
  <c r="F135" i="10"/>
  <c r="F135" i="11"/>
  <c r="F135" i="12"/>
  <c r="F135" i="8"/>
  <c r="F135" i="13"/>
  <c r="F135" i="9"/>
  <c r="M143" i="3"/>
  <c r="T143" i="3" s="1"/>
  <c r="G143" i="3" s="1"/>
  <c r="F143" i="10"/>
  <c r="F143" i="11"/>
  <c r="F143" i="12"/>
  <c r="F143" i="8"/>
  <c r="F143" i="13"/>
  <c r="F143" i="9"/>
  <c r="M151" i="3"/>
  <c r="T151" i="3" s="1"/>
  <c r="G151" i="3" s="1"/>
  <c r="F151" i="10"/>
  <c r="F151" i="11"/>
  <c r="F151" i="12"/>
  <c r="F151" i="8"/>
  <c r="F151" i="13"/>
  <c r="F151" i="9"/>
  <c r="M159" i="3"/>
  <c r="T159" i="3" s="1"/>
  <c r="G159" i="3" s="1"/>
  <c r="F159" i="10"/>
  <c r="F159" i="11"/>
  <c r="F159" i="12"/>
  <c r="F159" i="8"/>
  <c r="F159" i="13"/>
  <c r="F159" i="9"/>
  <c r="M167" i="3"/>
  <c r="T167" i="3" s="1"/>
  <c r="G167" i="3" s="1"/>
  <c r="F167" i="10"/>
  <c r="F167" i="11"/>
  <c r="F167" i="12"/>
  <c r="F167" i="8"/>
  <c r="F167" i="13"/>
  <c r="F167" i="9"/>
  <c r="M175" i="3"/>
  <c r="T175" i="3" s="1"/>
  <c r="G175" i="3" s="1"/>
  <c r="F175" i="10"/>
  <c r="F175" i="11"/>
  <c r="F175" i="12"/>
  <c r="F175" i="8"/>
  <c r="F175" i="13"/>
  <c r="F175" i="9"/>
  <c r="M183" i="3"/>
  <c r="T183" i="3" s="1"/>
  <c r="G183" i="3" s="1"/>
  <c r="F183" i="10"/>
  <c r="F183" i="11"/>
  <c r="F183" i="12"/>
  <c r="F183" i="13"/>
  <c r="F183" i="8"/>
  <c r="F183" i="9"/>
  <c r="M191" i="3"/>
  <c r="T191" i="3" s="1"/>
  <c r="G191" i="3" s="1"/>
  <c r="F191" i="10"/>
  <c r="F191" i="11"/>
  <c r="F191" i="12"/>
  <c r="F191" i="13"/>
  <c r="F191" i="8"/>
  <c r="F191" i="9"/>
  <c r="M199" i="3"/>
  <c r="T199" i="3" s="1"/>
  <c r="G199" i="3" s="1"/>
  <c r="F199" i="10"/>
  <c r="F199" i="11"/>
  <c r="F199" i="12"/>
  <c r="F199" i="13"/>
  <c r="F199" i="8"/>
  <c r="F199" i="9"/>
  <c r="M207" i="3"/>
  <c r="T207" i="3" s="1"/>
  <c r="G207" i="3" s="1"/>
  <c r="F207" i="10"/>
  <c r="F207" i="11"/>
  <c r="F207" i="12"/>
  <c r="F207" i="13"/>
  <c r="F207" i="8"/>
  <c r="F207" i="9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360" i="8"/>
  <c r="F432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M113" i="3"/>
  <c r="T113" i="3" s="1"/>
  <c r="G113" i="3" s="1"/>
  <c r="F113" i="10"/>
  <c r="F113" i="11"/>
  <c r="F113" i="12"/>
  <c r="F113" i="8"/>
  <c r="F113" i="13"/>
  <c r="F113" i="9"/>
  <c r="M121" i="3"/>
  <c r="T121" i="3" s="1"/>
  <c r="G121" i="3" s="1"/>
  <c r="F121" i="10"/>
  <c r="F121" i="11"/>
  <c r="F121" i="12"/>
  <c r="F121" i="8"/>
  <c r="F121" i="13"/>
  <c r="F121" i="9"/>
  <c r="M129" i="3"/>
  <c r="T129" i="3" s="1"/>
  <c r="G129" i="3" s="1"/>
  <c r="F129" i="10"/>
  <c r="F129" i="11"/>
  <c r="F129" i="12"/>
  <c r="F129" i="8"/>
  <c r="F129" i="13"/>
  <c r="F129" i="9"/>
  <c r="M137" i="3"/>
  <c r="T137" i="3" s="1"/>
  <c r="G137" i="3" s="1"/>
  <c r="F137" i="10"/>
  <c r="F137" i="11"/>
  <c r="F137" i="12"/>
  <c r="F137" i="8"/>
  <c r="F137" i="13"/>
  <c r="F137" i="9"/>
  <c r="M145" i="3"/>
  <c r="T145" i="3" s="1"/>
  <c r="G145" i="3" s="1"/>
  <c r="F145" i="10"/>
  <c r="F145" i="11"/>
  <c r="F145" i="12"/>
  <c r="F145" i="8"/>
  <c r="F145" i="13"/>
  <c r="F145" i="9"/>
  <c r="M153" i="3"/>
  <c r="T153" i="3" s="1"/>
  <c r="G153" i="3" s="1"/>
  <c r="F153" i="10"/>
  <c r="F153" i="11"/>
  <c r="F153" i="12"/>
  <c r="F153" i="8"/>
  <c r="F153" i="13"/>
  <c r="F153" i="9"/>
  <c r="M161" i="3"/>
  <c r="T161" i="3" s="1"/>
  <c r="G161" i="3" s="1"/>
  <c r="F161" i="10"/>
  <c r="F161" i="11"/>
  <c r="F161" i="12"/>
  <c r="F161" i="8"/>
  <c r="F161" i="13"/>
  <c r="F161" i="9"/>
  <c r="M169" i="3"/>
  <c r="T169" i="3" s="1"/>
  <c r="G169" i="3" s="1"/>
  <c r="F169" i="10"/>
  <c r="F169" i="11"/>
  <c r="F169" i="12"/>
  <c r="F169" i="8"/>
  <c r="F169" i="13"/>
  <c r="F169" i="9"/>
  <c r="M177" i="3"/>
  <c r="T177" i="3" s="1"/>
  <c r="G177" i="3" s="1"/>
  <c r="F177" i="10"/>
  <c r="F177" i="11"/>
  <c r="F177" i="12"/>
  <c r="F177" i="8"/>
  <c r="F177" i="13"/>
  <c r="F177" i="9"/>
  <c r="M185" i="3"/>
  <c r="T185" i="3" s="1"/>
  <c r="G185" i="3" s="1"/>
  <c r="F185" i="10"/>
  <c r="F185" i="11"/>
  <c r="F185" i="12"/>
  <c r="F185" i="13"/>
  <c r="F185" i="8"/>
  <c r="F185" i="9"/>
  <c r="M193" i="3"/>
  <c r="T193" i="3" s="1"/>
  <c r="G193" i="3" s="1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M116" i="3"/>
  <c r="T116" i="3" s="1"/>
  <c r="G116" i="3" s="1"/>
  <c r="F116" i="8"/>
  <c r="F124" i="9"/>
  <c r="F132" i="13"/>
  <c r="F140" i="12"/>
  <c r="F148" i="11"/>
  <c r="F156" i="10"/>
  <c r="M180" i="3"/>
  <c r="T180" i="3" s="1"/>
  <c r="G180" i="3" s="1"/>
  <c r="F180" i="8"/>
  <c r="F188" i="9"/>
  <c r="F196" i="13"/>
  <c r="F204" i="12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A3" i="15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2" i="3"/>
  <c r="T32" i="3" s="1"/>
  <c r="G32" i="3" s="1"/>
  <c r="J8" i="15"/>
  <c r="C505" i="14"/>
  <c r="D503" i="14"/>
  <c r="C503" i="14"/>
  <c r="E502" i="14"/>
  <c r="C502" i="14"/>
  <c r="C501" i="14"/>
  <c r="E500" i="14"/>
  <c r="D497" i="14"/>
  <c r="C497" i="14"/>
  <c r="D495" i="14"/>
  <c r="E494" i="14"/>
  <c r="C494" i="14"/>
  <c r="C493" i="14"/>
  <c r="E492" i="14"/>
  <c r="D489" i="14"/>
  <c r="C489" i="14"/>
  <c r="D487" i="14"/>
  <c r="C487" i="14"/>
  <c r="E486" i="14"/>
  <c r="C486" i="14"/>
  <c r="C485" i="14"/>
  <c r="E484" i="14"/>
  <c r="D482" i="14"/>
  <c r="D481" i="14"/>
  <c r="C481" i="14"/>
  <c r="D479" i="14"/>
  <c r="E478" i="14"/>
  <c r="C478" i="14"/>
  <c r="C477" i="14"/>
  <c r="E476" i="14"/>
  <c r="D473" i="14"/>
  <c r="C473" i="14"/>
  <c r="E471" i="14"/>
  <c r="D471" i="14"/>
  <c r="C471" i="14"/>
  <c r="E470" i="14"/>
  <c r="C470" i="14"/>
  <c r="C469" i="14"/>
  <c r="E468" i="14"/>
  <c r="D465" i="14"/>
  <c r="C465" i="14"/>
  <c r="D463" i="14"/>
  <c r="E462" i="14"/>
  <c r="C462" i="14"/>
  <c r="C461" i="14"/>
  <c r="E460" i="14"/>
  <c r="D457" i="14"/>
  <c r="C457" i="14"/>
  <c r="D455" i="14"/>
  <c r="C455" i="14"/>
  <c r="E454" i="14"/>
  <c r="C454" i="14"/>
  <c r="C453" i="14"/>
  <c r="E452" i="14"/>
  <c r="D449" i="14"/>
  <c r="C449" i="14"/>
  <c r="E447" i="14"/>
  <c r="D447" i="14"/>
  <c r="E446" i="14"/>
  <c r="C446" i="14"/>
  <c r="C445" i="14"/>
  <c r="E444" i="14"/>
  <c r="D441" i="14"/>
  <c r="C441" i="14"/>
  <c r="D439" i="14"/>
  <c r="C439" i="14"/>
  <c r="E438" i="14"/>
  <c r="C438" i="14"/>
  <c r="C437" i="14"/>
  <c r="E436" i="14"/>
  <c r="D433" i="14"/>
  <c r="C433" i="14"/>
  <c r="D431" i="14"/>
  <c r="E430" i="14"/>
  <c r="C430" i="14"/>
  <c r="C429" i="14"/>
  <c r="E428" i="14"/>
  <c r="D425" i="14"/>
  <c r="C425" i="14"/>
  <c r="D423" i="14"/>
  <c r="C423" i="14"/>
  <c r="E422" i="14"/>
  <c r="C422" i="14"/>
  <c r="C421" i="14"/>
  <c r="E420" i="14"/>
  <c r="D417" i="14"/>
  <c r="C417" i="14"/>
  <c r="D415" i="14"/>
  <c r="E414" i="14"/>
  <c r="C414" i="14"/>
  <c r="C413" i="14"/>
  <c r="E412" i="14"/>
  <c r="D409" i="14"/>
  <c r="C409" i="14"/>
  <c r="D408" i="14"/>
  <c r="D407" i="14"/>
  <c r="E406" i="14"/>
  <c r="C406" i="14"/>
  <c r="C405" i="14"/>
  <c r="E404" i="14"/>
  <c r="D402" i="14"/>
  <c r="D401" i="14"/>
  <c r="C401" i="14"/>
  <c r="D399" i="14"/>
  <c r="E398" i="14"/>
  <c r="C398" i="14"/>
  <c r="C397" i="14"/>
  <c r="E396" i="14"/>
  <c r="D393" i="14"/>
  <c r="C393" i="14"/>
  <c r="E391" i="14"/>
  <c r="D391" i="14"/>
  <c r="E390" i="14"/>
  <c r="C390" i="14"/>
  <c r="C389" i="14"/>
  <c r="E388" i="14"/>
  <c r="D385" i="14"/>
  <c r="C385" i="14"/>
  <c r="D383" i="14"/>
  <c r="E382" i="14"/>
  <c r="C382" i="14"/>
  <c r="C381" i="14"/>
  <c r="E380" i="14"/>
  <c r="D377" i="14"/>
  <c r="C377" i="14"/>
  <c r="D375" i="14"/>
  <c r="E374" i="14"/>
  <c r="C374" i="14"/>
  <c r="C373" i="14"/>
  <c r="E372" i="14"/>
  <c r="D370" i="14"/>
  <c r="D369" i="14"/>
  <c r="C369" i="14"/>
  <c r="D367" i="14"/>
  <c r="E366" i="14"/>
  <c r="C366" i="14"/>
  <c r="C365" i="14"/>
  <c r="E364" i="14"/>
  <c r="D361" i="14"/>
  <c r="C361" i="14"/>
  <c r="D360" i="14"/>
  <c r="E359" i="14"/>
  <c r="D359" i="14"/>
  <c r="E358" i="14"/>
  <c r="C358" i="14"/>
  <c r="C357" i="14"/>
  <c r="E356" i="14"/>
  <c r="D353" i="14"/>
  <c r="C353" i="14"/>
  <c r="D351" i="14"/>
  <c r="E350" i="14"/>
  <c r="C350" i="14"/>
  <c r="C349" i="14"/>
  <c r="E348" i="14"/>
  <c r="D345" i="14"/>
  <c r="C345" i="14"/>
  <c r="D343" i="14"/>
  <c r="E342" i="14"/>
  <c r="C342" i="14"/>
  <c r="C341" i="14"/>
  <c r="E340" i="14"/>
  <c r="D338" i="14"/>
  <c r="D337" i="14"/>
  <c r="C337" i="14"/>
  <c r="D335" i="14"/>
  <c r="E334" i="14"/>
  <c r="C334" i="14"/>
  <c r="C333" i="14"/>
  <c r="E332" i="14"/>
  <c r="D329" i="14"/>
  <c r="C329" i="14"/>
  <c r="D327" i="14"/>
  <c r="E326" i="14"/>
  <c r="C326" i="14"/>
  <c r="C325" i="14"/>
  <c r="E324" i="14"/>
  <c r="D321" i="14"/>
  <c r="C321" i="14"/>
  <c r="D319" i="14"/>
  <c r="E318" i="14"/>
  <c r="C318" i="14"/>
  <c r="C317" i="14"/>
  <c r="E316" i="14"/>
  <c r="D314" i="14"/>
  <c r="D313" i="14"/>
  <c r="C313" i="14"/>
  <c r="D311" i="14"/>
  <c r="E310" i="14"/>
  <c r="C310" i="14"/>
  <c r="C309" i="14"/>
  <c r="E308" i="14"/>
  <c r="D305" i="14"/>
  <c r="C305" i="14"/>
  <c r="D303" i="14"/>
  <c r="E302" i="14"/>
  <c r="C302" i="14"/>
  <c r="C301" i="14"/>
  <c r="E300" i="14"/>
  <c r="D297" i="14"/>
  <c r="C297" i="14"/>
  <c r="D295" i="14"/>
  <c r="E294" i="14"/>
  <c r="C294" i="14"/>
  <c r="C293" i="14"/>
  <c r="E292" i="14"/>
  <c r="D289" i="14"/>
  <c r="C289" i="14"/>
  <c r="D287" i="14"/>
  <c r="E286" i="14"/>
  <c r="C286" i="14"/>
  <c r="C285" i="14"/>
  <c r="E284" i="14"/>
  <c r="D281" i="14"/>
  <c r="C281" i="14"/>
  <c r="E279" i="14"/>
  <c r="D279" i="14"/>
  <c r="E278" i="14"/>
  <c r="C278" i="14"/>
  <c r="C277" i="14"/>
  <c r="E276" i="14"/>
  <c r="D273" i="14"/>
  <c r="C273" i="14"/>
  <c r="D271" i="14"/>
  <c r="E270" i="14"/>
  <c r="C270" i="14"/>
  <c r="C269" i="14"/>
  <c r="E268" i="14"/>
  <c r="D265" i="14"/>
  <c r="C265" i="14"/>
  <c r="D263" i="14"/>
  <c r="E262" i="14"/>
  <c r="C262" i="14"/>
  <c r="C261" i="14"/>
  <c r="E260" i="14"/>
  <c r="D257" i="14"/>
  <c r="C257" i="14"/>
  <c r="D255" i="14"/>
  <c r="C255" i="14"/>
  <c r="E254" i="14"/>
  <c r="C254" i="14"/>
  <c r="C253" i="14"/>
  <c r="E252" i="14"/>
  <c r="D249" i="14"/>
  <c r="C249" i="14"/>
  <c r="D247" i="14"/>
  <c r="C247" i="14"/>
  <c r="E246" i="14"/>
  <c r="C246" i="14"/>
  <c r="C245" i="14"/>
  <c r="E244" i="14"/>
  <c r="D241" i="14"/>
  <c r="C241" i="14"/>
  <c r="D239" i="14"/>
  <c r="E238" i="14"/>
  <c r="C238" i="14"/>
  <c r="C237" i="14"/>
  <c r="E236" i="14"/>
  <c r="D233" i="14"/>
  <c r="C233" i="14"/>
  <c r="D231" i="14"/>
  <c r="E230" i="14"/>
  <c r="C230" i="14"/>
  <c r="C229" i="14"/>
  <c r="E228" i="14"/>
  <c r="D226" i="14"/>
  <c r="D225" i="14"/>
  <c r="C225" i="14"/>
  <c r="D223" i="14"/>
  <c r="E222" i="14"/>
  <c r="C222" i="14"/>
  <c r="C221" i="14"/>
  <c r="E220" i="14"/>
  <c r="D217" i="14"/>
  <c r="C217" i="14"/>
  <c r="D215" i="14"/>
  <c r="E214" i="14"/>
  <c r="C214" i="14"/>
  <c r="C213" i="14"/>
  <c r="E212" i="14"/>
  <c r="D209" i="14"/>
  <c r="C209" i="14"/>
  <c r="D207" i="14"/>
  <c r="E206" i="14"/>
  <c r="C206" i="14"/>
  <c r="C205" i="14"/>
  <c r="E204" i="14"/>
  <c r="D201" i="14"/>
  <c r="C201" i="14"/>
  <c r="D199" i="14"/>
  <c r="C199" i="14"/>
  <c r="E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D169" i="14"/>
  <c r="C169" i="14"/>
  <c r="E167" i="14"/>
  <c r="D167" i="14"/>
  <c r="E166" i="14"/>
  <c r="C166" i="14"/>
  <c r="C165" i="14"/>
  <c r="E164" i="14"/>
  <c r="D161" i="14"/>
  <c r="C161" i="14"/>
  <c r="D159" i="14"/>
  <c r="E158" i="14"/>
  <c r="C158" i="14"/>
  <c r="C157" i="14"/>
  <c r="E156" i="14"/>
  <c r="D153" i="14"/>
  <c r="C153" i="14"/>
  <c r="D151" i="14"/>
  <c r="E150" i="14"/>
  <c r="C150" i="14"/>
  <c r="C149" i="14"/>
  <c r="E148" i="14"/>
  <c r="D145" i="14"/>
  <c r="C145" i="14"/>
  <c r="D143" i="14"/>
  <c r="C143" i="14"/>
  <c r="E142" i="14"/>
  <c r="C142" i="14"/>
  <c r="C141" i="14"/>
  <c r="E140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C125" i="14"/>
  <c r="E124" i="14"/>
  <c r="D121" i="14"/>
  <c r="C121" i="14"/>
  <c r="D119" i="14"/>
  <c r="E118" i="14"/>
  <c r="C118" i="14"/>
  <c r="C117" i="14"/>
  <c r="E116" i="14"/>
  <c r="D115" i="14"/>
  <c r="D114" i="14"/>
  <c r="D113" i="14"/>
  <c r="C113" i="14"/>
  <c r="D111" i="14"/>
  <c r="E110" i="14"/>
  <c r="E108" i="14"/>
  <c r="E107" i="14"/>
  <c r="E102" i="14"/>
  <c r="E100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D42" i="14"/>
  <c r="D41" i="14"/>
  <c r="E40" i="14"/>
  <c r="D40" i="14"/>
  <c r="E39" i="14"/>
  <c r="D39" i="14"/>
  <c r="E38" i="14"/>
  <c r="D38" i="14"/>
  <c r="E37" i="14"/>
  <c r="D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N24" i="3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N31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N39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109" i="3"/>
  <c r="P109" i="3"/>
  <c r="Q109" i="3"/>
  <c r="R109" i="3"/>
  <c r="S109" i="3"/>
  <c r="O110" i="3"/>
  <c r="P110" i="3"/>
  <c r="Q110" i="3"/>
  <c r="R110" i="3"/>
  <c r="S110" i="3"/>
  <c r="N111" i="3"/>
  <c r="O111" i="3"/>
  <c r="P111" i="3"/>
  <c r="Q111" i="3"/>
  <c r="R111" i="3"/>
  <c r="S111" i="3"/>
  <c r="O112" i="3"/>
  <c r="P112" i="3"/>
  <c r="Q112" i="3"/>
  <c r="R112" i="3"/>
  <c r="S112" i="3"/>
  <c r="O113" i="3"/>
  <c r="P113" i="3"/>
  <c r="Q113" i="3"/>
  <c r="R113" i="3"/>
  <c r="S113" i="3"/>
  <c r="N114" i="3"/>
  <c r="O114" i="3"/>
  <c r="P114" i="3"/>
  <c r="Q114" i="3"/>
  <c r="R114" i="3"/>
  <c r="S114" i="3"/>
  <c r="O115" i="3"/>
  <c r="P115" i="3"/>
  <c r="Q115" i="3"/>
  <c r="R115" i="3"/>
  <c r="S115" i="3"/>
  <c r="O116" i="3"/>
  <c r="P116" i="3"/>
  <c r="Q116" i="3"/>
  <c r="R116" i="3"/>
  <c r="S116" i="3"/>
  <c r="O117" i="3"/>
  <c r="P117" i="3"/>
  <c r="Q117" i="3"/>
  <c r="R117" i="3"/>
  <c r="S117" i="3"/>
  <c r="O118" i="3"/>
  <c r="P118" i="3"/>
  <c r="Q118" i="3"/>
  <c r="R118" i="3"/>
  <c r="S118" i="3"/>
  <c r="N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N122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N127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N130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N135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N138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N146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N151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N154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N163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N168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N171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N176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N179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N184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N187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N195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C503" i="13"/>
  <c r="E501" i="13"/>
  <c r="D501" i="13"/>
  <c r="E500" i="13"/>
  <c r="C500" i="13"/>
  <c r="C499" i="13"/>
  <c r="E498" i="13"/>
  <c r="D496" i="13"/>
  <c r="D495" i="13"/>
  <c r="C495" i="13"/>
  <c r="E493" i="13"/>
  <c r="D493" i="13"/>
  <c r="C493" i="13"/>
  <c r="E492" i="13"/>
  <c r="C492" i="13"/>
  <c r="C491" i="13"/>
  <c r="E490" i="13"/>
  <c r="D488" i="13"/>
  <c r="D487" i="13"/>
  <c r="C487" i="13"/>
  <c r="E485" i="13"/>
  <c r="D485" i="13"/>
  <c r="E484" i="13"/>
  <c r="C484" i="13"/>
  <c r="C483" i="13"/>
  <c r="E482" i="13"/>
  <c r="D480" i="13"/>
  <c r="D479" i="13"/>
  <c r="C479" i="13"/>
  <c r="E477" i="13"/>
  <c r="D477" i="13"/>
  <c r="C477" i="13"/>
  <c r="E476" i="13"/>
  <c r="C476" i="13"/>
  <c r="C475" i="13"/>
  <c r="E474" i="13"/>
  <c r="D472" i="13"/>
  <c r="D471" i="13"/>
  <c r="C471" i="13"/>
  <c r="C470" i="13"/>
  <c r="E469" i="13"/>
  <c r="D469" i="13"/>
  <c r="C469" i="13"/>
  <c r="E468" i="13"/>
  <c r="C468" i="13"/>
  <c r="C467" i="13"/>
  <c r="E466" i="13"/>
  <c r="D464" i="13"/>
  <c r="D463" i="13"/>
  <c r="C463" i="13"/>
  <c r="E461" i="13"/>
  <c r="D461" i="13"/>
  <c r="C461" i="13"/>
  <c r="E460" i="13"/>
  <c r="C460" i="13"/>
  <c r="C459" i="13"/>
  <c r="E458" i="13"/>
  <c r="D456" i="13"/>
  <c r="D455" i="13"/>
  <c r="C455" i="13"/>
  <c r="E453" i="13"/>
  <c r="D453" i="13"/>
  <c r="E452" i="13"/>
  <c r="C452" i="13"/>
  <c r="C451" i="13"/>
  <c r="E450" i="13"/>
  <c r="D448" i="13"/>
  <c r="D447" i="13"/>
  <c r="C447" i="13"/>
  <c r="E445" i="13"/>
  <c r="D445" i="13"/>
  <c r="C445" i="13"/>
  <c r="E444" i="13"/>
  <c r="C444" i="13"/>
  <c r="C443" i="13"/>
  <c r="E442" i="13"/>
  <c r="D440" i="13"/>
  <c r="D439" i="13"/>
  <c r="C439" i="13"/>
  <c r="E437" i="13"/>
  <c r="D437" i="13"/>
  <c r="E436" i="13"/>
  <c r="C436" i="13"/>
  <c r="C435" i="13"/>
  <c r="E434" i="13"/>
  <c r="D432" i="13"/>
  <c r="D431" i="13"/>
  <c r="C431" i="13"/>
  <c r="E429" i="13"/>
  <c r="D429" i="13"/>
  <c r="E428" i="13"/>
  <c r="C428" i="13"/>
  <c r="C427" i="13"/>
  <c r="E426" i="13"/>
  <c r="D424" i="13"/>
  <c r="D423" i="13"/>
  <c r="C423" i="13"/>
  <c r="E421" i="13"/>
  <c r="D421" i="13"/>
  <c r="C421" i="13"/>
  <c r="E420" i="13"/>
  <c r="C420" i="13"/>
  <c r="C419" i="13"/>
  <c r="E418" i="13"/>
  <c r="D416" i="13"/>
  <c r="D415" i="13"/>
  <c r="C415" i="13"/>
  <c r="E413" i="13"/>
  <c r="D413" i="13"/>
  <c r="E412" i="13"/>
  <c r="C412" i="13"/>
  <c r="C411" i="13"/>
  <c r="E410" i="13"/>
  <c r="D408" i="13"/>
  <c r="D407" i="13"/>
  <c r="C407" i="13"/>
  <c r="E405" i="13"/>
  <c r="D405" i="13"/>
  <c r="E404" i="13"/>
  <c r="C404" i="13"/>
  <c r="C403" i="13"/>
  <c r="E402" i="13"/>
  <c r="D400" i="13"/>
  <c r="D399" i="13"/>
  <c r="C399" i="13"/>
  <c r="E398" i="13"/>
  <c r="E397" i="13"/>
  <c r="D397" i="13"/>
  <c r="E396" i="13"/>
  <c r="C396" i="13"/>
  <c r="C395" i="13"/>
  <c r="E394" i="13"/>
  <c r="D392" i="13"/>
  <c r="D391" i="13"/>
  <c r="C391" i="13"/>
  <c r="E389" i="13"/>
  <c r="D389" i="13"/>
  <c r="C389" i="13"/>
  <c r="E388" i="13"/>
  <c r="D388" i="13"/>
  <c r="C388" i="13"/>
  <c r="C387" i="13"/>
  <c r="E386" i="13"/>
  <c r="D384" i="13"/>
  <c r="D383" i="13"/>
  <c r="C383" i="13"/>
  <c r="C382" i="13"/>
  <c r="E381" i="13"/>
  <c r="D381" i="13"/>
  <c r="E380" i="13"/>
  <c r="C380" i="13"/>
  <c r="C379" i="13"/>
  <c r="E378" i="13"/>
  <c r="D376" i="13"/>
  <c r="D375" i="13"/>
  <c r="C375" i="13"/>
  <c r="E373" i="13"/>
  <c r="D373" i="13"/>
  <c r="E372" i="13"/>
  <c r="C372" i="13"/>
  <c r="C371" i="13"/>
  <c r="E370" i="13"/>
  <c r="D368" i="13"/>
  <c r="D367" i="13"/>
  <c r="C367" i="13"/>
  <c r="E365" i="13"/>
  <c r="D365" i="13"/>
  <c r="C365" i="13"/>
  <c r="E364" i="13"/>
  <c r="C364" i="13"/>
  <c r="C363" i="13"/>
  <c r="E362" i="13"/>
  <c r="D360" i="13"/>
  <c r="D359" i="13"/>
  <c r="C359" i="13"/>
  <c r="E357" i="13"/>
  <c r="D357" i="13"/>
  <c r="E356" i="13"/>
  <c r="C356" i="13"/>
  <c r="C355" i="13"/>
  <c r="E354" i="13"/>
  <c r="D352" i="13"/>
  <c r="D351" i="13"/>
  <c r="C351" i="13"/>
  <c r="E349" i="13"/>
  <c r="D349" i="13"/>
  <c r="C349" i="13"/>
  <c r="E348" i="13"/>
  <c r="C348" i="13"/>
  <c r="C347" i="13"/>
  <c r="E346" i="13"/>
  <c r="D344" i="13"/>
  <c r="D343" i="13"/>
  <c r="C343" i="13"/>
  <c r="E341" i="13"/>
  <c r="D341" i="13"/>
  <c r="C341" i="13"/>
  <c r="E340" i="13"/>
  <c r="C340" i="13"/>
  <c r="C339" i="13"/>
  <c r="E338" i="13"/>
  <c r="D336" i="13"/>
  <c r="D335" i="13"/>
  <c r="C335" i="13"/>
  <c r="C334" i="13"/>
  <c r="E333" i="13"/>
  <c r="D333" i="13"/>
  <c r="C333" i="13"/>
  <c r="E332" i="13"/>
  <c r="C332" i="13"/>
  <c r="C331" i="13"/>
  <c r="E330" i="13"/>
  <c r="D328" i="13"/>
  <c r="D327" i="13"/>
  <c r="C327" i="13"/>
  <c r="E325" i="13"/>
  <c r="D325" i="13"/>
  <c r="E324" i="13"/>
  <c r="C324" i="13"/>
  <c r="C323" i="13"/>
  <c r="E322" i="13"/>
  <c r="D321" i="13"/>
  <c r="D320" i="13"/>
  <c r="D319" i="13"/>
  <c r="C319" i="13"/>
  <c r="E317" i="13"/>
  <c r="D317" i="13"/>
  <c r="E316" i="13"/>
  <c r="C316" i="13"/>
  <c r="C315" i="13"/>
  <c r="E314" i="13"/>
  <c r="D312" i="13"/>
  <c r="D311" i="13"/>
  <c r="C311" i="13"/>
  <c r="E309" i="13"/>
  <c r="D309" i="13"/>
  <c r="C309" i="13"/>
  <c r="E308" i="13"/>
  <c r="C308" i="13"/>
  <c r="C307" i="13"/>
  <c r="E306" i="13"/>
  <c r="D304" i="13"/>
  <c r="D303" i="13"/>
  <c r="C303" i="13"/>
  <c r="E301" i="13"/>
  <c r="D301" i="13"/>
  <c r="E300" i="13"/>
  <c r="C300" i="13"/>
  <c r="C299" i="13"/>
  <c r="E298" i="13"/>
  <c r="D296" i="13"/>
  <c r="D295" i="13"/>
  <c r="C295" i="13"/>
  <c r="E293" i="13"/>
  <c r="D293" i="13"/>
  <c r="E292" i="13"/>
  <c r="C292" i="13"/>
  <c r="C291" i="13"/>
  <c r="E290" i="13"/>
  <c r="D288" i="13"/>
  <c r="D287" i="13"/>
  <c r="C287" i="13"/>
  <c r="E285" i="13"/>
  <c r="D285" i="13"/>
  <c r="E284" i="13"/>
  <c r="C284" i="13"/>
  <c r="C283" i="13"/>
  <c r="E282" i="13"/>
  <c r="D280" i="13"/>
  <c r="D279" i="13"/>
  <c r="C279" i="13"/>
  <c r="E277" i="13"/>
  <c r="D277" i="13"/>
  <c r="E276" i="13"/>
  <c r="C276" i="13"/>
  <c r="C275" i="13"/>
  <c r="E274" i="13"/>
  <c r="D272" i="13"/>
  <c r="D271" i="13"/>
  <c r="C271" i="13"/>
  <c r="E269" i="13"/>
  <c r="D269" i="13"/>
  <c r="E268" i="13"/>
  <c r="C268" i="13"/>
  <c r="C267" i="13"/>
  <c r="E266" i="13"/>
  <c r="D264" i="13"/>
  <c r="D263" i="13"/>
  <c r="C263" i="13"/>
  <c r="E261" i="13"/>
  <c r="D261" i="13"/>
  <c r="C261" i="13"/>
  <c r="E260" i="13"/>
  <c r="C260" i="13"/>
  <c r="C259" i="13"/>
  <c r="E258" i="13"/>
  <c r="D256" i="13"/>
  <c r="D255" i="13"/>
  <c r="C255" i="13"/>
  <c r="E253" i="13"/>
  <c r="D253" i="13"/>
  <c r="C253" i="13"/>
  <c r="E252" i="13"/>
  <c r="C252" i="13"/>
  <c r="C251" i="13"/>
  <c r="E250" i="13"/>
  <c r="D248" i="13"/>
  <c r="D247" i="13"/>
  <c r="C247" i="13"/>
  <c r="E245" i="13"/>
  <c r="D245" i="13"/>
  <c r="C245" i="13"/>
  <c r="E244" i="13"/>
  <c r="C244" i="13"/>
  <c r="C243" i="13"/>
  <c r="E242" i="13"/>
  <c r="D240" i="13"/>
  <c r="D239" i="13"/>
  <c r="C239" i="13"/>
  <c r="E237" i="13"/>
  <c r="D237" i="13"/>
  <c r="E236" i="13"/>
  <c r="C236" i="13"/>
  <c r="C235" i="13"/>
  <c r="E234" i="13"/>
  <c r="D232" i="13"/>
  <c r="D231" i="13"/>
  <c r="C231" i="13"/>
  <c r="E229" i="13"/>
  <c r="D229" i="13"/>
  <c r="E228" i="13"/>
  <c r="C228" i="13"/>
  <c r="C227" i="13"/>
  <c r="E226" i="13"/>
  <c r="D224" i="13"/>
  <c r="D223" i="13"/>
  <c r="C223" i="13"/>
  <c r="E221" i="13"/>
  <c r="D221" i="13"/>
  <c r="E220" i="13"/>
  <c r="C220" i="13"/>
  <c r="C219" i="13"/>
  <c r="E218" i="13"/>
  <c r="D216" i="13"/>
  <c r="D215" i="13"/>
  <c r="C215" i="13"/>
  <c r="E213" i="13"/>
  <c r="D213" i="13"/>
  <c r="C213" i="13"/>
  <c r="E212" i="13"/>
  <c r="C212" i="13"/>
  <c r="C211" i="13"/>
  <c r="E210" i="13"/>
  <c r="D208" i="13"/>
  <c r="D207" i="13"/>
  <c r="C207" i="13"/>
  <c r="E205" i="13"/>
  <c r="D205" i="13"/>
  <c r="E204" i="13"/>
  <c r="C204" i="13"/>
  <c r="C203" i="13"/>
  <c r="E202" i="13"/>
  <c r="D200" i="13"/>
  <c r="D199" i="13"/>
  <c r="C199" i="13"/>
  <c r="E197" i="13"/>
  <c r="D197" i="13"/>
  <c r="E196" i="13"/>
  <c r="C196" i="13"/>
  <c r="C195" i="13"/>
  <c r="E194" i="13"/>
  <c r="D192" i="13"/>
  <c r="D191" i="13"/>
  <c r="C191" i="13"/>
  <c r="E189" i="13"/>
  <c r="D189" i="13"/>
  <c r="C189" i="13"/>
  <c r="E188" i="13"/>
  <c r="C188" i="13"/>
  <c r="C187" i="13"/>
  <c r="E186" i="13"/>
  <c r="D184" i="13"/>
  <c r="D183" i="13"/>
  <c r="C183" i="13"/>
  <c r="E181" i="13"/>
  <c r="D181" i="13"/>
  <c r="E180" i="13"/>
  <c r="C180" i="13"/>
  <c r="C179" i="13"/>
  <c r="E178" i="13"/>
  <c r="D176" i="13"/>
  <c r="D175" i="13"/>
  <c r="C175" i="13"/>
  <c r="E173" i="13"/>
  <c r="D173" i="13"/>
  <c r="C173" i="13"/>
  <c r="E172" i="13"/>
  <c r="C172" i="13"/>
  <c r="C171" i="13"/>
  <c r="E170" i="13"/>
  <c r="D168" i="13"/>
  <c r="D167" i="13"/>
  <c r="C167" i="13"/>
  <c r="E165" i="13"/>
  <c r="D165" i="13"/>
  <c r="C165" i="13"/>
  <c r="E164" i="13"/>
  <c r="C164" i="13"/>
  <c r="C163" i="13"/>
  <c r="E162" i="13"/>
  <c r="D160" i="13"/>
  <c r="D159" i="13"/>
  <c r="C159" i="13"/>
  <c r="E157" i="13"/>
  <c r="D157" i="13"/>
  <c r="C157" i="13"/>
  <c r="E156" i="13"/>
  <c r="C156" i="13"/>
  <c r="C155" i="13"/>
  <c r="E154" i="13"/>
  <c r="D152" i="13"/>
  <c r="D151" i="13"/>
  <c r="C151" i="13"/>
  <c r="E149" i="13"/>
  <c r="D149" i="13"/>
  <c r="E148" i="13"/>
  <c r="C148" i="13"/>
  <c r="C147" i="13"/>
  <c r="E146" i="13"/>
  <c r="D144" i="13"/>
  <c r="D143" i="13"/>
  <c r="C143" i="13"/>
  <c r="E141" i="13"/>
  <c r="D141" i="13"/>
  <c r="C141" i="13"/>
  <c r="E140" i="13"/>
  <c r="C140" i="13"/>
  <c r="C139" i="13"/>
  <c r="E138" i="13"/>
  <c r="D136" i="13"/>
  <c r="D135" i="13"/>
  <c r="C135" i="13"/>
  <c r="E133" i="13"/>
  <c r="D133" i="13"/>
  <c r="E132" i="13"/>
  <c r="C132" i="13"/>
  <c r="C131" i="13"/>
  <c r="E130" i="13"/>
  <c r="D128" i="13"/>
  <c r="D127" i="13"/>
  <c r="C127" i="13"/>
  <c r="E125" i="13"/>
  <c r="D125" i="13"/>
  <c r="C125" i="13"/>
  <c r="E124" i="13"/>
  <c r="C124" i="13"/>
  <c r="C123" i="13"/>
  <c r="E122" i="13"/>
  <c r="D120" i="13"/>
  <c r="D119" i="13"/>
  <c r="C119" i="13"/>
  <c r="E117" i="13"/>
  <c r="D117" i="13"/>
  <c r="C117" i="13"/>
  <c r="E116" i="13"/>
  <c r="C116" i="13"/>
  <c r="C115" i="13"/>
  <c r="E114" i="13"/>
  <c r="D112" i="13"/>
  <c r="D111" i="13"/>
  <c r="C111" i="13"/>
  <c r="E109" i="13"/>
  <c r="D109" i="13"/>
  <c r="E108" i="13"/>
  <c r="E106" i="13"/>
  <c r="E105" i="13"/>
  <c r="E101" i="13"/>
  <c r="E100" i="13"/>
  <c r="E99" i="13"/>
  <c r="E98" i="13"/>
  <c r="E97" i="13"/>
  <c r="E93" i="13"/>
  <c r="E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D40" i="13"/>
  <c r="D39" i="13"/>
  <c r="E38" i="13"/>
  <c r="D38" i="13"/>
  <c r="E37" i="13"/>
  <c r="D37" i="13"/>
  <c r="E36" i="13"/>
  <c r="D36" i="13"/>
  <c r="E35" i="13"/>
  <c r="D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C503" i="12"/>
  <c r="E501" i="12"/>
  <c r="D501" i="12"/>
  <c r="C501" i="12"/>
  <c r="E500" i="12"/>
  <c r="C500" i="12"/>
  <c r="C499" i="12"/>
  <c r="E498" i="12"/>
  <c r="D496" i="12"/>
  <c r="D495" i="12"/>
  <c r="C495" i="12"/>
  <c r="E493" i="12"/>
  <c r="D493" i="12"/>
  <c r="E492" i="12"/>
  <c r="C492" i="12"/>
  <c r="C491" i="12"/>
  <c r="E490" i="12"/>
  <c r="D488" i="12"/>
  <c r="D487" i="12"/>
  <c r="C487" i="12"/>
  <c r="E485" i="12"/>
  <c r="D485" i="12"/>
  <c r="E484" i="12"/>
  <c r="C484" i="12"/>
  <c r="C483" i="12"/>
  <c r="E482" i="12"/>
  <c r="D480" i="12"/>
  <c r="D479" i="12"/>
  <c r="C479" i="12"/>
  <c r="E477" i="12"/>
  <c r="D477" i="12"/>
  <c r="E476" i="12"/>
  <c r="C476" i="12"/>
  <c r="C475" i="12"/>
  <c r="E474" i="12"/>
  <c r="D472" i="12"/>
  <c r="D471" i="12"/>
  <c r="C471" i="12"/>
  <c r="E469" i="12"/>
  <c r="D469" i="12"/>
  <c r="C469" i="12"/>
  <c r="E468" i="12"/>
  <c r="C468" i="12"/>
  <c r="C467" i="12"/>
  <c r="E466" i="12"/>
  <c r="D464" i="12"/>
  <c r="D463" i="12"/>
  <c r="C463" i="12"/>
  <c r="E461" i="12"/>
  <c r="D461" i="12"/>
  <c r="E460" i="12"/>
  <c r="C460" i="12"/>
  <c r="C459" i="12"/>
  <c r="E458" i="12"/>
  <c r="D456" i="12"/>
  <c r="D455" i="12"/>
  <c r="C455" i="12"/>
  <c r="C454" i="12"/>
  <c r="E453" i="12"/>
  <c r="D453" i="12"/>
  <c r="E452" i="12"/>
  <c r="C452" i="12"/>
  <c r="C451" i="12"/>
  <c r="E450" i="12"/>
  <c r="D448" i="12"/>
  <c r="D447" i="12"/>
  <c r="C447" i="12"/>
  <c r="E445" i="12"/>
  <c r="D445" i="12"/>
  <c r="C445" i="12"/>
  <c r="E444" i="12"/>
  <c r="C444" i="12"/>
  <c r="C443" i="12"/>
  <c r="E442" i="12"/>
  <c r="D440" i="12"/>
  <c r="D439" i="12"/>
  <c r="C439" i="12"/>
  <c r="E437" i="12"/>
  <c r="D437" i="12"/>
  <c r="E436" i="12"/>
  <c r="C436" i="12"/>
  <c r="C435" i="12"/>
  <c r="E434" i="12"/>
  <c r="D433" i="12"/>
  <c r="D432" i="12"/>
  <c r="D431" i="12"/>
  <c r="C431" i="12"/>
  <c r="E429" i="12"/>
  <c r="D429" i="12"/>
  <c r="C429" i="12"/>
  <c r="E428" i="12"/>
  <c r="C428" i="12"/>
  <c r="C427" i="12"/>
  <c r="E426" i="12"/>
  <c r="D424" i="12"/>
  <c r="D423" i="12"/>
  <c r="C423" i="12"/>
  <c r="E422" i="12"/>
  <c r="E421" i="12"/>
  <c r="D421" i="12"/>
  <c r="C421" i="12"/>
  <c r="E420" i="12"/>
  <c r="C420" i="12"/>
  <c r="C419" i="12"/>
  <c r="E418" i="12"/>
  <c r="D416" i="12"/>
  <c r="D415" i="12"/>
  <c r="C415" i="12"/>
  <c r="E413" i="12"/>
  <c r="D413" i="12"/>
  <c r="C413" i="12"/>
  <c r="E412" i="12"/>
  <c r="C412" i="12"/>
  <c r="C411" i="12"/>
  <c r="E410" i="12"/>
  <c r="D408" i="12"/>
  <c r="D407" i="12"/>
  <c r="C407" i="12"/>
  <c r="E405" i="12"/>
  <c r="D405" i="12"/>
  <c r="E404" i="12"/>
  <c r="C404" i="12"/>
  <c r="C403" i="12"/>
  <c r="E402" i="12"/>
  <c r="D400" i="12"/>
  <c r="D399" i="12"/>
  <c r="C399" i="12"/>
  <c r="C398" i="12"/>
  <c r="E397" i="12"/>
  <c r="D397" i="12"/>
  <c r="C397" i="12"/>
  <c r="E396" i="12"/>
  <c r="C396" i="12"/>
  <c r="C395" i="12"/>
  <c r="E394" i="12"/>
  <c r="D392" i="12"/>
  <c r="D391" i="12"/>
  <c r="C391" i="12"/>
  <c r="E389" i="12"/>
  <c r="D389" i="12"/>
  <c r="E388" i="12"/>
  <c r="C388" i="12"/>
  <c r="C387" i="12"/>
  <c r="E386" i="12"/>
  <c r="D384" i="12"/>
  <c r="D383" i="12"/>
  <c r="C383" i="12"/>
  <c r="D382" i="12"/>
  <c r="E381" i="12"/>
  <c r="D381" i="12"/>
  <c r="E380" i="12"/>
  <c r="C380" i="12"/>
  <c r="C379" i="12"/>
  <c r="E378" i="12"/>
  <c r="E377" i="12"/>
  <c r="D376" i="12"/>
  <c r="D375" i="12"/>
  <c r="C375" i="12"/>
  <c r="E373" i="12"/>
  <c r="D373" i="12"/>
  <c r="C373" i="12"/>
  <c r="E372" i="12"/>
  <c r="C372" i="12"/>
  <c r="C371" i="12"/>
  <c r="E370" i="12"/>
  <c r="D368" i="12"/>
  <c r="D367" i="12"/>
  <c r="C367" i="12"/>
  <c r="E365" i="12"/>
  <c r="D365" i="12"/>
  <c r="E364" i="12"/>
  <c r="C364" i="12"/>
  <c r="C363" i="12"/>
  <c r="E362" i="12"/>
  <c r="D360" i="12"/>
  <c r="D359" i="12"/>
  <c r="C359" i="12"/>
  <c r="C358" i="12"/>
  <c r="E357" i="12"/>
  <c r="D357" i="12"/>
  <c r="E356" i="12"/>
  <c r="C356" i="12"/>
  <c r="C355" i="12"/>
  <c r="E354" i="12"/>
  <c r="D352" i="12"/>
  <c r="D351" i="12"/>
  <c r="C351" i="12"/>
  <c r="E349" i="12"/>
  <c r="D349" i="12"/>
  <c r="E348" i="12"/>
  <c r="C348" i="12"/>
  <c r="C347" i="12"/>
  <c r="E346" i="12"/>
  <c r="D344" i="12"/>
  <c r="D343" i="12"/>
  <c r="C343" i="12"/>
  <c r="E341" i="12"/>
  <c r="D341" i="12"/>
  <c r="C341" i="12"/>
  <c r="E340" i="12"/>
  <c r="C340" i="12"/>
  <c r="C339" i="12"/>
  <c r="E338" i="12"/>
  <c r="D336" i="12"/>
  <c r="D335" i="12"/>
  <c r="C335" i="12"/>
  <c r="E333" i="12"/>
  <c r="D333" i="12"/>
  <c r="E332" i="12"/>
  <c r="C332" i="12"/>
  <c r="C331" i="12"/>
  <c r="E330" i="12"/>
  <c r="D328" i="12"/>
  <c r="D327" i="12"/>
  <c r="C327" i="12"/>
  <c r="E325" i="12"/>
  <c r="D325" i="12"/>
  <c r="E324" i="12"/>
  <c r="C324" i="12"/>
  <c r="C323" i="12"/>
  <c r="E322" i="12"/>
  <c r="D320" i="12"/>
  <c r="D319" i="12"/>
  <c r="C319" i="12"/>
  <c r="E317" i="12"/>
  <c r="D317" i="12"/>
  <c r="E316" i="12"/>
  <c r="C316" i="12"/>
  <c r="C315" i="12"/>
  <c r="E314" i="12"/>
  <c r="D312" i="12"/>
  <c r="D311" i="12"/>
  <c r="C311" i="12"/>
  <c r="E309" i="12"/>
  <c r="D309" i="12"/>
  <c r="C309" i="12"/>
  <c r="E308" i="12"/>
  <c r="C308" i="12"/>
  <c r="C307" i="12"/>
  <c r="E306" i="12"/>
  <c r="D304" i="12"/>
  <c r="D303" i="12"/>
  <c r="C303" i="12"/>
  <c r="E301" i="12"/>
  <c r="D301" i="12"/>
  <c r="C301" i="12"/>
  <c r="E300" i="12"/>
  <c r="C300" i="12"/>
  <c r="C299" i="12"/>
  <c r="E298" i="12"/>
  <c r="D296" i="12"/>
  <c r="D295" i="12"/>
  <c r="C295" i="12"/>
  <c r="E293" i="12"/>
  <c r="D293" i="12"/>
  <c r="E292" i="12"/>
  <c r="C292" i="12"/>
  <c r="C291" i="12"/>
  <c r="E290" i="12"/>
  <c r="D288" i="12"/>
  <c r="D287" i="12"/>
  <c r="C287" i="12"/>
  <c r="E285" i="12"/>
  <c r="D285" i="12"/>
  <c r="C285" i="12"/>
  <c r="E284" i="12"/>
  <c r="C284" i="12"/>
  <c r="C283" i="12"/>
  <c r="E282" i="12"/>
  <c r="D280" i="12"/>
  <c r="D279" i="12"/>
  <c r="C279" i="12"/>
  <c r="E277" i="12"/>
  <c r="D277" i="12"/>
  <c r="C277" i="12"/>
  <c r="E276" i="12"/>
  <c r="C276" i="12"/>
  <c r="C275" i="12"/>
  <c r="E274" i="12"/>
  <c r="D272" i="12"/>
  <c r="D271" i="12"/>
  <c r="C271" i="12"/>
  <c r="E269" i="12"/>
  <c r="D269" i="12"/>
  <c r="E268" i="12"/>
  <c r="C268" i="12"/>
  <c r="C267" i="12"/>
  <c r="E266" i="12"/>
  <c r="D264" i="12"/>
  <c r="D263" i="12"/>
  <c r="C263" i="12"/>
  <c r="E261" i="12"/>
  <c r="D261" i="12"/>
  <c r="E260" i="12"/>
  <c r="C260" i="12"/>
  <c r="C259" i="12"/>
  <c r="E258" i="12"/>
  <c r="D256" i="12"/>
  <c r="D255" i="12"/>
  <c r="C255" i="12"/>
  <c r="E253" i="12"/>
  <c r="D253" i="12"/>
  <c r="E252" i="12"/>
  <c r="C252" i="12"/>
  <c r="C251" i="12"/>
  <c r="E250" i="12"/>
  <c r="D248" i="12"/>
  <c r="D247" i="12"/>
  <c r="C247" i="12"/>
  <c r="E245" i="12"/>
  <c r="D245" i="12"/>
  <c r="E244" i="12"/>
  <c r="C244" i="12"/>
  <c r="C243" i="12"/>
  <c r="E242" i="12"/>
  <c r="D240" i="12"/>
  <c r="D239" i="12"/>
  <c r="C239" i="12"/>
  <c r="E237" i="12"/>
  <c r="D237" i="12"/>
  <c r="E236" i="12"/>
  <c r="C236" i="12"/>
  <c r="C235" i="12"/>
  <c r="E234" i="12"/>
  <c r="D232" i="12"/>
  <c r="D231" i="12"/>
  <c r="C231" i="12"/>
  <c r="E230" i="12"/>
  <c r="E229" i="12"/>
  <c r="D229" i="12"/>
  <c r="E228" i="12"/>
  <c r="C228" i="12"/>
  <c r="C227" i="12"/>
  <c r="E226" i="12"/>
  <c r="D224" i="12"/>
  <c r="D223" i="12"/>
  <c r="C223" i="12"/>
  <c r="E221" i="12"/>
  <c r="D221" i="12"/>
  <c r="C221" i="12"/>
  <c r="E220" i="12"/>
  <c r="C220" i="12"/>
  <c r="C219" i="12"/>
  <c r="E218" i="12"/>
  <c r="D216" i="12"/>
  <c r="D215" i="12"/>
  <c r="C215" i="12"/>
  <c r="E213" i="12"/>
  <c r="D213" i="12"/>
  <c r="C213" i="12"/>
  <c r="E212" i="12"/>
  <c r="C212" i="12"/>
  <c r="C211" i="12"/>
  <c r="E210" i="12"/>
  <c r="D208" i="12"/>
  <c r="D207" i="12"/>
  <c r="C207" i="12"/>
  <c r="E205" i="12"/>
  <c r="D205" i="12"/>
  <c r="C205" i="12"/>
  <c r="E204" i="12"/>
  <c r="C204" i="12"/>
  <c r="C203" i="12"/>
  <c r="E202" i="12"/>
  <c r="D200" i="12"/>
  <c r="D199" i="12"/>
  <c r="C199" i="12"/>
  <c r="E197" i="12"/>
  <c r="D197" i="12"/>
  <c r="E196" i="12"/>
  <c r="C196" i="12"/>
  <c r="C195" i="12"/>
  <c r="E194" i="12"/>
  <c r="D192" i="12"/>
  <c r="D191" i="12"/>
  <c r="C191" i="12"/>
  <c r="E189" i="12"/>
  <c r="D189" i="12"/>
  <c r="C189" i="12"/>
  <c r="E188" i="12"/>
  <c r="C188" i="12"/>
  <c r="C187" i="12"/>
  <c r="E186" i="12"/>
  <c r="D184" i="12"/>
  <c r="D183" i="12"/>
  <c r="C183" i="12"/>
  <c r="E181" i="12"/>
  <c r="D181" i="12"/>
  <c r="E180" i="12"/>
  <c r="C180" i="12"/>
  <c r="C179" i="12"/>
  <c r="E178" i="12"/>
  <c r="D176" i="12"/>
  <c r="D175" i="12"/>
  <c r="C175" i="12"/>
  <c r="E173" i="12"/>
  <c r="D173" i="12"/>
  <c r="E172" i="12"/>
  <c r="C172" i="12"/>
  <c r="C171" i="12"/>
  <c r="E170" i="12"/>
  <c r="D168" i="12"/>
  <c r="D167" i="12"/>
  <c r="C167" i="12"/>
  <c r="E165" i="12"/>
  <c r="D165" i="12"/>
  <c r="C165" i="12"/>
  <c r="E164" i="12"/>
  <c r="C164" i="12"/>
  <c r="C163" i="12"/>
  <c r="E162" i="12"/>
  <c r="D160" i="12"/>
  <c r="D159" i="12"/>
  <c r="C159" i="12"/>
  <c r="E157" i="12"/>
  <c r="D157" i="12"/>
  <c r="E156" i="12"/>
  <c r="C156" i="12"/>
  <c r="C155" i="12"/>
  <c r="E154" i="12"/>
  <c r="D152" i="12"/>
  <c r="D151" i="12"/>
  <c r="C151" i="12"/>
  <c r="E150" i="12"/>
  <c r="E149" i="12"/>
  <c r="D149" i="12"/>
  <c r="E148" i="12"/>
  <c r="C148" i="12"/>
  <c r="C147" i="12"/>
  <c r="E146" i="12"/>
  <c r="D144" i="12"/>
  <c r="D143" i="12"/>
  <c r="C143" i="12"/>
  <c r="E142" i="12"/>
  <c r="E141" i="12"/>
  <c r="D141" i="12"/>
  <c r="E140" i="12"/>
  <c r="C140" i="12"/>
  <c r="C139" i="12"/>
  <c r="E138" i="12"/>
  <c r="D136" i="12"/>
  <c r="D135" i="12"/>
  <c r="C135" i="12"/>
  <c r="E134" i="12"/>
  <c r="E133" i="12"/>
  <c r="D133" i="12"/>
  <c r="C133" i="12"/>
  <c r="E132" i="12"/>
  <c r="C132" i="12"/>
  <c r="C131" i="12"/>
  <c r="E130" i="12"/>
  <c r="D128" i="12"/>
  <c r="D127" i="12"/>
  <c r="C127" i="12"/>
  <c r="E125" i="12"/>
  <c r="D125" i="12"/>
  <c r="E124" i="12"/>
  <c r="C124" i="12"/>
  <c r="C123" i="12"/>
  <c r="E122" i="12"/>
  <c r="D120" i="12"/>
  <c r="D119" i="12"/>
  <c r="C119" i="12"/>
  <c r="E117" i="12"/>
  <c r="D117" i="12"/>
  <c r="C117" i="12"/>
  <c r="E116" i="12"/>
  <c r="C116" i="12"/>
  <c r="C115" i="12"/>
  <c r="E114" i="12"/>
  <c r="D112" i="12"/>
  <c r="D111" i="12"/>
  <c r="C111" i="12"/>
  <c r="E109" i="12"/>
  <c r="D109" i="12"/>
  <c r="E108" i="12"/>
  <c r="E107" i="12"/>
  <c r="E106" i="12"/>
  <c r="E105" i="12"/>
  <c r="E102" i="12"/>
  <c r="E101" i="12"/>
  <c r="E100" i="12"/>
  <c r="E99" i="12"/>
  <c r="E98" i="12"/>
  <c r="E97" i="12"/>
  <c r="E93" i="12"/>
  <c r="E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D40" i="12"/>
  <c r="D39" i="12"/>
  <c r="E38" i="12"/>
  <c r="D38" i="12"/>
  <c r="E37" i="12"/>
  <c r="D37" i="12"/>
  <c r="E36" i="12"/>
  <c r="D36" i="12"/>
  <c r="E35" i="12"/>
  <c r="D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D503" i="11"/>
  <c r="C503" i="11"/>
  <c r="E501" i="11"/>
  <c r="D501" i="11"/>
  <c r="C501" i="11"/>
  <c r="E500" i="11"/>
  <c r="C500" i="11"/>
  <c r="C499" i="11"/>
  <c r="E498" i="11"/>
  <c r="D496" i="11"/>
  <c r="D495" i="11"/>
  <c r="C495" i="11"/>
  <c r="E493" i="11"/>
  <c r="D493" i="11"/>
  <c r="C493" i="11"/>
  <c r="E492" i="11"/>
  <c r="C492" i="11"/>
  <c r="C491" i="11"/>
  <c r="E490" i="11"/>
  <c r="D488" i="11"/>
  <c r="D487" i="11"/>
  <c r="C487" i="11"/>
  <c r="E485" i="11"/>
  <c r="D485" i="11"/>
  <c r="E484" i="11"/>
  <c r="C484" i="11"/>
  <c r="C483" i="11"/>
  <c r="E482" i="11"/>
  <c r="D480" i="11"/>
  <c r="D479" i="11"/>
  <c r="C479" i="11"/>
  <c r="E477" i="11"/>
  <c r="D477" i="11"/>
  <c r="C477" i="11"/>
  <c r="E476" i="11"/>
  <c r="C476" i="11"/>
  <c r="C475" i="11"/>
  <c r="E474" i="11"/>
  <c r="D472" i="11"/>
  <c r="D471" i="11"/>
  <c r="C471" i="11"/>
  <c r="E469" i="11"/>
  <c r="D469" i="11"/>
  <c r="E468" i="11"/>
  <c r="C468" i="11"/>
  <c r="C467" i="11"/>
  <c r="E466" i="11"/>
  <c r="D464" i="11"/>
  <c r="D463" i="11"/>
  <c r="C463" i="11"/>
  <c r="E462" i="11"/>
  <c r="C462" i="11"/>
  <c r="E461" i="11"/>
  <c r="D461" i="11"/>
  <c r="E460" i="11"/>
  <c r="C460" i="11"/>
  <c r="C459" i="11"/>
  <c r="E458" i="11"/>
  <c r="D456" i="11"/>
  <c r="D455" i="11"/>
  <c r="C455" i="11"/>
  <c r="D454" i="11"/>
  <c r="E453" i="11"/>
  <c r="D453" i="11"/>
  <c r="C453" i="11"/>
  <c r="E452" i="11"/>
  <c r="C452" i="11"/>
  <c r="C451" i="11"/>
  <c r="E450" i="11"/>
  <c r="D448" i="11"/>
  <c r="D447" i="11"/>
  <c r="C447" i="11"/>
  <c r="E445" i="11"/>
  <c r="D445" i="11"/>
  <c r="E444" i="11"/>
  <c r="C444" i="11"/>
  <c r="C443" i="11"/>
  <c r="E442" i="11"/>
  <c r="D441" i="11"/>
  <c r="D440" i="11"/>
  <c r="D439" i="11"/>
  <c r="C439" i="11"/>
  <c r="E437" i="11"/>
  <c r="D437" i="11"/>
  <c r="C437" i="11"/>
  <c r="E436" i="11"/>
  <c r="C436" i="11"/>
  <c r="C435" i="11"/>
  <c r="E434" i="11"/>
  <c r="D432" i="11"/>
  <c r="D431" i="11"/>
  <c r="C431" i="11"/>
  <c r="E429" i="11"/>
  <c r="D429" i="11"/>
  <c r="C429" i="11"/>
  <c r="E428" i="11"/>
  <c r="C428" i="11"/>
  <c r="C427" i="11"/>
  <c r="E426" i="11"/>
  <c r="D424" i="11"/>
  <c r="D423" i="11"/>
  <c r="C423" i="11"/>
  <c r="E421" i="11"/>
  <c r="D421" i="11"/>
  <c r="C421" i="11"/>
  <c r="E420" i="11"/>
  <c r="C420" i="11"/>
  <c r="C419" i="11"/>
  <c r="E418" i="11"/>
  <c r="D416" i="11"/>
  <c r="D415" i="11"/>
  <c r="C415" i="11"/>
  <c r="E413" i="11"/>
  <c r="D413" i="11"/>
  <c r="E412" i="11"/>
  <c r="C412" i="11"/>
  <c r="C411" i="11"/>
  <c r="E410" i="11"/>
  <c r="D408" i="11"/>
  <c r="D407" i="11"/>
  <c r="C407" i="11"/>
  <c r="E405" i="11"/>
  <c r="D405" i="11"/>
  <c r="C405" i="11"/>
  <c r="E404" i="11"/>
  <c r="C404" i="11"/>
  <c r="C403" i="11"/>
  <c r="E402" i="11"/>
  <c r="D400" i="11"/>
  <c r="D399" i="11"/>
  <c r="C399" i="11"/>
  <c r="E397" i="11"/>
  <c r="D397" i="11"/>
  <c r="E396" i="11"/>
  <c r="C396" i="11"/>
  <c r="C395" i="11"/>
  <c r="E394" i="11"/>
  <c r="D392" i="11"/>
  <c r="D391" i="11"/>
  <c r="C391" i="11"/>
  <c r="E390" i="11"/>
  <c r="E389" i="11"/>
  <c r="D389" i="11"/>
  <c r="E388" i="11"/>
  <c r="D388" i="11"/>
  <c r="C388" i="11"/>
  <c r="C387" i="11"/>
  <c r="E386" i="11"/>
  <c r="D384" i="11"/>
  <c r="D383" i="11"/>
  <c r="C383" i="11"/>
  <c r="E381" i="11"/>
  <c r="D381" i="11"/>
  <c r="C381" i="11"/>
  <c r="E380" i="11"/>
  <c r="C380" i="11"/>
  <c r="C379" i="11"/>
  <c r="E378" i="11"/>
  <c r="D376" i="11"/>
  <c r="D375" i="11"/>
  <c r="C375" i="11"/>
  <c r="E373" i="11"/>
  <c r="D373" i="11"/>
  <c r="E372" i="11"/>
  <c r="C372" i="11"/>
  <c r="C371" i="11"/>
  <c r="E370" i="11"/>
  <c r="D369" i="11"/>
  <c r="D368" i="11"/>
  <c r="D367" i="11"/>
  <c r="C367" i="11"/>
  <c r="E365" i="11"/>
  <c r="D365" i="11"/>
  <c r="E364" i="11"/>
  <c r="C364" i="11"/>
  <c r="C363" i="11"/>
  <c r="E362" i="11"/>
  <c r="D360" i="11"/>
  <c r="D359" i="11"/>
  <c r="C359" i="11"/>
  <c r="E357" i="11"/>
  <c r="D357" i="11"/>
  <c r="E356" i="11"/>
  <c r="C356" i="11"/>
  <c r="C355" i="11"/>
  <c r="E354" i="11"/>
  <c r="D352" i="11"/>
  <c r="D351" i="11"/>
  <c r="C351" i="11"/>
  <c r="E349" i="11"/>
  <c r="D349" i="11"/>
  <c r="C349" i="11"/>
  <c r="E348" i="11"/>
  <c r="C348" i="11"/>
  <c r="C347" i="11"/>
  <c r="E346" i="11"/>
  <c r="D344" i="11"/>
  <c r="D343" i="11"/>
  <c r="C343" i="11"/>
  <c r="E341" i="11"/>
  <c r="D341" i="11"/>
  <c r="E340" i="11"/>
  <c r="C340" i="11"/>
  <c r="C339" i="11"/>
  <c r="E338" i="11"/>
  <c r="D336" i="11"/>
  <c r="D335" i="11"/>
  <c r="C335" i="11"/>
  <c r="E333" i="11"/>
  <c r="D333" i="11"/>
  <c r="E332" i="11"/>
  <c r="C332" i="11"/>
  <c r="C331" i="11"/>
  <c r="E330" i="11"/>
  <c r="D328" i="11"/>
  <c r="D327" i="11"/>
  <c r="C327" i="11"/>
  <c r="C326" i="11"/>
  <c r="E325" i="11"/>
  <c r="D325" i="11"/>
  <c r="C325" i="11"/>
  <c r="E324" i="11"/>
  <c r="C324" i="11"/>
  <c r="C323" i="11"/>
  <c r="E322" i="11"/>
  <c r="D320" i="11"/>
  <c r="D319" i="11"/>
  <c r="C319" i="11"/>
  <c r="E317" i="11"/>
  <c r="D317" i="11"/>
  <c r="E316" i="11"/>
  <c r="C316" i="11"/>
  <c r="C315" i="11"/>
  <c r="E314" i="11"/>
  <c r="D312" i="11"/>
  <c r="D311" i="11"/>
  <c r="C311" i="11"/>
  <c r="E309" i="11"/>
  <c r="D309" i="11"/>
  <c r="E308" i="11"/>
  <c r="C308" i="11"/>
  <c r="C307" i="11"/>
  <c r="E306" i="11"/>
  <c r="D304" i="11"/>
  <c r="D303" i="11"/>
  <c r="C303" i="11"/>
  <c r="E301" i="11"/>
  <c r="D301" i="11"/>
  <c r="E300" i="11"/>
  <c r="C300" i="11"/>
  <c r="C299" i="11"/>
  <c r="E298" i="11"/>
  <c r="D296" i="11"/>
  <c r="D295" i="11"/>
  <c r="C295" i="11"/>
  <c r="E293" i="11"/>
  <c r="D293" i="11"/>
  <c r="C293" i="11"/>
  <c r="E292" i="11"/>
  <c r="C292" i="11"/>
  <c r="C291" i="11"/>
  <c r="E290" i="11"/>
  <c r="D288" i="11"/>
  <c r="D287" i="11"/>
  <c r="C287" i="11"/>
  <c r="E285" i="11"/>
  <c r="D285" i="11"/>
  <c r="E284" i="11"/>
  <c r="C284" i="11"/>
  <c r="C283" i="11"/>
  <c r="E282" i="11"/>
  <c r="D280" i="11"/>
  <c r="D279" i="11"/>
  <c r="C279" i="11"/>
  <c r="D278" i="11"/>
  <c r="E277" i="11"/>
  <c r="D277" i="11"/>
  <c r="C277" i="11"/>
  <c r="E276" i="11"/>
  <c r="C276" i="11"/>
  <c r="C275" i="11"/>
  <c r="E274" i="11"/>
  <c r="D272" i="11"/>
  <c r="D271" i="11"/>
  <c r="C271" i="11"/>
  <c r="E269" i="11"/>
  <c r="D269" i="11"/>
  <c r="E268" i="11"/>
  <c r="C268" i="11"/>
  <c r="C267" i="11"/>
  <c r="E266" i="11"/>
  <c r="D264" i="11"/>
  <c r="D263" i="11"/>
  <c r="C263" i="11"/>
  <c r="E261" i="11"/>
  <c r="D261" i="11"/>
  <c r="C261" i="11"/>
  <c r="E260" i="11"/>
  <c r="D260" i="11"/>
  <c r="C260" i="11"/>
  <c r="C259" i="11"/>
  <c r="E258" i="11"/>
  <c r="D256" i="11"/>
  <c r="D255" i="11"/>
  <c r="C255" i="11"/>
  <c r="E253" i="11"/>
  <c r="D253" i="11"/>
  <c r="E252" i="11"/>
  <c r="C252" i="11"/>
  <c r="C251" i="11"/>
  <c r="E250" i="11"/>
  <c r="D248" i="11"/>
  <c r="D247" i="11"/>
  <c r="C247" i="11"/>
  <c r="E245" i="11"/>
  <c r="D245" i="11"/>
  <c r="C245" i="11"/>
  <c r="E244" i="11"/>
  <c r="C244" i="11"/>
  <c r="C243" i="11"/>
  <c r="E242" i="11"/>
  <c r="D240" i="11"/>
  <c r="D239" i="11"/>
  <c r="C239" i="11"/>
  <c r="E237" i="11"/>
  <c r="D237" i="11"/>
  <c r="C237" i="11"/>
  <c r="E236" i="11"/>
  <c r="C236" i="11"/>
  <c r="C235" i="11"/>
  <c r="E234" i="11"/>
  <c r="D232" i="11"/>
  <c r="D231" i="11"/>
  <c r="C231" i="11"/>
  <c r="E229" i="11"/>
  <c r="D229" i="11"/>
  <c r="E228" i="11"/>
  <c r="C228" i="11"/>
  <c r="C227" i="11"/>
  <c r="E226" i="11"/>
  <c r="D224" i="11"/>
  <c r="D223" i="11"/>
  <c r="C223" i="11"/>
  <c r="E221" i="11"/>
  <c r="D221" i="11"/>
  <c r="C221" i="11"/>
  <c r="E220" i="11"/>
  <c r="C220" i="11"/>
  <c r="C219" i="11"/>
  <c r="E218" i="11"/>
  <c r="D216" i="11"/>
  <c r="D215" i="11"/>
  <c r="C215" i="11"/>
  <c r="E213" i="11"/>
  <c r="D213" i="11"/>
  <c r="E212" i="11"/>
  <c r="C212" i="11"/>
  <c r="C211" i="11"/>
  <c r="E210" i="11"/>
  <c r="D208" i="11"/>
  <c r="D207" i="11"/>
  <c r="C207" i="11"/>
  <c r="E205" i="11"/>
  <c r="D205" i="11"/>
  <c r="C205" i="11"/>
  <c r="E204" i="11"/>
  <c r="C204" i="11"/>
  <c r="C203" i="11"/>
  <c r="E202" i="11"/>
  <c r="D200" i="11"/>
  <c r="D199" i="11"/>
  <c r="C199" i="11"/>
  <c r="E197" i="11"/>
  <c r="D197" i="11"/>
  <c r="E196" i="11"/>
  <c r="C196" i="11"/>
  <c r="E195" i="11"/>
  <c r="C195" i="11"/>
  <c r="E194" i="11"/>
  <c r="D192" i="11"/>
  <c r="D191" i="11"/>
  <c r="C191" i="11"/>
  <c r="E189" i="11"/>
  <c r="D189" i="11"/>
  <c r="C189" i="11"/>
  <c r="E188" i="11"/>
  <c r="C188" i="11"/>
  <c r="C187" i="11"/>
  <c r="E186" i="11"/>
  <c r="D184" i="11"/>
  <c r="D183" i="11"/>
  <c r="C183" i="11"/>
  <c r="E181" i="11"/>
  <c r="D181" i="11"/>
  <c r="E180" i="11"/>
  <c r="C180" i="11"/>
  <c r="C179" i="11"/>
  <c r="E178" i="11"/>
  <c r="D176" i="11"/>
  <c r="D175" i="11"/>
  <c r="C175" i="11"/>
  <c r="E173" i="11"/>
  <c r="D173" i="11"/>
  <c r="E172" i="11"/>
  <c r="C172" i="11"/>
  <c r="C171" i="11"/>
  <c r="E170" i="11"/>
  <c r="D168" i="11"/>
  <c r="D167" i="11"/>
  <c r="C167" i="11"/>
  <c r="E166" i="11"/>
  <c r="E165" i="11"/>
  <c r="D165" i="11"/>
  <c r="C165" i="11"/>
  <c r="E164" i="11"/>
  <c r="C164" i="11"/>
  <c r="C163" i="11"/>
  <c r="E162" i="11"/>
  <c r="D160" i="11"/>
  <c r="D159" i="11"/>
  <c r="C159" i="11"/>
  <c r="E157" i="11"/>
  <c r="D157" i="11"/>
  <c r="E156" i="11"/>
  <c r="C156" i="11"/>
  <c r="C155" i="11"/>
  <c r="E154" i="11"/>
  <c r="D152" i="11"/>
  <c r="D151" i="11"/>
  <c r="C151" i="11"/>
  <c r="E149" i="11"/>
  <c r="D149" i="11"/>
  <c r="C149" i="11"/>
  <c r="E148" i="11"/>
  <c r="C148" i="11"/>
  <c r="C147" i="11"/>
  <c r="E146" i="11"/>
  <c r="D144" i="11"/>
  <c r="D143" i="11"/>
  <c r="C143" i="11"/>
  <c r="E141" i="11"/>
  <c r="D141" i="11"/>
  <c r="E140" i="11"/>
  <c r="C140" i="11"/>
  <c r="C139" i="11"/>
  <c r="E138" i="11"/>
  <c r="D136" i="11"/>
  <c r="D135" i="11"/>
  <c r="C135" i="11"/>
  <c r="E133" i="11"/>
  <c r="D133" i="11"/>
  <c r="C133" i="11"/>
  <c r="E132" i="11"/>
  <c r="C132" i="11"/>
  <c r="C131" i="11"/>
  <c r="E130" i="11"/>
  <c r="D128" i="11"/>
  <c r="D127" i="11"/>
  <c r="C127" i="11"/>
  <c r="E125" i="11"/>
  <c r="D125" i="11"/>
  <c r="C125" i="11"/>
  <c r="E124" i="11"/>
  <c r="C124" i="11"/>
  <c r="C123" i="11"/>
  <c r="E122" i="11"/>
  <c r="D120" i="11"/>
  <c r="D119" i="11"/>
  <c r="C119" i="11"/>
  <c r="D118" i="11"/>
  <c r="E117" i="11"/>
  <c r="D117" i="11"/>
  <c r="C117" i="11"/>
  <c r="E116" i="11"/>
  <c r="C116" i="11"/>
  <c r="C115" i="11"/>
  <c r="E114" i="11"/>
  <c r="D112" i="11"/>
  <c r="D111" i="11"/>
  <c r="C111" i="11"/>
  <c r="E109" i="11"/>
  <c r="D109" i="11"/>
  <c r="E108" i="11"/>
  <c r="E107" i="11"/>
  <c r="E106" i="11"/>
  <c r="E105" i="11"/>
  <c r="E101" i="11"/>
  <c r="E100" i="11"/>
  <c r="E99" i="11"/>
  <c r="E98" i="11"/>
  <c r="E97" i="11"/>
  <c r="E93" i="11"/>
  <c r="E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D40" i="11"/>
  <c r="D39" i="11"/>
  <c r="E38" i="11"/>
  <c r="D38" i="11"/>
  <c r="E37" i="11"/>
  <c r="D37" i="11"/>
  <c r="E36" i="11"/>
  <c r="D36" i="11"/>
  <c r="E35" i="11"/>
  <c r="D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C503" i="10"/>
  <c r="D502" i="10"/>
  <c r="E501" i="10"/>
  <c r="D501" i="10"/>
  <c r="E500" i="10"/>
  <c r="C500" i="10"/>
  <c r="C499" i="10"/>
  <c r="E498" i="10"/>
  <c r="D496" i="10"/>
  <c r="D495" i="10"/>
  <c r="C495" i="10"/>
  <c r="E493" i="10"/>
  <c r="D493" i="10"/>
  <c r="E492" i="10"/>
  <c r="C492" i="10"/>
  <c r="E491" i="10"/>
  <c r="C491" i="10"/>
  <c r="E490" i="10"/>
  <c r="D488" i="10"/>
  <c r="D487" i="10"/>
  <c r="C487" i="10"/>
  <c r="C486" i="10"/>
  <c r="E485" i="10"/>
  <c r="D485" i="10"/>
  <c r="C485" i="10"/>
  <c r="E484" i="10"/>
  <c r="C484" i="10"/>
  <c r="C483" i="10"/>
  <c r="E482" i="10"/>
  <c r="D481" i="10"/>
  <c r="D480" i="10"/>
  <c r="D479" i="10"/>
  <c r="C479" i="10"/>
  <c r="C478" i="10"/>
  <c r="E477" i="10"/>
  <c r="D477" i="10"/>
  <c r="C477" i="10"/>
  <c r="E476" i="10"/>
  <c r="C476" i="10"/>
  <c r="C475" i="10"/>
  <c r="E474" i="10"/>
  <c r="E473" i="10"/>
  <c r="D472" i="10"/>
  <c r="D471" i="10"/>
  <c r="C471" i="10"/>
  <c r="E470" i="10"/>
  <c r="C470" i="10"/>
  <c r="E469" i="10"/>
  <c r="D469" i="10"/>
  <c r="C469" i="10"/>
  <c r="E468" i="10"/>
  <c r="C468" i="10"/>
  <c r="C467" i="10"/>
  <c r="E466" i="10"/>
  <c r="D464" i="10"/>
  <c r="D463" i="10"/>
  <c r="C463" i="10"/>
  <c r="D462" i="10"/>
  <c r="E461" i="10"/>
  <c r="D461" i="10"/>
  <c r="C461" i="10"/>
  <c r="E460" i="10"/>
  <c r="C460" i="10"/>
  <c r="C459" i="10"/>
  <c r="E458" i="10"/>
  <c r="D456" i="10"/>
  <c r="D455" i="10"/>
  <c r="C455" i="10"/>
  <c r="E453" i="10"/>
  <c r="D453" i="10"/>
  <c r="E452" i="10"/>
  <c r="C452" i="10"/>
  <c r="E451" i="10"/>
  <c r="C451" i="10"/>
  <c r="E450" i="10"/>
  <c r="D448" i="10"/>
  <c r="D447" i="10"/>
  <c r="C447" i="10"/>
  <c r="E445" i="10"/>
  <c r="D445" i="10"/>
  <c r="E444" i="10"/>
  <c r="C444" i="10"/>
  <c r="C443" i="10"/>
  <c r="E442" i="10"/>
  <c r="D440" i="10"/>
  <c r="D439" i="10"/>
  <c r="C439" i="10"/>
  <c r="E437" i="10"/>
  <c r="D437" i="10"/>
  <c r="E436" i="10"/>
  <c r="C436" i="10"/>
  <c r="E435" i="10"/>
  <c r="C435" i="10"/>
  <c r="E434" i="10"/>
  <c r="D432" i="10"/>
  <c r="D431" i="10"/>
  <c r="C431" i="10"/>
  <c r="C430" i="10"/>
  <c r="E429" i="10"/>
  <c r="D429" i="10"/>
  <c r="E428" i="10"/>
  <c r="C428" i="10"/>
  <c r="C427" i="10"/>
  <c r="E426" i="10"/>
  <c r="D424" i="10"/>
  <c r="D423" i="10"/>
  <c r="C423" i="10"/>
  <c r="D422" i="10"/>
  <c r="E421" i="10"/>
  <c r="D421" i="10"/>
  <c r="C421" i="10"/>
  <c r="E420" i="10"/>
  <c r="C420" i="10"/>
  <c r="C419" i="10"/>
  <c r="E418" i="10"/>
  <c r="D417" i="10"/>
  <c r="D416" i="10"/>
  <c r="D415" i="10"/>
  <c r="C415" i="10"/>
  <c r="E413" i="10"/>
  <c r="D413" i="10"/>
  <c r="C413" i="10"/>
  <c r="E412" i="10"/>
  <c r="C412" i="10"/>
  <c r="C411" i="10"/>
  <c r="E410" i="10"/>
  <c r="D408" i="10"/>
  <c r="D407" i="10"/>
  <c r="C407" i="10"/>
  <c r="E405" i="10"/>
  <c r="D405" i="10"/>
  <c r="C405" i="10"/>
  <c r="E404" i="10"/>
  <c r="C404" i="10"/>
  <c r="E403" i="10"/>
  <c r="C403" i="10"/>
  <c r="E402" i="10"/>
  <c r="D400" i="10"/>
  <c r="D399" i="10"/>
  <c r="C399" i="10"/>
  <c r="E397" i="10"/>
  <c r="D397" i="10"/>
  <c r="C397" i="10"/>
  <c r="E396" i="10"/>
  <c r="C396" i="10"/>
  <c r="C395" i="10"/>
  <c r="E394" i="10"/>
  <c r="D393" i="10"/>
  <c r="D392" i="10"/>
  <c r="D391" i="10"/>
  <c r="C391" i="10"/>
  <c r="E389" i="10"/>
  <c r="D389" i="10"/>
  <c r="E388" i="10"/>
  <c r="C388" i="10"/>
  <c r="E387" i="10"/>
  <c r="C387" i="10"/>
  <c r="E386" i="10"/>
  <c r="D384" i="10"/>
  <c r="D383" i="10"/>
  <c r="C383" i="10"/>
  <c r="E381" i="10"/>
  <c r="D381" i="10"/>
  <c r="E380" i="10"/>
  <c r="C380" i="10"/>
  <c r="C379" i="10"/>
  <c r="E378" i="10"/>
  <c r="D377" i="10"/>
  <c r="D376" i="10"/>
  <c r="D375" i="10"/>
  <c r="C375" i="10"/>
  <c r="E373" i="10"/>
  <c r="D373" i="10"/>
  <c r="E372" i="10"/>
  <c r="C372" i="10"/>
  <c r="E371" i="10"/>
  <c r="C371" i="10"/>
  <c r="E370" i="10"/>
  <c r="D368" i="10"/>
  <c r="D367" i="10"/>
  <c r="C367" i="10"/>
  <c r="E365" i="10"/>
  <c r="D365" i="10"/>
  <c r="E364" i="10"/>
  <c r="C364" i="10"/>
  <c r="C363" i="10"/>
  <c r="E362" i="10"/>
  <c r="D360" i="10"/>
  <c r="D359" i="10"/>
  <c r="C359" i="10"/>
  <c r="D358" i="10"/>
  <c r="E357" i="10"/>
  <c r="D357" i="10"/>
  <c r="C357" i="10"/>
  <c r="E356" i="10"/>
  <c r="C356" i="10"/>
  <c r="C355" i="10"/>
  <c r="E354" i="10"/>
  <c r="E353" i="10"/>
  <c r="D353" i="10"/>
  <c r="D352" i="10"/>
  <c r="D351" i="10"/>
  <c r="C351" i="10"/>
  <c r="E349" i="10"/>
  <c r="D349" i="10"/>
  <c r="C349" i="10"/>
  <c r="E348" i="10"/>
  <c r="C348" i="10"/>
  <c r="C347" i="10"/>
  <c r="E346" i="10"/>
  <c r="D344" i="10"/>
  <c r="D343" i="10"/>
  <c r="C343" i="10"/>
  <c r="E341" i="10"/>
  <c r="D341" i="10"/>
  <c r="C341" i="10"/>
  <c r="E340" i="10"/>
  <c r="D340" i="10"/>
  <c r="C340" i="10"/>
  <c r="E339" i="10"/>
  <c r="C339" i="10"/>
  <c r="E338" i="10"/>
  <c r="D336" i="10"/>
  <c r="D335" i="10"/>
  <c r="C335" i="10"/>
  <c r="D334" i="10"/>
  <c r="E333" i="10"/>
  <c r="D333" i="10"/>
  <c r="C333" i="10"/>
  <c r="E332" i="10"/>
  <c r="C332" i="10"/>
  <c r="C331" i="10"/>
  <c r="E330" i="10"/>
  <c r="D328" i="10"/>
  <c r="D327" i="10"/>
  <c r="C327" i="10"/>
  <c r="E325" i="10"/>
  <c r="D325" i="10"/>
  <c r="C325" i="10"/>
  <c r="E324" i="10"/>
  <c r="C324" i="10"/>
  <c r="E323" i="10"/>
  <c r="C323" i="10"/>
  <c r="E322" i="10"/>
  <c r="D321" i="10"/>
  <c r="D320" i="10"/>
  <c r="D319" i="10"/>
  <c r="C319" i="10"/>
  <c r="E317" i="10"/>
  <c r="D317" i="10"/>
  <c r="C317" i="10"/>
  <c r="E316" i="10"/>
  <c r="C316" i="10"/>
  <c r="C315" i="10"/>
  <c r="E314" i="10"/>
  <c r="E313" i="10"/>
  <c r="D312" i="10"/>
  <c r="D311" i="10"/>
  <c r="C311" i="10"/>
  <c r="E309" i="10"/>
  <c r="D309" i="10"/>
  <c r="C309" i="10"/>
  <c r="E308" i="10"/>
  <c r="C308" i="10"/>
  <c r="C307" i="10"/>
  <c r="E306" i="10"/>
  <c r="D304" i="10"/>
  <c r="D303" i="10"/>
  <c r="C303" i="10"/>
  <c r="E301" i="10"/>
  <c r="D301" i="10"/>
  <c r="C301" i="10"/>
  <c r="E300" i="10"/>
  <c r="C300" i="10"/>
  <c r="C299" i="10"/>
  <c r="E298" i="10"/>
  <c r="D296" i="10"/>
  <c r="D295" i="10"/>
  <c r="C295" i="10"/>
  <c r="E293" i="10"/>
  <c r="D293" i="10"/>
  <c r="C293" i="10"/>
  <c r="E292" i="10"/>
  <c r="C292" i="10"/>
  <c r="C291" i="10"/>
  <c r="E290" i="10"/>
  <c r="D289" i="10"/>
  <c r="D288" i="10"/>
  <c r="D287" i="10"/>
  <c r="C287" i="10"/>
  <c r="E285" i="10"/>
  <c r="D285" i="10"/>
  <c r="C285" i="10"/>
  <c r="E284" i="10"/>
  <c r="C284" i="10"/>
  <c r="C283" i="10"/>
  <c r="E282" i="10"/>
  <c r="D280" i="10"/>
  <c r="D279" i="10"/>
  <c r="C279" i="10"/>
  <c r="E277" i="10"/>
  <c r="D277" i="10"/>
  <c r="C277" i="10"/>
  <c r="E276" i="10"/>
  <c r="C276" i="10"/>
  <c r="C275" i="10"/>
  <c r="E274" i="10"/>
  <c r="D273" i="10"/>
  <c r="D272" i="10"/>
  <c r="D271" i="10"/>
  <c r="C271" i="10"/>
  <c r="E269" i="10"/>
  <c r="D269" i="10"/>
  <c r="C269" i="10"/>
  <c r="E268" i="10"/>
  <c r="C268" i="10"/>
  <c r="C267" i="10"/>
  <c r="E266" i="10"/>
  <c r="D264" i="10"/>
  <c r="D263" i="10"/>
  <c r="C263" i="10"/>
  <c r="E261" i="10"/>
  <c r="D261" i="10"/>
  <c r="C261" i="10"/>
  <c r="E260" i="10"/>
  <c r="C260" i="10"/>
  <c r="C259" i="10"/>
  <c r="E258" i="10"/>
  <c r="D256" i="10"/>
  <c r="D255" i="10"/>
  <c r="C255" i="10"/>
  <c r="E253" i="10"/>
  <c r="D253" i="10"/>
  <c r="C253" i="10"/>
  <c r="E252" i="10"/>
  <c r="C252" i="10"/>
  <c r="C251" i="10"/>
  <c r="E250" i="10"/>
  <c r="D248" i="10"/>
  <c r="D247" i="10"/>
  <c r="C247" i="10"/>
  <c r="E245" i="10"/>
  <c r="D245" i="10"/>
  <c r="C245" i="10"/>
  <c r="E244" i="10"/>
  <c r="C244" i="10"/>
  <c r="C243" i="10"/>
  <c r="E242" i="10"/>
  <c r="D240" i="10"/>
  <c r="D239" i="10"/>
  <c r="C239" i="10"/>
  <c r="E237" i="10"/>
  <c r="D237" i="10"/>
  <c r="C237" i="10"/>
  <c r="E236" i="10"/>
  <c r="C236" i="10"/>
  <c r="C235" i="10"/>
  <c r="E234" i="10"/>
  <c r="D232" i="10"/>
  <c r="D231" i="10"/>
  <c r="C231" i="10"/>
  <c r="E230" i="10"/>
  <c r="E229" i="10"/>
  <c r="D229" i="10"/>
  <c r="C229" i="10"/>
  <c r="E228" i="10"/>
  <c r="C228" i="10"/>
  <c r="C227" i="10"/>
  <c r="E226" i="10"/>
  <c r="D224" i="10"/>
  <c r="D223" i="10"/>
  <c r="C223" i="10"/>
  <c r="E222" i="10"/>
  <c r="E221" i="10"/>
  <c r="D221" i="10"/>
  <c r="C221" i="10"/>
  <c r="E220" i="10"/>
  <c r="C220" i="10"/>
  <c r="C219" i="10"/>
  <c r="E218" i="10"/>
  <c r="D216" i="10"/>
  <c r="D215" i="10"/>
  <c r="C215" i="10"/>
  <c r="D214" i="10"/>
  <c r="E213" i="10"/>
  <c r="D213" i="10"/>
  <c r="C213" i="10"/>
  <c r="E212" i="10"/>
  <c r="C212" i="10"/>
  <c r="C211" i="10"/>
  <c r="E210" i="10"/>
  <c r="D208" i="10"/>
  <c r="D207" i="10"/>
  <c r="C207" i="10"/>
  <c r="E205" i="10"/>
  <c r="D205" i="10"/>
  <c r="C205" i="10"/>
  <c r="E204" i="10"/>
  <c r="C204" i="10"/>
  <c r="C203" i="10"/>
  <c r="E202" i="10"/>
  <c r="D200" i="10"/>
  <c r="D199" i="10"/>
  <c r="C199" i="10"/>
  <c r="E197" i="10"/>
  <c r="D197" i="10"/>
  <c r="C197" i="10"/>
  <c r="E196" i="10"/>
  <c r="C196" i="10"/>
  <c r="C195" i="10"/>
  <c r="E194" i="10"/>
  <c r="D192" i="10"/>
  <c r="D191" i="10"/>
  <c r="C191" i="10"/>
  <c r="E189" i="10"/>
  <c r="D189" i="10"/>
  <c r="C189" i="10"/>
  <c r="E188" i="10"/>
  <c r="C188" i="10"/>
  <c r="C187" i="10"/>
  <c r="E186" i="10"/>
  <c r="D184" i="10"/>
  <c r="D183" i="10"/>
  <c r="C183" i="10"/>
  <c r="E181" i="10"/>
  <c r="D181" i="10"/>
  <c r="C181" i="10"/>
  <c r="E180" i="10"/>
  <c r="C180" i="10"/>
  <c r="C179" i="10"/>
  <c r="E178" i="10"/>
  <c r="D176" i="10"/>
  <c r="D175" i="10"/>
  <c r="C175" i="10"/>
  <c r="E173" i="10"/>
  <c r="D173" i="10"/>
  <c r="C173" i="10"/>
  <c r="E172" i="10"/>
  <c r="C172" i="10"/>
  <c r="C171" i="10"/>
  <c r="E170" i="10"/>
  <c r="E169" i="10"/>
  <c r="D168" i="10"/>
  <c r="D167" i="10"/>
  <c r="C167" i="10"/>
  <c r="E165" i="10"/>
  <c r="D165" i="10"/>
  <c r="C165" i="10"/>
  <c r="E164" i="10"/>
  <c r="C164" i="10"/>
  <c r="E163" i="10"/>
  <c r="C163" i="10"/>
  <c r="E162" i="10"/>
  <c r="D161" i="10"/>
  <c r="D160" i="10"/>
  <c r="D159" i="10"/>
  <c r="C159" i="10"/>
  <c r="E157" i="10"/>
  <c r="D157" i="10"/>
  <c r="C157" i="10"/>
  <c r="E156" i="10"/>
  <c r="D156" i="10"/>
  <c r="C156" i="10"/>
  <c r="C155" i="10"/>
  <c r="E154" i="10"/>
  <c r="D152" i="10"/>
  <c r="D151" i="10"/>
  <c r="C151" i="10"/>
  <c r="E149" i="10"/>
  <c r="D149" i="10"/>
  <c r="C149" i="10"/>
  <c r="E148" i="10"/>
  <c r="C148" i="10"/>
  <c r="C147" i="10"/>
  <c r="E146" i="10"/>
  <c r="D144" i="10"/>
  <c r="D143" i="10"/>
  <c r="C143" i="10"/>
  <c r="E141" i="10"/>
  <c r="D141" i="10"/>
  <c r="C141" i="10"/>
  <c r="E140" i="10"/>
  <c r="C140" i="10"/>
  <c r="C139" i="10"/>
  <c r="E138" i="10"/>
  <c r="D136" i="10"/>
  <c r="D135" i="10"/>
  <c r="C135" i="10"/>
  <c r="E133" i="10"/>
  <c r="D133" i="10"/>
  <c r="C133" i="10"/>
  <c r="E132" i="10"/>
  <c r="C132" i="10"/>
  <c r="C131" i="10"/>
  <c r="E130" i="10"/>
  <c r="D128" i="10"/>
  <c r="D127" i="10"/>
  <c r="C127" i="10"/>
  <c r="E125" i="10"/>
  <c r="D125" i="10"/>
  <c r="C125" i="10"/>
  <c r="E124" i="10"/>
  <c r="C124" i="10"/>
  <c r="C123" i="10"/>
  <c r="E122" i="10"/>
  <c r="D120" i="10"/>
  <c r="D119" i="10"/>
  <c r="C119" i="10"/>
  <c r="E117" i="10"/>
  <c r="D117" i="10"/>
  <c r="C117" i="10"/>
  <c r="E116" i="10"/>
  <c r="C116" i="10"/>
  <c r="C115" i="10"/>
  <c r="E114" i="10"/>
  <c r="D112" i="10"/>
  <c r="D111" i="10"/>
  <c r="C111" i="10"/>
  <c r="E109" i="10"/>
  <c r="D109" i="10"/>
  <c r="C109" i="10"/>
  <c r="E108" i="10"/>
  <c r="E107" i="10"/>
  <c r="E106" i="10"/>
  <c r="E105" i="10"/>
  <c r="E101" i="10"/>
  <c r="E100" i="10"/>
  <c r="E99" i="10"/>
  <c r="E98" i="10"/>
  <c r="E97" i="10"/>
  <c r="E93" i="10"/>
  <c r="E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D40" i="10"/>
  <c r="D39" i="10"/>
  <c r="E38" i="10"/>
  <c r="D38" i="10"/>
  <c r="E37" i="10"/>
  <c r="D37" i="10"/>
  <c r="E36" i="10"/>
  <c r="D36" i="10"/>
  <c r="E35" i="10"/>
  <c r="D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3" i="10"/>
  <c r="A2" i="10"/>
  <c r="A1" i="10"/>
  <c r="C503" i="9"/>
  <c r="E501" i="9"/>
  <c r="D501" i="9"/>
  <c r="C501" i="9"/>
  <c r="E500" i="9"/>
  <c r="C500" i="9"/>
  <c r="C499" i="9"/>
  <c r="E498" i="9"/>
  <c r="D496" i="9"/>
  <c r="D495" i="9"/>
  <c r="C495" i="9"/>
  <c r="E493" i="9"/>
  <c r="D493" i="9"/>
  <c r="C493" i="9"/>
  <c r="E492" i="9"/>
  <c r="C492" i="9"/>
  <c r="E491" i="9"/>
  <c r="C491" i="9"/>
  <c r="E490" i="9"/>
  <c r="D488" i="9"/>
  <c r="D487" i="9"/>
  <c r="C487" i="9"/>
  <c r="E485" i="9"/>
  <c r="D485" i="9"/>
  <c r="C485" i="9"/>
  <c r="E484" i="9"/>
  <c r="D484" i="9"/>
  <c r="C484" i="9"/>
  <c r="C483" i="9"/>
  <c r="E482" i="9"/>
  <c r="D480" i="9"/>
  <c r="D479" i="9"/>
  <c r="C479" i="9"/>
  <c r="D478" i="9"/>
  <c r="E477" i="9"/>
  <c r="D477" i="9"/>
  <c r="C477" i="9"/>
  <c r="E476" i="9"/>
  <c r="C476" i="9"/>
  <c r="E475" i="9"/>
  <c r="C475" i="9"/>
  <c r="E474" i="9"/>
  <c r="D473" i="9"/>
  <c r="D472" i="9"/>
  <c r="D471" i="9"/>
  <c r="C471" i="9"/>
  <c r="D470" i="9"/>
  <c r="E469" i="9"/>
  <c r="D469" i="9"/>
  <c r="C469" i="9"/>
  <c r="E468" i="9"/>
  <c r="C468" i="9"/>
  <c r="C467" i="9"/>
  <c r="E466" i="9"/>
  <c r="D464" i="9"/>
  <c r="D463" i="9"/>
  <c r="C463" i="9"/>
  <c r="E462" i="9"/>
  <c r="E461" i="9"/>
  <c r="D461" i="9"/>
  <c r="C461" i="9"/>
  <c r="E460" i="9"/>
  <c r="C460" i="9"/>
  <c r="E459" i="9"/>
  <c r="C459" i="9"/>
  <c r="E458" i="9"/>
  <c r="D457" i="9"/>
  <c r="D456" i="9"/>
  <c r="D455" i="9"/>
  <c r="C455" i="9"/>
  <c r="E453" i="9"/>
  <c r="D453" i="9"/>
  <c r="C453" i="9"/>
  <c r="E452" i="9"/>
  <c r="C452" i="9"/>
  <c r="E451" i="9"/>
  <c r="C451" i="9"/>
  <c r="E450" i="9"/>
  <c r="E449" i="9"/>
  <c r="D448" i="9"/>
  <c r="D447" i="9"/>
  <c r="C447" i="9"/>
  <c r="E446" i="9"/>
  <c r="D446" i="9"/>
  <c r="E445" i="9"/>
  <c r="D445" i="9"/>
  <c r="C445" i="9"/>
  <c r="E444" i="9"/>
  <c r="C444" i="9"/>
  <c r="C443" i="9"/>
  <c r="E442" i="9"/>
  <c r="D440" i="9"/>
  <c r="D439" i="9"/>
  <c r="C439" i="9"/>
  <c r="D438" i="9"/>
  <c r="C438" i="9"/>
  <c r="E437" i="9"/>
  <c r="D437" i="9"/>
  <c r="C437" i="9"/>
  <c r="E436" i="9"/>
  <c r="C436" i="9"/>
  <c r="E435" i="9"/>
  <c r="C435" i="9"/>
  <c r="E434" i="9"/>
  <c r="D432" i="9"/>
  <c r="D431" i="9"/>
  <c r="C431" i="9"/>
  <c r="D430" i="9"/>
  <c r="E429" i="9"/>
  <c r="D429" i="9"/>
  <c r="C429" i="9"/>
  <c r="E428" i="9"/>
  <c r="C428" i="9"/>
  <c r="E427" i="9"/>
  <c r="C427" i="9"/>
  <c r="E426" i="9"/>
  <c r="D424" i="9"/>
  <c r="D423" i="9"/>
  <c r="C423" i="9"/>
  <c r="D422" i="9"/>
  <c r="E421" i="9"/>
  <c r="D421" i="9"/>
  <c r="C421" i="9"/>
  <c r="E420" i="9"/>
  <c r="C420" i="9"/>
  <c r="E419" i="9"/>
  <c r="C419" i="9"/>
  <c r="E418" i="9"/>
  <c r="D416" i="9"/>
  <c r="D415" i="9"/>
  <c r="C415" i="9"/>
  <c r="D414" i="9"/>
  <c r="E413" i="9"/>
  <c r="D413" i="9"/>
  <c r="C413" i="9"/>
  <c r="E412" i="9"/>
  <c r="C412" i="9"/>
  <c r="E411" i="9"/>
  <c r="C411" i="9"/>
  <c r="E410" i="9"/>
  <c r="D409" i="9"/>
  <c r="D408" i="9"/>
  <c r="D407" i="9"/>
  <c r="C407" i="9"/>
  <c r="D406" i="9"/>
  <c r="E405" i="9"/>
  <c r="D405" i="9"/>
  <c r="C405" i="9"/>
  <c r="E404" i="9"/>
  <c r="C404" i="9"/>
  <c r="E403" i="9"/>
  <c r="C403" i="9"/>
  <c r="E402" i="9"/>
  <c r="D400" i="9"/>
  <c r="D399" i="9"/>
  <c r="C399" i="9"/>
  <c r="E398" i="9"/>
  <c r="D398" i="9"/>
  <c r="E397" i="9"/>
  <c r="D397" i="9"/>
  <c r="C397" i="9"/>
  <c r="E396" i="9"/>
  <c r="C396" i="9"/>
  <c r="E395" i="9"/>
  <c r="C395" i="9"/>
  <c r="E394" i="9"/>
  <c r="D393" i="9"/>
  <c r="D392" i="9"/>
  <c r="D391" i="9"/>
  <c r="C391" i="9"/>
  <c r="D390" i="9"/>
  <c r="E389" i="9"/>
  <c r="D389" i="9"/>
  <c r="C389" i="9"/>
  <c r="E388" i="9"/>
  <c r="C388" i="9"/>
  <c r="E387" i="9"/>
  <c r="C387" i="9"/>
  <c r="E386" i="9"/>
  <c r="D384" i="9"/>
  <c r="D383" i="9"/>
  <c r="C383" i="9"/>
  <c r="E382" i="9"/>
  <c r="D382" i="9"/>
  <c r="E381" i="9"/>
  <c r="D381" i="9"/>
  <c r="C381" i="9"/>
  <c r="E380" i="9"/>
  <c r="C380" i="9"/>
  <c r="E379" i="9"/>
  <c r="C379" i="9"/>
  <c r="E378" i="9"/>
  <c r="D376" i="9"/>
  <c r="D375" i="9"/>
  <c r="C375" i="9"/>
  <c r="D374" i="9"/>
  <c r="E373" i="9"/>
  <c r="D373" i="9"/>
  <c r="C373" i="9"/>
  <c r="E372" i="9"/>
  <c r="C372" i="9"/>
  <c r="E371" i="9"/>
  <c r="C371" i="9"/>
  <c r="E370" i="9"/>
  <c r="D369" i="9"/>
  <c r="D368" i="9"/>
  <c r="D367" i="9"/>
  <c r="C367" i="9"/>
  <c r="D366" i="9"/>
  <c r="E365" i="9"/>
  <c r="D365" i="9"/>
  <c r="C365" i="9"/>
  <c r="E364" i="9"/>
  <c r="C364" i="9"/>
  <c r="E363" i="9"/>
  <c r="C363" i="9"/>
  <c r="E362" i="9"/>
  <c r="D360" i="9"/>
  <c r="D359" i="9"/>
  <c r="C359" i="9"/>
  <c r="D358" i="9"/>
  <c r="E357" i="9"/>
  <c r="D357" i="9"/>
  <c r="C357" i="9"/>
  <c r="E356" i="9"/>
  <c r="C356" i="9"/>
  <c r="E355" i="9"/>
  <c r="C355" i="9"/>
  <c r="E354" i="9"/>
  <c r="E353" i="9"/>
  <c r="D353" i="9"/>
  <c r="D352" i="9"/>
  <c r="D351" i="9"/>
  <c r="C351" i="9"/>
  <c r="D350" i="9"/>
  <c r="E349" i="9"/>
  <c r="D349" i="9"/>
  <c r="C349" i="9"/>
  <c r="E348" i="9"/>
  <c r="C348" i="9"/>
  <c r="E347" i="9"/>
  <c r="C347" i="9"/>
  <c r="E346" i="9"/>
  <c r="D344" i="9"/>
  <c r="D343" i="9"/>
  <c r="C343" i="9"/>
  <c r="E342" i="9"/>
  <c r="D342" i="9"/>
  <c r="E341" i="9"/>
  <c r="D341" i="9"/>
  <c r="C341" i="9"/>
  <c r="E340" i="9"/>
  <c r="C340" i="9"/>
  <c r="E339" i="9"/>
  <c r="C339" i="9"/>
  <c r="E338" i="9"/>
  <c r="D336" i="9"/>
  <c r="D335" i="9"/>
  <c r="C335" i="9"/>
  <c r="D334" i="9"/>
  <c r="E333" i="9"/>
  <c r="D333" i="9"/>
  <c r="C333" i="9"/>
  <c r="E332" i="9"/>
  <c r="C332" i="9"/>
  <c r="E331" i="9"/>
  <c r="C331" i="9"/>
  <c r="E330" i="9"/>
  <c r="D328" i="9"/>
  <c r="D327" i="9"/>
  <c r="C327" i="9"/>
  <c r="D326" i="9"/>
  <c r="E325" i="9"/>
  <c r="D325" i="9"/>
  <c r="C325" i="9"/>
  <c r="E324" i="9"/>
  <c r="C324" i="9"/>
  <c r="E323" i="9"/>
  <c r="C323" i="9"/>
  <c r="E322" i="9"/>
  <c r="D320" i="9"/>
  <c r="D319" i="9"/>
  <c r="C319" i="9"/>
  <c r="D318" i="9"/>
  <c r="E317" i="9"/>
  <c r="D317" i="9"/>
  <c r="C317" i="9"/>
  <c r="E316" i="9"/>
  <c r="C316" i="9"/>
  <c r="E315" i="9"/>
  <c r="C315" i="9"/>
  <c r="E314" i="9"/>
  <c r="D312" i="9"/>
  <c r="D311" i="9"/>
  <c r="C311" i="9"/>
  <c r="D310" i="9"/>
  <c r="E309" i="9"/>
  <c r="D309" i="9"/>
  <c r="C309" i="9"/>
  <c r="E308" i="9"/>
  <c r="C308" i="9"/>
  <c r="E307" i="9"/>
  <c r="C307" i="9"/>
  <c r="E306" i="9"/>
  <c r="D305" i="9"/>
  <c r="D304" i="9"/>
  <c r="D303" i="9"/>
  <c r="C303" i="9"/>
  <c r="D302" i="9"/>
  <c r="E301" i="9"/>
  <c r="D301" i="9"/>
  <c r="C301" i="9"/>
  <c r="E300" i="9"/>
  <c r="C300" i="9"/>
  <c r="E299" i="9"/>
  <c r="C299" i="9"/>
  <c r="E298" i="9"/>
  <c r="D296" i="9"/>
  <c r="D295" i="9"/>
  <c r="C295" i="9"/>
  <c r="E294" i="9"/>
  <c r="D294" i="9"/>
  <c r="E293" i="9"/>
  <c r="D293" i="9"/>
  <c r="C293" i="9"/>
  <c r="E292" i="9"/>
  <c r="C292" i="9"/>
  <c r="E291" i="9"/>
  <c r="C291" i="9"/>
  <c r="E290" i="9"/>
  <c r="D288" i="9"/>
  <c r="D287" i="9"/>
  <c r="C287" i="9"/>
  <c r="E286" i="9"/>
  <c r="D286" i="9"/>
  <c r="E285" i="9"/>
  <c r="D285" i="9"/>
  <c r="C285" i="9"/>
  <c r="E284" i="9"/>
  <c r="C284" i="9"/>
  <c r="E283" i="9"/>
  <c r="C283" i="9"/>
  <c r="E282" i="9"/>
  <c r="D282" i="9"/>
  <c r="D281" i="9"/>
  <c r="D280" i="9"/>
  <c r="E279" i="9"/>
  <c r="D279" i="9"/>
  <c r="C279" i="9"/>
  <c r="D278" i="9"/>
  <c r="E277" i="9"/>
  <c r="D277" i="9"/>
  <c r="C277" i="9"/>
  <c r="E276" i="9"/>
  <c r="C276" i="9"/>
  <c r="E275" i="9"/>
  <c r="C275" i="9"/>
  <c r="E274" i="9"/>
  <c r="D274" i="9"/>
  <c r="D272" i="9"/>
  <c r="E271" i="9"/>
  <c r="D271" i="9"/>
  <c r="C271" i="9"/>
  <c r="E270" i="9"/>
  <c r="D270" i="9"/>
  <c r="E269" i="9"/>
  <c r="D269" i="9"/>
  <c r="C269" i="9"/>
  <c r="E268" i="9"/>
  <c r="D268" i="9"/>
  <c r="C268" i="9"/>
  <c r="E267" i="9"/>
  <c r="C267" i="9"/>
  <c r="E266" i="9"/>
  <c r="D266" i="9"/>
  <c r="D264" i="9"/>
  <c r="E263" i="9"/>
  <c r="D263" i="9"/>
  <c r="C263" i="9"/>
  <c r="D262" i="9"/>
  <c r="E261" i="9"/>
  <c r="D261" i="9"/>
  <c r="C261" i="9"/>
  <c r="E260" i="9"/>
  <c r="C260" i="9"/>
  <c r="E259" i="9"/>
  <c r="C259" i="9"/>
  <c r="E258" i="9"/>
  <c r="D258" i="9"/>
  <c r="D256" i="9"/>
  <c r="E255" i="9"/>
  <c r="D255" i="9"/>
  <c r="C255" i="9"/>
  <c r="D254" i="9"/>
  <c r="E253" i="9"/>
  <c r="D253" i="9"/>
  <c r="C253" i="9"/>
  <c r="E252" i="9"/>
  <c r="C252" i="9"/>
  <c r="E251" i="9"/>
  <c r="C251" i="9"/>
  <c r="E250" i="9"/>
  <c r="D250" i="9"/>
  <c r="D248" i="9"/>
  <c r="E247" i="9"/>
  <c r="D247" i="9"/>
  <c r="C247" i="9"/>
  <c r="D246" i="9"/>
  <c r="E245" i="9"/>
  <c r="D245" i="9"/>
  <c r="C245" i="9"/>
  <c r="E244" i="9"/>
  <c r="C244" i="9"/>
  <c r="E243" i="9"/>
  <c r="C243" i="9"/>
  <c r="E242" i="9"/>
  <c r="D242" i="9"/>
  <c r="D240" i="9"/>
  <c r="E239" i="9"/>
  <c r="D239" i="9"/>
  <c r="C239" i="9"/>
  <c r="D238" i="9"/>
  <c r="E237" i="9"/>
  <c r="D237" i="9"/>
  <c r="C237" i="9"/>
  <c r="E236" i="9"/>
  <c r="C236" i="9"/>
  <c r="E235" i="9"/>
  <c r="C235" i="9"/>
  <c r="E234" i="9"/>
  <c r="D234" i="9"/>
  <c r="D232" i="9"/>
  <c r="E231" i="9"/>
  <c r="D231" i="9"/>
  <c r="C231" i="9"/>
  <c r="D230" i="9"/>
  <c r="E229" i="9"/>
  <c r="D229" i="9"/>
  <c r="C229" i="9"/>
  <c r="E228" i="9"/>
  <c r="C228" i="9"/>
  <c r="E227" i="9"/>
  <c r="C227" i="9"/>
  <c r="E226" i="9"/>
  <c r="D226" i="9"/>
  <c r="D224" i="9"/>
  <c r="E223" i="9"/>
  <c r="D223" i="9"/>
  <c r="C223" i="9"/>
  <c r="D222" i="9"/>
  <c r="E221" i="9"/>
  <c r="D221" i="9"/>
  <c r="C221" i="9"/>
  <c r="E220" i="9"/>
  <c r="D220" i="9"/>
  <c r="C220" i="9"/>
  <c r="E219" i="9"/>
  <c r="C219" i="9"/>
  <c r="E218" i="9"/>
  <c r="D218" i="9"/>
  <c r="D216" i="9"/>
  <c r="E215" i="9"/>
  <c r="D215" i="9"/>
  <c r="C215" i="9"/>
  <c r="D214" i="9"/>
  <c r="E213" i="9"/>
  <c r="D213" i="9"/>
  <c r="C213" i="9"/>
  <c r="E212" i="9"/>
  <c r="C212" i="9"/>
  <c r="E211" i="9"/>
  <c r="C211" i="9"/>
  <c r="E210" i="9"/>
  <c r="D210" i="9"/>
  <c r="D208" i="9"/>
  <c r="E207" i="9"/>
  <c r="D207" i="9"/>
  <c r="C207" i="9"/>
  <c r="D206" i="9"/>
  <c r="C206" i="9"/>
  <c r="E205" i="9"/>
  <c r="D205" i="9"/>
  <c r="C205" i="9"/>
  <c r="E204" i="9"/>
  <c r="C204" i="9"/>
  <c r="E203" i="9"/>
  <c r="C203" i="9"/>
  <c r="E202" i="9"/>
  <c r="D202" i="9"/>
  <c r="D200" i="9"/>
  <c r="E199" i="9"/>
  <c r="D199" i="9"/>
  <c r="C199" i="9"/>
  <c r="D198" i="9"/>
  <c r="E197" i="9"/>
  <c r="D197" i="9"/>
  <c r="C197" i="9"/>
  <c r="E196" i="9"/>
  <c r="C196" i="9"/>
  <c r="E195" i="9"/>
  <c r="C195" i="9"/>
  <c r="E194" i="9"/>
  <c r="D194" i="9"/>
  <c r="D192" i="9"/>
  <c r="E191" i="9"/>
  <c r="D191" i="9"/>
  <c r="C191" i="9"/>
  <c r="D190" i="9"/>
  <c r="E189" i="9"/>
  <c r="D189" i="9"/>
  <c r="C189" i="9"/>
  <c r="E188" i="9"/>
  <c r="C188" i="9"/>
  <c r="E187" i="9"/>
  <c r="C187" i="9"/>
  <c r="E186" i="9"/>
  <c r="D186" i="9"/>
  <c r="D184" i="9"/>
  <c r="E183" i="9"/>
  <c r="D183" i="9"/>
  <c r="C183" i="9"/>
  <c r="E182" i="9"/>
  <c r="D182" i="9"/>
  <c r="E181" i="9"/>
  <c r="D181" i="9"/>
  <c r="C181" i="9"/>
  <c r="E180" i="9"/>
  <c r="C180" i="9"/>
  <c r="E179" i="9"/>
  <c r="C179" i="9"/>
  <c r="E178" i="9"/>
  <c r="D178" i="9"/>
  <c r="D176" i="9"/>
  <c r="E175" i="9"/>
  <c r="D175" i="9"/>
  <c r="C175" i="9"/>
  <c r="D174" i="9"/>
  <c r="E173" i="9"/>
  <c r="D173" i="9"/>
  <c r="C173" i="9"/>
  <c r="E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C164" i="9"/>
  <c r="C163" i="9"/>
  <c r="E162" i="9"/>
  <c r="D162" i="9"/>
  <c r="D160" i="9"/>
  <c r="E159" i="9"/>
  <c r="D159" i="9"/>
  <c r="C159" i="9"/>
  <c r="E157" i="9"/>
  <c r="D157" i="9"/>
  <c r="C157" i="9"/>
  <c r="E156" i="9"/>
  <c r="C156" i="9"/>
  <c r="E155" i="9"/>
  <c r="C155" i="9"/>
  <c r="E154" i="9"/>
  <c r="D154" i="9"/>
  <c r="D153" i="9"/>
  <c r="D152" i="9"/>
  <c r="E151" i="9"/>
  <c r="D151" i="9"/>
  <c r="C151" i="9"/>
  <c r="D150" i="9"/>
  <c r="E149" i="9"/>
  <c r="D149" i="9"/>
  <c r="C149" i="9"/>
  <c r="E148" i="9"/>
  <c r="C148" i="9"/>
  <c r="E147" i="9"/>
  <c r="C147" i="9"/>
  <c r="E146" i="9"/>
  <c r="D146" i="9"/>
  <c r="D144" i="9"/>
  <c r="E143" i="9"/>
  <c r="D143" i="9"/>
  <c r="C143" i="9"/>
  <c r="D142" i="9"/>
  <c r="E141" i="9"/>
  <c r="D141" i="9"/>
  <c r="C141" i="9"/>
  <c r="E140" i="9"/>
  <c r="C140" i="9"/>
  <c r="E139" i="9"/>
  <c r="C139" i="9"/>
  <c r="E138" i="9"/>
  <c r="D138" i="9"/>
  <c r="D136" i="9"/>
  <c r="E135" i="9"/>
  <c r="D135" i="9"/>
  <c r="C135" i="9"/>
  <c r="D134" i="9"/>
  <c r="E133" i="9"/>
  <c r="D133" i="9"/>
  <c r="C133" i="9"/>
  <c r="E132" i="9"/>
  <c r="C132" i="9"/>
  <c r="E131" i="9"/>
  <c r="C131" i="9"/>
  <c r="E130" i="9"/>
  <c r="D130" i="9"/>
  <c r="D128" i="9"/>
  <c r="E127" i="9"/>
  <c r="D127" i="9"/>
  <c r="C127" i="9"/>
  <c r="D126" i="9"/>
  <c r="E125" i="9"/>
  <c r="D125" i="9"/>
  <c r="C125" i="9"/>
  <c r="E124" i="9"/>
  <c r="C124" i="9"/>
  <c r="E123" i="9"/>
  <c r="C123" i="9"/>
  <c r="E122" i="9"/>
  <c r="D122" i="9"/>
  <c r="D120" i="9"/>
  <c r="E119" i="9"/>
  <c r="D119" i="9"/>
  <c r="C119" i="9"/>
  <c r="D118" i="9"/>
  <c r="E117" i="9"/>
  <c r="D117" i="9"/>
  <c r="C117" i="9"/>
  <c r="E116" i="9"/>
  <c r="C116" i="9"/>
  <c r="E115" i="9"/>
  <c r="C115" i="9"/>
  <c r="E114" i="9"/>
  <c r="D114" i="9"/>
  <c r="D112" i="9"/>
  <c r="E111" i="9"/>
  <c r="D111" i="9"/>
  <c r="C111" i="9"/>
  <c r="D110" i="9"/>
  <c r="E109" i="9"/>
  <c r="D109" i="9"/>
  <c r="C109" i="9"/>
  <c r="E108" i="9"/>
  <c r="E107" i="9"/>
  <c r="E106" i="9"/>
  <c r="E105" i="9"/>
  <c r="E103" i="9"/>
  <c r="E101" i="9"/>
  <c r="E100" i="9"/>
  <c r="E99" i="9"/>
  <c r="E98" i="9"/>
  <c r="E97" i="9"/>
  <c r="E95" i="9"/>
  <c r="E93" i="9"/>
  <c r="E92" i="9"/>
  <c r="E91" i="9"/>
  <c r="E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D40" i="9"/>
  <c r="E39" i="9"/>
  <c r="D39" i="9"/>
  <c r="E38" i="9"/>
  <c r="D38" i="9"/>
  <c r="E37" i="9"/>
  <c r="D37" i="9"/>
  <c r="E36" i="9"/>
  <c r="D36" i="9"/>
  <c r="E35" i="9"/>
  <c r="D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79" i="7"/>
  <c r="A452" i="10"/>
  <c r="A447" i="8"/>
  <c r="B443" i="7"/>
  <c r="A435" i="7"/>
  <c r="B427" i="7"/>
  <c r="A427" i="7"/>
  <c r="A415" i="8"/>
  <c r="B413" i="8"/>
  <c r="B396" i="8"/>
  <c r="A391" i="7"/>
  <c r="B387" i="8"/>
  <c r="B363" i="8"/>
  <c r="A363" i="7"/>
  <c r="B349" i="8"/>
  <c r="B348" i="8"/>
  <c r="B347" i="8"/>
  <c r="A319" i="8"/>
  <c r="B316" i="8"/>
  <c r="B291" i="8"/>
  <c r="B285" i="8"/>
  <c r="B284" i="7"/>
  <c r="A259" i="7"/>
  <c r="B252" i="7"/>
  <c r="A251" i="7"/>
  <c r="B227" i="9"/>
  <c r="B187" i="9"/>
  <c r="B163" i="9"/>
  <c r="B157" i="8"/>
  <c r="A147" i="7"/>
  <c r="A139" i="7"/>
  <c r="D503" i="8"/>
  <c r="C503" i="8"/>
  <c r="D502" i="8"/>
  <c r="E501" i="8"/>
  <c r="D501" i="8"/>
  <c r="C501" i="8"/>
  <c r="E500" i="8"/>
  <c r="C500" i="8"/>
  <c r="E499" i="8"/>
  <c r="C499" i="8"/>
  <c r="E498" i="8"/>
  <c r="D498" i="8"/>
  <c r="D497" i="8"/>
  <c r="D496" i="8"/>
  <c r="E495" i="8"/>
  <c r="D495" i="8"/>
  <c r="C495" i="8"/>
  <c r="E494" i="8"/>
  <c r="D494" i="8"/>
  <c r="E493" i="8"/>
  <c r="D493" i="8"/>
  <c r="C493" i="8"/>
  <c r="E492" i="8"/>
  <c r="C492" i="8"/>
  <c r="E491" i="8"/>
  <c r="C491" i="8"/>
  <c r="E490" i="8"/>
  <c r="D490" i="8"/>
  <c r="D488" i="8"/>
  <c r="E487" i="8"/>
  <c r="D487" i="8"/>
  <c r="C487" i="8"/>
  <c r="D486" i="8"/>
  <c r="E485" i="8"/>
  <c r="D485" i="8"/>
  <c r="C485" i="8"/>
  <c r="E484" i="8"/>
  <c r="C484" i="8"/>
  <c r="E483" i="8"/>
  <c r="C483" i="8"/>
  <c r="E482" i="8"/>
  <c r="D482" i="8"/>
  <c r="D480" i="8"/>
  <c r="E479" i="8"/>
  <c r="D479" i="8"/>
  <c r="C479" i="8"/>
  <c r="E478" i="8"/>
  <c r="D478" i="8"/>
  <c r="E477" i="8"/>
  <c r="D477" i="8"/>
  <c r="C477" i="8"/>
  <c r="E476" i="8"/>
  <c r="C476" i="8"/>
  <c r="E475" i="8"/>
  <c r="C475" i="8"/>
  <c r="E474" i="8"/>
  <c r="D474" i="8"/>
  <c r="D472" i="8"/>
  <c r="E471" i="8"/>
  <c r="D471" i="8"/>
  <c r="C471" i="8"/>
  <c r="D470" i="8"/>
  <c r="E469" i="8"/>
  <c r="D469" i="8"/>
  <c r="C469" i="8"/>
  <c r="E468" i="8"/>
  <c r="C468" i="8"/>
  <c r="E467" i="8"/>
  <c r="C467" i="8"/>
  <c r="E466" i="8"/>
  <c r="D466" i="8"/>
  <c r="D464" i="8"/>
  <c r="E463" i="8"/>
  <c r="D463" i="8"/>
  <c r="C463" i="8"/>
  <c r="D462" i="8"/>
  <c r="E461" i="8"/>
  <c r="D461" i="8"/>
  <c r="C461" i="8"/>
  <c r="E460" i="8"/>
  <c r="C460" i="8"/>
  <c r="E459" i="8"/>
  <c r="C459" i="8"/>
  <c r="E458" i="8"/>
  <c r="D458" i="8"/>
  <c r="D456" i="8"/>
  <c r="E455" i="8"/>
  <c r="D455" i="8"/>
  <c r="C455" i="8"/>
  <c r="D454" i="8"/>
  <c r="C454" i="8"/>
  <c r="E453" i="8"/>
  <c r="D453" i="8"/>
  <c r="C453" i="8"/>
  <c r="E452" i="8"/>
  <c r="C452" i="8"/>
  <c r="E451" i="8"/>
  <c r="C451" i="8"/>
  <c r="E450" i="8"/>
  <c r="D450" i="8"/>
  <c r="D449" i="8"/>
  <c r="D448" i="8"/>
  <c r="E447" i="8"/>
  <c r="D447" i="8"/>
  <c r="C447" i="8"/>
  <c r="D446" i="8"/>
  <c r="E445" i="8"/>
  <c r="D445" i="8"/>
  <c r="C445" i="8"/>
  <c r="E444" i="8"/>
  <c r="C444" i="8"/>
  <c r="E443" i="8"/>
  <c r="C443" i="8"/>
  <c r="E442" i="8"/>
  <c r="D442" i="8"/>
  <c r="D440" i="8"/>
  <c r="E439" i="8"/>
  <c r="D439" i="8"/>
  <c r="C439" i="8"/>
  <c r="D438" i="8"/>
  <c r="E437" i="8"/>
  <c r="D437" i="8"/>
  <c r="C437" i="8"/>
  <c r="E436" i="8"/>
  <c r="D436" i="8"/>
  <c r="C436" i="8"/>
  <c r="E435" i="8"/>
  <c r="C435" i="8"/>
  <c r="E434" i="8"/>
  <c r="D434" i="8"/>
  <c r="D433" i="8"/>
  <c r="D432" i="8"/>
  <c r="E431" i="8"/>
  <c r="D431" i="8"/>
  <c r="C431" i="8"/>
  <c r="E430" i="8"/>
  <c r="D430" i="8"/>
  <c r="E429" i="8"/>
  <c r="D429" i="8"/>
  <c r="C429" i="8"/>
  <c r="E428" i="8"/>
  <c r="D428" i="8"/>
  <c r="C428" i="8"/>
  <c r="E427" i="8"/>
  <c r="C427" i="8"/>
  <c r="E426" i="8"/>
  <c r="D426" i="8"/>
  <c r="E425" i="8"/>
  <c r="D424" i="8"/>
  <c r="E423" i="8"/>
  <c r="D423" i="8"/>
  <c r="C423" i="8"/>
  <c r="D422" i="8"/>
  <c r="E421" i="8"/>
  <c r="D421" i="8"/>
  <c r="C421" i="8"/>
  <c r="E420" i="8"/>
  <c r="D420" i="8"/>
  <c r="C420" i="8"/>
  <c r="E419" i="8"/>
  <c r="C419" i="8"/>
  <c r="E418" i="8"/>
  <c r="D418" i="8"/>
  <c r="E417" i="8"/>
  <c r="D416" i="8"/>
  <c r="E415" i="8"/>
  <c r="D415" i="8"/>
  <c r="C415" i="8"/>
  <c r="E414" i="8"/>
  <c r="D414" i="8"/>
  <c r="E413" i="8"/>
  <c r="D413" i="8"/>
  <c r="C413" i="8"/>
  <c r="E412" i="8"/>
  <c r="C412" i="8"/>
  <c r="E411" i="8"/>
  <c r="C411" i="8"/>
  <c r="E410" i="8"/>
  <c r="D410" i="8"/>
  <c r="D408" i="8"/>
  <c r="E407" i="8"/>
  <c r="D407" i="8"/>
  <c r="C407" i="8"/>
  <c r="D406" i="8"/>
  <c r="E405" i="8"/>
  <c r="D405" i="8"/>
  <c r="C405" i="8"/>
  <c r="E404" i="8"/>
  <c r="C404" i="8"/>
  <c r="E403" i="8"/>
  <c r="C403" i="8"/>
  <c r="E402" i="8"/>
  <c r="D402" i="8"/>
  <c r="D400" i="8"/>
  <c r="E399" i="8"/>
  <c r="D399" i="8"/>
  <c r="C399" i="8"/>
  <c r="D398" i="8"/>
  <c r="E397" i="8"/>
  <c r="D397" i="8"/>
  <c r="C397" i="8"/>
  <c r="E396" i="8"/>
  <c r="C396" i="8"/>
  <c r="E395" i="8"/>
  <c r="C395" i="8"/>
  <c r="E394" i="8"/>
  <c r="D394" i="8"/>
  <c r="D392" i="8"/>
  <c r="E391" i="8"/>
  <c r="D391" i="8"/>
  <c r="C391" i="8"/>
  <c r="D390" i="8"/>
  <c r="E389" i="8"/>
  <c r="D389" i="8"/>
  <c r="C389" i="8"/>
  <c r="E388" i="8"/>
  <c r="C388" i="8"/>
  <c r="E387" i="8"/>
  <c r="C387" i="8"/>
  <c r="E386" i="8"/>
  <c r="D386" i="8"/>
  <c r="D385" i="8"/>
  <c r="D384" i="8"/>
  <c r="E383" i="8"/>
  <c r="D383" i="8"/>
  <c r="C383" i="8"/>
  <c r="D382" i="8"/>
  <c r="E381" i="8"/>
  <c r="D381" i="8"/>
  <c r="C381" i="8"/>
  <c r="E380" i="8"/>
  <c r="C380" i="8"/>
  <c r="E379" i="8"/>
  <c r="C379" i="8"/>
  <c r="E378" i="8"/>
  <c r="D378" i="8"/>
  <c r="C378" i="8"/>
  <c r="D376" i="8"/>
  <c r="E375" i="8"/>
  <c r="D375" i="8"/>
  <c r="C375" i="8"/>
  <c r="D374" i="8"/>
  <c r="C374" i="8"/>
  <c r="E373" i="8"/>
  <c r="D373" i="8"/>
  <c r="C373" i="8"/>
  <c r="E372" i="8"/>
  <c r="C372" i="8"/>
  <c r="E371" i="8"/>
  <c r="C371" i="8"/>
  <c r="E370" i="8"/>
  <c r="D370" i="8"/>
  <c r="D368" i="8"/>
  <c r="E367" i="8"/>
  <c r="D367" i="8"/>
  <c r="C367" i="8"/>
  <c r="D366" i="8"/>
  <c r="E365" i="8"/>
  <c r="D365" i="8"/>
  <c r="C365" i="8"/>
  <c r="E364" i="8"/>
  <c r="C364" i="8"/>
  <c r="E363" i="8"/>
  <c r="C363" i="8"/>
  <c r="E362" i="8"/>
  <c r="D362" i="8"/>
  <c r="D361" i="8"/>
  <c r="D360" i="8"/>
  <c r="E359" i="8"/>
  <c r="D359" i="8"/>
  <c r="C359" i="8"/>
  <c r="D358" i="8"/>
  <c r="E357" i="8"/>
  <c r="D357" i="8"/>
  <c r="C357" i="8"/>
  <c r="E356" i="8"/>
  <c r="C356" i="8"/>
  <c r="E355" i="8"/>
  <c r="C355" i="8"/>
  <c r="E354" i="8"/>
  <c r="D354" i="8"/>
  <c r="D352" i="8"/>
  <c r="E351" i="8"/>
  <c r="D351" i="8"/>
  <c r="C351" i="8"/>
  <c r="D350" i="8"/>
  <c r="E349" i="8"/>
  <c r="D349" i="8"/>
  <c r="C349" i="8"/>
  <c r="E348" i="8"/>
  <c r="C348" i="8"/>
  <c r="E347" i="8"/>
  <c r="C347" i="8"/>
  <c r="E346" i="8"/>
  <c r="D346" i="8"/>
  <c r="D345" i="8"/>
  <c r="D344" i="8"/>
  <c r="E343" i="8"/>
  <c r="D343" i="8"/>
  <c r="C343" i="8"/>
  <c r="E342" i="8"/>
  <c r="D342" i="8"/>
  <c r="E341" i="8"/>
  <c r="D341" i="8"/>
  <c r="C341" i="8"/>
  <c r="E340" i="8"/>
  <c r="C340" i="8"/>
  <c r="E339" i="8"/>
  <c r="C339" i="8"/>
  <c r="E338" i="8"/>
  <c r="D338" i="8"/>
  <c r="D336" i="8"/>
  <c r="E335" i="8"/>
  <c r="D335" i="8"/>
  <c r="C335" i="8"/>
  <c r="D334" i="8"/>
  <c r="C334" i="8"/>
  <c r="E333" i="8"/>
  <c r="D333" i="8"/>
  <c r="C333" i="8"/>
  <c r="E332" i="8"/>
  <c r="D332" i="8"/>
  <c r="C332" i="8"/>
  <c r="E331" i="8"/>
  <c r="C331" i="8"/>
  <c r="E330" i="8"/>
  <c r="D330" i="8"/>
  <c r="E329" i="8"/>
  <c r="D328" i="8"/>
  <c r="E327" i="8"/>
  <c r="D327" i="8"/>
  <c r="C327" i="8"/>
  <c r="E326" i="8"/>
  <c r="D326" i="8"/>
  <c r="E325" i="8"/>
  <c r="D325" i="8"/>
  <c r="C325" i="8"/>
  <c r="E324" i="8"/>
  <c r="C324" i="8"/>
  <c r="E323" i="8"/>
  <c r="C323" i="8"/>
  <c r="E322" i="8"/>
  <c r="D322" i="8"/>
  <c r="D320" i="8"/>
  <c r="E319" i="8"/>
  <c r="D319" i="8"/>
  <c r="C319" i="8"/>
  <c r="D318" i="8"/>
  <c r="E317" i="8"/>
  <c r="D317" i="8"/>
  <c r="C317" i="8"/>
  <c r="E316" i="8"/>
  <c r="C316" i="8"/>
  <c r="E315" i="8"/>
  <c r="C315" i="8"/>
  <c r="E314" i="8"/>
  <c r="D314" i="8"/>
  <c r="D312" i="8"/>
  <c r="E311" i="8"/>
  <c r="D311" i="8"/>
  <c r="C311" i="8"/>
  <c r="D310" i="8"/>
  <c r="E309" i="8"/>
  <c r="D309" i="8"/>
  <c r="C309" i="8"/>
  <c r="E308" i="8"/>
  <c r="C308" i="8"/>
  <c r="E307" i="8"/>
  <c r="C307" i="8"/>
  <c r="E306" i="8"/>
  <c r="D306" i="8"/>
  <c r="D304" i="8"/>
  <c r="E303" i="8"/>
  <c r="D303" i="8"/>
  <c r="C303" i="8"/>
  <c r="D302" i="8"/>
  <c r="E301" i="8"/>
  <c r="D301" i="8"/>
  <c r="C301" i="8"/>
  <c r="E300" i="8"/>
  <c r="C300" i="8"/>
  <c r="E299" i="8"/>
  <c r="C299" i="8"/>
  <c r="E298" i="8"/>
  <c r="D298" i="8"/>
  <c r="D296" i="8"/>
  <c r="E295" i="8"/>
  <c r="D295" i="8"/>
  <c r="C295" i="8"/>
  <c r="D294" i="8"/>
  <c r="E293" i="8"/>
  <c r="D293" i="8"/>
  <c r="C293" i="8"/>
  <c r="E292" i="8"/>
  <c r="C292" i="8"/>
  <c r="E291" i="8"/>
  <c r="C291" i="8"/>
  <c r="E290" i="8"/>
  <c r="D290" i="8"/>
  <c r="D289" i="8"/>
  <c r="D288" i="8"/>
  <c r="E287" i="8"/>
  <c r="D287" i="8"/>
  <c r="C287" i="8"/>
  <c r="E286" i="8"/>
  <c r="D286" i="8"/>
  <c r="E285" i="8"/>
  <c r="D285" i="8"/>
  <c r="C285" i="8"/>
  <c r="E284" i="8"/>
  <c r="C284" i="8"/>
  <c r="E283" i="8"/>
  <c r="C283" i="8"/>
  <c r="E282" i="8"/>
  <c r="D282" i="8"/>
  <c r="D280" i="8"/>
  <c r="E279" i="8"/>
  <c r="D279" i="8"/>
  <c r="C279" i="8"/>
  <c r="D278" i="8"/>
  <c r="E277" i="8"/>
  <c r="D277" i="8"/>
  <c r="C277" i="8"/>
  <c r="E276" i="8"/>
  <c r="C276" i="8"/>
  <c r="E275" i="8"/>
  <c r="C275" i="8"/>
  <c r="E274" i="8"/>
  <c r="D274" i="8"/>
  <c r="D273" i="8"/>
  <c r="D272" i="8"/>
  <c r="E271" i="8"/>
  <c r="D271" i="8"/>
  <c r="C271" i="8"/>
  <c r="E270" i="8"/>
  <c r="D270" i="8"/>
  <c r="E269" i="8"/>
  <c r="D269" i="8"/>
  <c r="C269" i="8"/>
  <c r="E268" i="8"/>
  <c r="C268" i="8"/>
  <c r="E267" i="8"/>
  <c r="C267" i="8"/>
  <c r="E266" i="8"/>
  <c r="D266" i="8"/>
  <c r="D264" i="8"/>
  <c r="E263" i="8"/>
  <c r="D263" i="8"/>
  <c r="C263" i="8"/>
  <c r="D262" i="8"/>
  <c r="E261" i="8"/>
  <c r="D261" i="8"/>
  <c r="C261" i="8"/>
  <c r="E260" i="8"/>
  <c r="C260" i="8"/>
  <c r="E259" i="8"/>
  <c r="C259" i="8"/>
  <c r="E258" i="8"/>
  <c r="D258" i="8"/>
  <c r="D257" i="8"/>
  <c r="D256" i="8"/>
  <c r="E255" i="8"/>
  <c r="D255" i="8"/>
  <c r="C255" i="8"/>
  <c r="E254" i="8"/>
  <c r="D254" i="8"/>
  <c r="E253" i="8"/>
  <c r="D253" i="8"/>
  <c r="C253" i="8"/>
  <c r="E252" i="8"/>
  <c r="C252" i="8"/>
  <c r="E251" i="8"/>
  <c r="C251" i="8"/>
  <c r="E250" i="8"/>
  <c r="D250" i="8"/>
  <c r="D248" i="8"/>
  <c r="E247" i="8"/>
  <c r="D247" i="8"/>
  <c r="C247" i="8"/>
  <c r="D246" i="8"/>
  <c r="E245" i="8"/>
  <c r="D245" i="8"/>
  <c r="C245" i="8"/>
  <c r="E244" i="8"/>
  <c r="C244" i="8"/>
  <c r="E243" i="8"/>
  <c r="C243" i="8"/>
  <c r="E242" i="8"/>
  <c r="D242" i="8"/>
  <c r="D241" i="8"/>
  <c r="D240" i="8"/>
  <c r="E239" i="8"/>
  <c r="D239" i="8"/>
  <c r="C239" i="8"/>
  <c r="E238" i="8"/>
  <c r="D238" i="8"/>
  <c r="E237" i="8"/>
  <c r="D237" i="8"/>
  <c r="C237" i="8"/>
  <c r="E236" i="8"/>
  <c r="C236" i="8"/>
  <c r="E235" i="8"/>
  <c r="C235" i="8"/>
  <c r="E234" i="8"/>
  <c r="D234" i="8"/>
  <c r="D232" i="8"/>
  <c r="E231" i="8"/>
  <c r="D231" i="8"/>
  <c r="C231" i="8"/>
  <c r="D230" i="8"/>
  <c r="E229" i="8"/>
  <c r="D229" i="8"/>
  <c r="C229" i="8"/>
  <c r="E228" i="8"/>
  <c r="C228" i="8"/>
  <c r="E227" i="8"/>
  <c r="C227" i="8"/>
  <c r="E226" i="8"/>
  <c r="D226" i="8"/>
  <c r="D224" i="8"/>
  <c r="E223" i="8"/>
  <c r="D223" i="8"/>
  <c r="C223" i="8"/>
  <c r="D222" i="8"/>
  <c r="E221" i="8"/>
  <c r="D221" i="8"/>
  <c r="C221" i="8"/>
  <c r="E220" i="8"/>
  <c r="C220" i="8"/>
  <c r="E219" i="8"/>
  <c r="C219" i="8"/>
  <c r="E218" i="8"/>
  <c r="D218" i="8"/>
  <c r="D216" i="8"/>
  <c r="E215" i="8"/>
  <c r="D215" i="8"/>
  <c r="C215" i="8"/>
  <c r="D214" i="8"/>
  <c r="E213" i="8"/>
  <c r="D213" i="8"/>
  <c r="C213" i="8"/>
  <c r="E212" i="8"/>
  <c r="C212" i="8"/>
  <c r="E211" i="8"/>
  <c r="C211" i="8"/>
  <c r="E210" i="8"/>
  <c r="D210" i="8"/>
  <c r="D208" i="8"/>
  <c r="E207" i="8"/>
  <c r="D207" i="8"/>
  <c r="C207" i="8"/>
  <c r="D206" i="8"/>
  <c r="E205" i="8"/>
  <c r="D205" i="8"/>
  <c r="C205" i="8"/>
  <c r="E204" i="8"/>
  <c r="C204" i="8"/>
  <c r="E203" i="8"/>
  <c r="C203" i="8"/>
  <c r="E202" i="8"/>
  <c r="D202" i="8"/>
  <c r="D200" i="8"/>
  <c r="E199" i="8"/>
  <c r="D199" i="8"/>
  <c r="C199" i="8"/>
  <c r="D198" i="8"/>
  <c r="E197" i="8"/>
  <c r="D197" i="8"/>
  <c r="C197" i="8"/>
  <c r="E196" i="8"/>
  <c r="C196" i="8"/>
  <c r="E195" i="8"/>
  <c r="C195" i="8"/>
  <c r="E194" i="8"/>
  <c r="D194" i="8"/>
  <c r="D192" i="8"/>
  <c r="E191" i="8"/>
  <c r="D191" i="8"/>
  <c r="C191" i="8"/>
  <c r="D190" i="8"/>
  <c r="E189" i="8"/>
  <c r="D189" i="8"/>
  <c r="C189" i="8"/>
  <c r="E188" i="8"/>
  <c r="C188" i="8"/>
  <c r="E187" i="8"/>
  <c r="C187" i="8"/>
  <c r="E186" i="8"/>
  <c r="D186" i="8"/>
  <c r="D184" i="8"/>
  <c r="E183" i="8"/>
  <c r="D183" i="8"/>
  <c r="C183" i="8"/>
  <c r="D182" i="8"/>
  <c r="E181" i="8"/>
  <c r="D181" i="8"/>
  <c r="C181" i="8"/>
  <c r="E180" i="8"/>
  <c r="C180" i="8"/>
  <c r="E179" i="8"/>
  <c r="C179" i="8"/>
  <c r="E178" i="8"/>
  <c r="D178" i="8"/>
  <c r="D176" i="8"/>
  <c r="E175" i="8"/>
  <c r="D175" i="8"/>
  <c r="C175" i="8"/>
  <c r="D174" i="8"/>
  <c r="E173" i="8"/>
  <c r="D173" i="8"/>
  <c r="C173" i="8"/>
  <c r="E172" i="8"/>
  <c r="C172" i="8"/>
  <c r="E171" i="8"/>
  <c r="C171" i="8"/>
  <c r="E170" i="8"/>
  <c r="D170" i="8"/>
  <c r="D168" i="8"/>
  <c r="E167" i="8"/>
  <c r="D167" i="8"/>
  <c r="C167" i="8"/>
  <c r="D166" i="8"/>
  <c r="E165" i="8"/>
  <c r="D165" i="8"/>
  <c r="C165" i="8"/>
  <c r="E164" i="8"/>
  <c r="C164" i="8"/>
  <c r="E163" i="8"/>
  <c r="C163" i="8"/>
  <c r="E162" i="8"/>
  <c r="D162" i="8"/>
  <c r="D160" i="8"/>
  <c r="E159" i="8"/>
  <c r="D159" i="8"/>
  <c r="C159" i="8"/>
  <c r="E158" i="8"/>
  <c r="D158" i="8"/>
  <c r="E157" i="8"/>
  <c r="D157" i="8"/>
  <c r="C157" i="8"/>
  <c r="E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C148" i="8"/>
  <c r="E147" i="8"/>
  <c r="C147" i="8"/>
  <c r="E146" i="8"/>
  <c r="D146" i="8"/>
  <c r="D144" i="8"/>
  <c r="E143" i="8"/>
  <c r="D143" i="8"/>
  <c r="C143" i="8"/>
  <c r="E142" i="8"/>
  <c r="D142" i="8"/>
  <c r="E141" i="8"/>
  <c r="D141" i="8"/>
  <c r="C141" i="8"/>
  <c r="E140" i="8"/>
  <c r="C140" i="8"/>
  <c r="E139" i="8"/>
  <c r="C139" i="8"/>
  <c r="E138" i="8"/>
  <c r="D138" i="8"/>
  <c r="D137" i="8"/>
  <c r="D136" i="8"/>
  <c r="E135" i="8"/>
  <c r="D135" i="8"/>
  <c r="C135" i="8"/>
  <c r="D134" i="8"/>
  <c r="E133" i="8"/>
  <c r="D133" i="8"/>
  <c r="C133" i="8"/>
  <c r="E132" i="8"/>
  <c r="C132" i="8"/>
  <c r="E131" i="8"/>
  <c r="C131" i="8"/>
  <c r="E130" i="8"/>
  <c r="D130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D120" i="8"/>
  <c r="E119" i="8"/>
  <c r="D119" i="8"/>
  <c r="C119" i="8"/>
  <c r="D118" i="8"/>
  <c r="E117" i="8"/>
  <c r="D117" i="8"/>
  <c r="C117" i="8"/>
  <c r="E116" i="8"/>
  <c r="C116" i="8"/>
  <c r="E115" i="8"/>
  <c r="C115" i="8"/>
  <c r="E114" i="8"/>
  <c r="D114" i="8"/>
  <c r="D112" i="8"/>
  <c r="E111" i="8"/>
  <c r="D111" i="8"/>
  <c r="C111" i="8"/>
  <c r="D110" i="8"/>
  <c r="E109" i="8"/>
  <c r="D109" i="8"/>
  <c r="C109" i="8"/>
  <c r="E108" i="8"/>
  <c r="E107" i="8"/>
  <c r="E106" i="8"/>
  <c r="E105" i="8"/>
  <c r="E103" i="8"/>
  <c r="E101" i="8"/>
  <c r="E100" i="8"/>
  <c r="E99" i="8"/>
  <c r="E98" i="8"/>
  <c r="E97" i="8"/>
  <c r="E95" i="8"/>
  <c r="E93" i="8"/>
  <c r="E92" i="8"/>
  <c r="E91" i="8"/>
  <c r="E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D40" i="8"/>
  <c r="E39" i="8"/>
  <c r="D39" i="8"/>
  <c r="E38" i="8"/>
  <c r="D38" i="8"/>
  <c r="E37" i="8"/>
  <c r="D37" i="8"/>
  <c r="E36" i="8"/>
  <c r="D36" i="8"/>
  <c r="E35" i="8"/>
  <c r="D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2" i="7"/>
  <c r="V22" i="7" s="1"/>
  <c r="O31" i="7"/>
  <c r="V31" i="7" s="1"/>
  <c r="L31" i="7" s="1"/>
  <c r="O39" i="7"/>
  <c r="V39" i="7" s="1"/>
  <c r="L39" i="7" s="1"/>
  <c r="O44" i="7"/>
  <c r="V44" i="7" s="1"/>
  <c r="L44" i="7" s="1"/>
  <c r="O55" i="7"/>
  <c r="V55" i="7" s="1"/>
  <c r="L55" i="7" s="1"/>
  <c r="O63" i="7"/>
  <c r="V63" i="7" s="1"/>
  <c r="L63" i="7" s="1"/>
  <c r="O111" i="7"/>
  <c r="V111" i="7" s="1"/>
  <c r="L111" i="7" s="1"/>
  <c r="O115" i="7"/>
  <c r="V115" i="7" s="1"/>
  <c r="L115" i="7" s="1"/>
  <c r="O116" i="7"/>
  <c r="V116" i="7" s="1"/>
  <c r="L116" i="7" s="1"/>
  <c r="O119" i="7"/>
  <c r="V119" i="7" s="1"/>
  <c r="L119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38" i="7"/>
  <c r="V338" i="7" s="1"/>
  <c r="L338" i="7" s="1"/>
  <c r="O340" i="7"/>
  <c r="V340" i="7" s="1"/>
  <c r="L340" i="7" s="1"/>
  <c r="O344" i="7"/>
  <c r="V344" i="7" s="1"/>
  <c r="L344" i="7" s="1"/>
  <c r="O345" i="7"/>
  <c r="V345" i="7" s="1"/>
  <c r="L345" i="7" s="1"/>
  <c r="O346" i="7"/>
  <c r="V346" i="7" s="1"/>
  <c r="L346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2" i="7"/>
  <c r="V482" i="7" s="1"/>
  <c r="L482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498" i="7"/>
  <c r="V498" i="7" s="1"/>
  <c r="L498" i="7" s="1"/>
  <c r="O500" i="7"/>
  <c r="V500" i="7" s="1"/>
  <c r="L500" i="7" s="1"/>
  <c r="P8" i="7"/>
  <c r="Q8" i="7"/>
  <c r="S8" i="7"/>
  <c r="T8" i="7"/>
  <c r="R8" i="7"/>
  <c r="U8" i="7"/>
  <c r="N8" i="7"/>
  <c r="J23" i="7"/>
  <c r="J29" i="7"/>
  <c r="J30" i="7"/>
  <c r="K32" i="7"/>
  <c r="J37" i="7"/>
  <c r="J38" i="7"/>
  <c r="K40" i="7"/>
  <c r="J45" i="7"/>
  <c r="K45" i="7"/>
  <c r="K48" i="7"/>
  <c r="K56" i="7"/>
  <c r="J57" i="7"/>
  <c r="K60" i="7"/>
  <c r="J61" i="7"/>
  <c r="K64" i="7"/>
  <c r="K72" i="7"/>
  <c r="K109" i="7"/>
  <c r="J110" i="7"/>
  <c r="K112" i="7"/>
  <c r="J113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J253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J348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2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J476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1" i="7"/>
  <c r="J492" i="7"/>
  <c r="K493" i="7"/>
  <c r="J494" i="7"/>
  <c r="K497" i="7"/>
  <c r="J498" i="7"/>
  <c r="K498" i="7"/>
  <c r="J499" i="7"/>
  <c r="K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D503" i="7"/>
  <c r="C503" i="7"/>
  <c r="D502" i="7"/>
  <c r="E501" i="7"/>
  <c r="D501" i="7"/>
  <c r="C501" i="7"/>
  <c r="E500" i="7"/>
  <c r="C500" i="7"/>
  <c r="E499" i="7"/>
  <c r="C499" i="7"/>
  <c r="E498" i="7"/>
  <c r="D498" i="7"/>
  <c r="D496" i="7"/>
  <c r="E495" i="7"/>
  <c r="D495" i="7"/>
  <c r="C495" i="7"/>
  <c r="D494" i="7"/>
  <c r="E493" i="7"/>
  <c r="D493" i="7"/>
  <c r="C493" i="7"/>
  <c r="E492" i="7"/>
  <c r="C492" i="7"/>
  <c r="E491" i="7"/>
  <c r="C491" i="7"/>
  <c r="E490" i="7"/>
  <c r="D490" i="7"/>
  <c r="C490" i="7"/>
  <c r="D488" i="7"/>
  <c r="E487" i="7"/>
  <c r="D487" i="7"/>
  <c r="C487" i="7"/>
  <c r="D486" i="7"/>
  <c r="E485" i="7"/>
  <c r="D485" i="7"/>
  <c r="C485" i="7"/>
  <c r="E484" i="7"/>
  <c r="C484" i="7"/>
  <c r="E483" i="7"/>
  <c r="C483" i="7"/>
  <c r="E482" i="7"/>
  <c r="D482" i="7"/>
  <c r="D480" i="7"/>
  <c r="E479" i="7"/>
  <c r="D479" i="7"/>
  <c r="C479" i="7"/>
  <c r="D478" i="7"/>
  <c r="E477" i="7"/>
  <c r="D477" i="7"/>
  <c r="C477" i="7"/>
  <c r="E476" i="7"/>
  <c r="C476" i="7"/>
  <c r="E475" i="7"/>
  <c r="C475" i="7"/>
  <c r="E474" i="7"/>
  <c r="D474" i="7"/>
  <c r="D472" i="7"/>
  <c r="E471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E466" i="7"/>
  <c r="D466" i="7"/>
  <c r="D465" i="7"/>
  <c r="D464" i="7"/>
  <c r="E463" i="7"/>
  <c r="D463" i="7"/>
  <c r="C463" i="7"/>
  <c r="D462" i="7"/>
  <c r="E461" i="7"/>
  <c r="D461" i="7"/>
  <c r="C461" i="7"/>
  <c r="E460" i="7"/>
  <c r="C460" i="7"/>
  <c r="E459" i="7"/>
  <c r="C459" i="7"/>
  <c r="E458" i="7"/>
  <c r="D458" i="7"/>
  <c r="D456" i="7"/>
  <c r="E455" i="7"/>
  <c r="D455" i="7"/>
  <c r="C455" i="7"/>
  <c r="D454" i="7"/>
  <c r="E453" i="7"/>
  <c r="D453" i="7"/>
  <c r="C453" i="7"/>
  <c r="E452" i="7"/>
  <c r="C452" i="7"/>
  <c r="E451" i="7"/>
  <c r="C451" i="7"/>
  <c r="E450" i="7"/>
  <c r="D450" i="7"/>
  <c r="D449" i="7"/>
  <c r="D448" i="7"/>
  <c r="E447" i="7"/>
  <c r="D447" i="7"/>
  <c r="C447" i="7"/>
  <c r="E446" i="7"/>
  <c r="D446" i="7"/>
  <c r="E445" i="7"/>
  <c r="D445" i="7"/>
  <c r="C445" i="7"/>
  <c r="E444" i="7"/>
  <c r="C444" i="7"/>
  <c r="E443" i="7"/>
  <c r="C443" i="7"/>
  <c r="E442" i="7"/>
  <c r="D442" i="7"/>
  <c r="D440" i="7"/>
  <c r="E439" i="7"/>
  <c r="D439" i="7"/>
  <c r="C439" i="7"/>
  <c r="D438" i="7"/>
  <c r="E437" i="7"/>
  <c r="D437" i="7"/>
  <c r="C437" i="7"/>
  <c r="E436" i="7"/>
  <c r="C436" i="7"/>
  <c r="E435" i="7"/>
  <c r="C435" i="7"/>
  <c r="E434" i="7"/>
  <c r="D434" i="7"/>
  <c r="D432" i="7"/>
  <c r="E431" i="7"/>
  <c r="D431" i="7"/>
  <c r="C431" i="7"/>
  <c r="E430" i="7"/>
  <c r="D430" i="7"/>
  <c r="E429" i="7"/>
  <c r="D429" i="7"/>
  <c r="C429" i="7"/>
  <c r="E428" i="7"/>
  <c r="C428" i="7"/>
  <c r="E427" i="7"/>
  <c r="C427" i="7"/>
  <c r="E426" i="7"/>
  <c r="D426" i="7"/>
  <c r="E425" i="7"/>
  <c r="D424" i="7"/>
  <c r="E423" i="7"/>
  <c r="D423" i="7"/>
  <c r="C423" i="7"/>
  <c r="D422" i="7"/>
  <c r="E421" i="7"/>
  <c r="D421" i="7"/>
  <c r="C421" i="7"/>
  <c r="E420" i="7"/>
  <c r="C420" i="7"/>
  <c r="E419" i="7"/>
  <c r="C419" i="7"/>
  <c r="E418" i="7"/>
  <c r="D418" i="7"/>
  <c r="E417" i="7"/>
  <c r="D416" i="7"/>
  <c r="E415" i="7"/>
  <c r="D415" i="7"/>
  <c r="C415" i="7"/>
  <c r="D414" i="7"/>
  <c r="E413" i="7"/>
  <c r="D413" i="7"/>
  <c r="C413" i="7"/>
  <c r="E412" i="7"/>
  <c r="C412" i="7"/>
  <c r="E411" i="7"/>
  <c r="C411" i="7"/>
  <c r="E410" i="7"/>
  <c r="D410" i="7"/>
  <c r="E409" i="7"/>
  <c r="D408" i="7"/>
  <c r="E407" i="7"/>
  <c r="D407" i="7"/>
  <c r="C407" i="7"/>
  <c r="D406" i="7"/>
  <c r="E405" i="7"/>
  <c r="D405" i="7"/>
  <c r="C405" i="7"/>
  <c r="E404" i="7"/>
  <c r="C404" i="7"/>
  <c r="E403" i="7"/>
  <c r="C403" i="7"/>
  <c r="E402" i="7"/>
  <c r="D402" i="7"/>
  <c r="E401" i="7"/>
  <c r="D401" i="7"/>
  <c r="D400" i="7"/>
  <c r="E399" i="7"/>
  <c r="D399" i="7"/>
  <c r="C399" i="7"/>
  <c r="E398" i="7"/>
  <c r="D398" i="7"/>
  <c r="E397" i="7"/>
  <c r="D397" i="7"/>
  <c r="C397" i="7"/>
  <c r="E396" i="7"/>
  <c r="C396" i="7"/>
  <c r="E395" i="7"/>
  <c r="C395" i="7"/>
  <c r="E394" i="7"/>
  <c r="D394" i="7"/>
  <c r="C394" i="7"/>
  <c r="D393" i="7"/>
  <c r="D392" i="7"/>
  <c r="E391" i="7"/>
  <c r="D391" i="7"/>
  <c r="C391" i="7"/>
  <c r="D390" i="7"/>
  <c r="E389" i="7"/>
  <c r="D389" i="7"/>
  <c r="C389" i="7"/>
  <c r="E388" i="7"/>
  <c r="D388" i="7"/>
  <c r="C388" i="7"/>
  <c r="E387" i="7"/>
  <c r="C387" i="7"/>
  <c r="E386" i="7"/>
  <c r="D386" i="7"/>
  <c r="D384" i="7"/>
  <c r="E383" i="7"/>
  <c r="D383" i="7"/>
  <c r="C383" i="7"/>
  <c r="D382" i="7"/>
  <c r="E381" i="7"/>
  <c r="D381" i="7"/>
  <c r="C381" i="7"/>
  <c r="E380" i="7"/>
  <c r="D380" i="7"/>
  <c r="C380" i="7"/>
  <c r="E379" i="7"/>
  <c r="C379" i="7"/>
  <c r="E378" i="7"/>
  <c r="D378" i="7"/>
  <c r="D377" i="7"/>
  <c r="D376" i="7"/>
  <c r="E375" i="7"/>
  <c r="D375" i="7"/>
  <c r="C375" i="7"/>
  <c r="E374" i="7"/>
  <c r="D374" i="7"/>
  <c r="E373" i="7"/>
  <c r="D373" i="7"/>
  <c r="C373" i="7"/>
  <c r="E372" i="7"/>
  <c r="D372" i="7"/>
  <c r="C372" i="7"/>
  <c r="E371" i="7"/>
  <c r="C371" i="7"/>
  <c r="E370" i="7"/>
  <c r="D370" i="7"/>
  <c r="E369" i="7"/>
  <c r="D368" i="7"/>
  <c r="E367" i="7"/>
  <c r="D367" i="7"/>
  <c r="C367" i="7"/>
  <c r="D366" i="7"/>
  <c r="E365" i="7"/>
  <c r="D365" i="7"/>
  <c r="C365" i="7"/>
  <c r="E364" i="7"/>
  <c r="D364" i="7"/>
  <c r="C364" i="7"/>
  <c r="E363" i="7"/>
  <c r="C363" i="7"/>
  <c r="E362" i="7"/>
  <c r="D362" i="7"/>
  <c r="E361" i="7"/>
  <c r="D361" i="7"/>
  <c r="D360" i="7"/>
  <c r="E359" i="7"/>
  <c r="D359" i="7"/>
  <c r="C359" i="7"/>
  <c r="E358" i="7"/>
  <c r="D358" i="7"/>
  <c r="E357" i="7"/>
  <c r="D357" i="7"/>
  <c r="C357" i="7"/>
  <c r="E356" i="7"/>
  <c r="C356" i="7"/>
  <c r="E355" i="7"/>
  <c r="C355" i="7"/>
  <c r="E354" i="7"/>
  <c r="D354" i="7"/>
  <c r="E353" i="7"/>
  <c r="D352" i="7"/>
  <c r="E351" i="7"/>
  <c r="D351" i="7"/>
  <c r="C351" i="7"/>
  <c r="D350" i="7"/>
  <c r="E349" i="7"/>
  <c r="D349" i="7"/>
  <c r="C349" i="7"/>
  <c r="E348" i="7"/>
  <c r="C348" i="7"/>
  <c r="E347" i="7"/>
  <c r="C347" i="7"/>
  <c r="E346" i="7"/>
  <c r="D346" i="7"/>
  <c r="E345" i="7"/>
  <c r="D344" i="7"/>
  <c r="E343" i="7"/>
  <c r="D343" i="7"/>
  <c r="C343" i="7"/>
  <c r="E342" i="7"/>
  <c r="D342" i="7"/>
  <c r="E341" i="7"/>
  <c r="D341" i="7"/>
  <c r="C341" i="7"/>
  <c r="E340" i="7"/>
  <c r="C340" i="7"/>
  <c r="E339" i="7"/>
  <c r="C339" i="7"/>
  <c r="E338" i="7"/>
  <c r="D338" i="7"/>
  <c r="D336" i="7"/>
  <c r="E335" i="7"/>
  <c r="D335" i="7"/>
  <c r="C335" i="7"/>
  <c r="D334" i="7"/>
  <c r="E333" i="7"/>
  <c r="D333" i="7"/>
  <c r="C333" i="7"/>
  <c r="E332" i="7"/>
  <c r="C332" i="7"/>
  <c r="E331" i="7"/>
  <c r="C331" i="7"/>
  <c r="E330" i="7"/>
  <c r="D330" i="7"/>
  <c r="D329" i="7"/>
  <c r="D328" i="7"/>
  <c r="E327" i="7"/>
  <c r="D327" i="7"/>
  <c r="C327" i="7"/>
  <c r="D326" i="7"/>
  <c r="C326" i="7"/>
  <c r="E325" i="7"/>
  <c r="D325" i="7"/>
  <c r="C325" i="7"/>
  <c r="E324" i="7"/>
  <c r="C324" i="7"/>
  <c r="E323" i="7"/>
  <c r="C323" i="7"/>
  <c r="E322" i="7"/>
  <c r="D322" i="7"/>
  <c r="D320" i="7"/>
  <c r="E319" i="7"/>
  <c r="D319" i="7"/>
  <c r="C319" i="7"/>
  <c r="D318" i="7"/>
  <c r="E317" i="7"/>
  <c r="D317" i="7"/>
  <c r="C317" i="7"/>
  <c r="E316" i="7"/>
  <c r="C316" i="7"/>
  <c r="E315" i="7"/>
  <c r="C315" i="7"/>
  <c r="E314" i="7"/>
  <c r="D314" i="7"/>
  <c r="D312" i="7"/>
  <c r="E311" i="7"/>
  <c r="D311" i="7"/>
  <c r="C311" i="7"/>
  <c r="D310" i="7"/>
  <c r="E309" i="7"/>
  <c r="D309" i="7"/>
  <c r="C309" i="7"/>
  <c r="E308" i="7"/>
  <c r="C308" i="7"/>
  <c r="E307" i="7"/>
  <c r="C307" i="7"/>
  <c r="E306" i="7"/>
  <c r="D306" i="7"/>
  <c r="D304" i="7"/>
  <c r="E303" i="7"/>
  <c r="D303" i="7"/>
  <c r="C303" i="7"/>
  <c r="D302" i="7"/>
  <c r="E301" i="7"/>
  <c r="D301" i="7"/>
  <c r="C301" i="7"/>
  <c r="E300" i="7"/>
  <c r="C300" i="7"/>
  <c r="E299" i="7"/>
  <c r="C299" i="7"/>
  <c r="E298" i="7"/>
  <c r="D298" i="7"/>
  <c r="D297" i="7"/>
  <c r="D296" i="7"/>
  <c r="E295" i="7"/>
  <c r="D295" i="7"/>
  <c r="C295" i="7"/>
  <c r="E294" i="7"/>
  <c r="D294" i="7"/>
  <c r="E293" i="7"/>
  <c r="D293" i="7"/>
  <c r="C293" i="7"/>
  <c r="E292" i="7"/>
  <c r="C292" i="7"/>
  <c r="E291" i="7"/>
  <c r="C291" i="7"/>
  <c r="E290" i="7"/>
  <c r="D290" i="7"/>
  <c r="D288" i="7"/>
  <c r="E287" i="7"/>
  <c r="D287" i="7"/>
  <c r="C287" i="7"/>
  <c r="E286" i="7"/>
  <c r="D286" i="7"/>
  <c r="E285" i="7"/>
  <c r="D285" i="7"/>
  <c r="C285" i="7"/>
  <c r="E284" i="7"/>
  <c r="D284" i="7"/>
  <c r="C284" i="7"/>
  <c r="E283" i="7"/>
  <c r="C283" i="7"/>
  <c r="E282" i="7"/>
  <c r="D282" i="7"/>
  <c r="E281" i="7"/>
  <c r="D280" i="7"/>
  <c r="E279" i="7"/>
  <c r="D279" i="7"/>
  <c r="C279" i="7"/>
  <c r="D278" i="7"/>
  <c r="E277" i="7"/>
  <c r="D277" i="7"/>
  <c r="C277" i="7"/>
  <c r="E276" i="7"/>
  <c r="D276" i="7"/>
  <c r="C276" i="7"/>
  <c r="E275" i="7"/>
  <c r="C275" i="7"/>
  <c r="E274" i="7"/>
  <c r="D274" i="7"/>
  <c r="E273" i="7"/>
  <c r="D272" i="7"/>
  <c r="E271" i="7"/>
  <c r="D271" i="7"/>
  <c r="C271" i="7"/>
  <c r="D270" i="7"/>
  <c r="E269" i="7"/>
  <c r="D269" i="7"/>
  <c r="C269" i="7"/>
  <c r="E268" i="7"/>
  <c r="D268" i="7"/>
  <c r="C268" i="7"/>
  <c r="E267" i="7"/>
  <c r="C267" i="7"/>
  <c r="E266" i="7"/>
  <c r="D266" i="7"/>
  <c r="E265" i="7"/>
  <c r="D264" i="7"/>
  <c r="E263" i="7"/>
  <c r="D263" i="7"/>
  <c r="C263" i="7"/>
  <c r="D262" i="7"/>
  <c r="E261" i="7"/>
  <c r="D261" i="7"/>
  <c r="C261" i="7"/>
  <c r="E260" i="7"/>
  <c r="D260" i="7"/>
  <c r="C260" i="7"/>
  <c r="E259" i="7"/>
  <c r="C259" i="7"/>
  <c r="E258" i="7"/>
  <c r="D258" i="7"/>
  <c r="E257" i="7"/>
  <c r="D256" i="7"/>
  <c r="E255" i="7"/>
  <c r="D255" i="7"/>
  <c r="C255" i="7"/>
  <c r="D254" i="7"/>
  <c r="E253" i="7"/>
  <c r="D253" i="7"/>
  <c r="C253" i="7"/>
  <c r="E252" i="7"/>
  <c r="D252" i="7"/>
  <c r="C252" i="7"/>
  <c r="E251" i="7"/>
  <c r="C251" i="7"/>
  <c r="E250" i="7"/>
  <c r="D250" i="7"/>
  <c r="E249" i="7"/>
  <c r="D248" i="7"/>
  <c r="E247" i="7"/>
  <c r="D247" i="7"/>
  <c r="C247" i="7"/>
  <c r="D246" i="7"/>
  <c r="E245" i="7"/>
  <c r="D245" i="7"/>
  <c r="C245" i="7"/>
  <c r="E244" i="7"/>
  <c r="D244" i="7"/>
  <c r="C244" i="7"/>
  <c r="E243" i="7"/>
  <c r="C243" i="7"/>
  <c r="E242" i="7"/>
  <c r="D242" i="7"/>
  <c r="E241" i="7"/>
  <c r="D240" i="7"/>
  <c r="E239" i="7"/>
  <c r="D239" i="7"/>
  <c r="C239" i="7"/>
  <c r="D238" i="7"/>
  <c r="E237" i="7"/>
  <c r="D237" i="7"/>
  <c r="C237" i="7"/>
  <c r="E236" i="7"/>
  <c r="D236" i="7"/>
  <c r="C236" i="7"/>
  <c r="E235" i="7"/>
  <c r="C235" i="7"/>
  <c r="E234" i="7"/>
  <c r="D234" i="7"/>
  <c r="E233" i="7"/>
  <c r="D233" i="7"/>
  <c r="D232" i="7"/>
  <c r="E231" i="7"/>
  <c r="D231" i="7"/>
  <c r="C231" i="7"/>
  <c r="E230" i="7"/>
  <c r="D230" i="7"/>
  <c r="E229" i="7"/>
  <c r="D229" i="7"/>
  <c r="C229" i="7"/>
  <c r="E228" i="7"/>
  <c r="C228" i="7"/>
  <c r="E227" i="7"/>
  <c r="C227" i="7"/>
  <c r="E226" i="7"/>
  <c r="D226" i="7"/>
  <c r="E225" i="7"/>
  <c r="D225" i="7"/>
  <c r="D224" i="7"/>
  <c r="E223" i="7"/>
  <c r="D223" i="7"/>
  <c r="C223" i="7"/>
  <c r="D222" i="7"/>
  <c r="E221" i="7"/>
  <c r="D221" i="7"/>
  <c r="C221" i="7"/>
  <c r="E220" i="7"/>
  <c r="C220" i="7"/>
  <c r="E219" i="7"/>
  <c r="C219" i="7"/>
  <c r="E218" i="7"/>
  <c r="D218" i="7"/>
  <c r="D216" i="7"/>
  <c r="E215" i="7"/>
  <c r="D215" i="7"/>
  <c r="C215" i="7"/>
  <c r="D214" i="7"/>
  <c r="E213" i="7"/>
  <c r="D213" i="7"/>
  <c r="C213" i="7"/>
  <c r="E212" i="7"/>
  <c r="C212" i="7"/>
  <c r="E211" i="7"/>
  <c r="C211" i="7"/>
  <c r="E210" i="7"/>
  <c r="D210" i="7"/>
  <c r="D208" i="7"/>
  <c r="E207" i="7"/>
  <c r="D207" i="7"/>
  <c r="C207" i="7"/>
  <c r="D206" i="7"/>
  <c r="E205" i="7"/>
  <c r="D205" i="7"/>
  <c r="C205" i="7"/>
  <c r="E204" i="7"/>
  <c r="C204" i="7"/>
  <c r="E203" i="7"/>
  <c r="C203" i="7"/>
  <c r="E202" i="7"/>
  <c r="D202" i="7"/>
  <c r="D200" i="7"/>
  <c r="E199" i="7"/>
  <c r="D199" i="7"/>
  <c r="C199" i="7"/>
  <c r="D198" i="7"/>
  <c r="E197" i="7"/>
  <c r="D197" i="7"/>
  <c r="C197" i="7"/>
  <c r="E196" i="7"/>
  <c r="C196" i="7"/>
  <c r="E195" i="7"/>
  <c r="C195" i="7"/>
  <c r="E194" i="7"/>
  <c r="D194" i="7"/>
  <c r="D192" i="7"/>
  <c r="E191" i="7"/>
  <c r="D191" i="7"/>
  <c r="C191" i="7"/>
  <c r="D190" i="7"/>
  <c r="E189" i="7"/>
  <c r="D189" i="7"/>
  <c r="C189" i="7"/>
  <c r="E188" i="7"/>
  <c r="C188" i="7"/>
  <c r="E187" i="7"/>
  <c r="C187" i="7"/>
  <c r="E186" i="7"/>
  <c r="D186" i="7"/>
  <c r="D184" i="7"/>
  <c r="E183" i="7"/>
  <c r="D183" i="7"/>
  <c r="C183" i="7"/>
  <c r="D182" i="7"/>
  <c r="E181" i="7"/>
  <c r="D181" i="7"/>
  <c r="C181" i="7"/>
  <c r="E180" i="7"/>
  <c r="C180" i="7"/>
  <c r="E179" i="7"/>
  <c r="C179" i="7"/>
  <c r="E178" i="7"/>
  <c r="D178" i="7"/>
  <c r="D176" i="7"/>
  <c r="E175" i="7"/>
  <c r="D175" i="7"/>
  <c r="C175" i="7"/>
  <c r="D174" i="7"/>
  <c r="E173" i="7"/>
  <c r="D173" i="7"/>
  <c r="C173" i="7"/>
  <c r="E172" i="7"/>
  <c r="C172" i="7"/>
  <c r="E171" i="7"/>
  <c r="C171" i="7"/>
  <c r="E170" i="7"/>
  <c r="D170" i="7"/>
  <c r="D168" i="7"/>
  <c r="E167" i="7"/>
  <c r="D167" i="7"/>
  <c r="C167" i="7"/>
  <c r="E166" i="7"/>
  <c r="D166" i="7"/>
  <c r="E165" i="7"/>
  <c r="D165" i="7"/>
  <c r="C165" i="7"/>
  <c r="E164" i="7"/>
  <c r="C164" i="7"/>
  <c r="E163" i="7"/>
  <c r="C163" i="7"/>
  <c r="E162" i="7"/>
  <c r="D162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D129" i="7"/>
  <c r="D128" i="7"/>
  <c r="E127" i="7"/>
  <c r="D127" i="7"/>
  <c r="C127" i="7"/>
  <c r="E126" i="7"/>
  <c r="D126" i="7"/>
  <c r="E125" i="7"/>
  <c r="D125" i="7"/>
  <c r="C125" i="7"/>
  <c r="E124" i="7"/>
  <c r="C124" i="7"/>
  <c r="E123" i="7"/>
  <c r="C123" i="7"/>
  <c r="E122" i="7"/>
  <c r="D122" i="7"/>
  <c r="D121" i="7"/>
  <c r="D120" i="7"/>
  <c r="E119" i="7"/>
  <c r="D119" i="7"/>
  <c r="C119" i="7"/>
  <c r="D118" i="7"/>
  <c r="E117" i="7"/>
  <c r="D117" i="7"/>
  <c r="C117" i="7"/>
  <c r="E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D40" i="7"/>
  <c r="E39" i="7"/>
  <c r="D39" i="7"/>
  <c r="E38" i="7"/>
  <c r="D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3" i="7"/>
  <c r="A2" i="7"/>
  <c r="A1" i="7"/>
  <c r="B412" i="7"/>
  <c r="B220" i="7"/>
  <c r="B444" i="7"/>
  <c r="A485" i="7"/>
  <c r="B380" i="7"/>
  <c r="B316" i="7"/>
  <c r="B428" i="7"/>
  <c r="B476" i="7"/>
  <c r="B348" i="7"/>
  <c r="B157" i="7"/>
  <c r="B413" i="7"/>
  <c r="B285" i="7"/>
  <c r="B156" i="7"/>
  <c r="B443" i="8"/>
  <c r="A479" i="8"/>
  <c r="A191" i="7"/>
  <c r="A487" i="8"/>
  <c r="A275" i="7"/>
  <c r="A319" i="7"/>
  <c r="A351" i="7"/>
  <c r="A383" i="7"/>
  <c r="A399" i="7"/>
  <c r="A415" i="7"/>
  <c r="A447" i="7"/>
  <c r="A255" i="7"/>
  <c r="A287" i="7"/>
  <c r="A371" i="7"/>
  <c r="A127" i="7"/>
  <c r="A159" i="7"/>
  <c r="A263" i="7"/>
  <c r="A147" i="8"/>
  <c r="B291" i="7"/>
  <c r="B387" i="7"/>
  <c r="B347" i="7"/>
  <c r="B187" i="7"/>
  <c r="B231" i="7"/>
  <c r="B391" i="7"/>
  <c r="B487" i="7"/>
  <c r="B427" i="8"/>
  <c r="B299" i="7"/>
  <c r="B331" i="7"/>
  <c r="B363" i="7"/>
  <c r="B163" i="7"/>
  <c r="B155" i="8"/>
  <c r="B167" i="7"/>
  <c r="B199" i="7"/>
  <c r="B147" i="8"/>
  <c r="B163" i="8"/>
  <c r="B126" i="14"/>
  <c r="B124" i="13"/>
  <c r="B124" i="12"/>
  <c r="B124" i="11"/>
  <c r="B124" i="10"/>
  <c r="B140" i="13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28" i="12"/>
  <c r="B236" i="9"/>
  <c r="B254" i="14"/>
  <c r="B252" i="13"/>
  <c r="B252" i="12"/>
  <c r="B252" i="11"/>
  <c r="B252" i="10"/>
  <c r="B252" i="9"/>
  <c r="B268" i="9"/>
  <c r="B286" i="14"/>
  <c r="B284" i="13"/>
  <c r="B284" i="12"/>
  <c r="B284" i="11"/>
  <c r="B284" i="10"/>
  <c r="B284" i="9"/>
  <c r="B300" i="9"/>
  <c r="B318" i="14"/>
  <c r="B316" i="13"/>
  <c r="B316" i="12"/>
  <c r="B316" i="11"/>
  <c r="B316" i="10"/>
  <c r="B316" i="9"/>
  <c r="B332" i="13"/>
  <c r="B350" i="14"/>
  <c r="B348" i="13"/>
  <c r="B348" i="12"/>
  <c r="B348" i="11"/>
  <c r="B348" i="10"/>
  <c r="B348" i="9"/>
  <c r="B364" i="9"/>
  <c r="B382" i="14"/>
  <c r="B380" i="13"/>
  <c r="B380" i="12"/>
  <c r="B380" i="11"/>
  <c r="B380" i="10"/>
  <c r="B380" i="9"/>
  <c r="B396" i="13"/>
  <c r="B414" i="14"/>
  <c r="B412" i="13"/>
  <c r="B412" i="12"/>
  <c r="B412" i="11"/>
  <c r="B412" i="10"/>
  <c r="B412" i="9"/>
  <c r="B428" i="9"/>
  <c r="B446" i="14"/>
  <c r="B444" i="13"/>
  <c r="B444" i="12"/>
  <c r="B444" i="11"/>
  <c r="B444" i="10"/>
  <c r="B444" i="9"/>
  <c r="B460" i="13"/>
  <c r="B478" i="14"/>
  <c r="B476" i="13"/>
  <c r="B476" i="12"/>
  <c r="B476" i="11"/>
  <c r="B476" i="10"/>
  <c r="B476" i="9"/>
  <c r="B492" i="9"/>
  <c r="B124" i="8"/>
  <c r="B187" i="8"/>
  <c r="B124" i="9"/>
  <c r="B156" i="9"/>
  <c r="B125" i="10"/>
  <c r="B159" i="14"/>
  <c r="B157" i="13"/>
  <c r="B157" i="12"/>
  <c r="B157" i="11"/>
  <c r="B157" i="10"/>
  <c r="B253" i="13"/>
  <c r="B253" i="11"/>
  <c r="B287" i="14"/>
  <c r="B285" i="13"/>
  <c r="B285" i="12"/>
  <c r="B285" i="11"/>
  <c r="B285" i="10"/>
  <c r="B285" i="9"/>
  <c r="B381" i="13"/>
  <c r="B381" i="12"/>
  <c r="B381" i="11"/>
  <c r="B415" i="14"/>
  <c r="B413" i="12"/>
  <c r="B413" i="13"/>
  <c r="B413" i="11"/>
  <c r="B413" i="10"/>
  <c r="B413" i="9"/>
  <c r="B423" i="14"/>
  <c r="B421" i="12"/>
  <c r="B421" i="13"/>
  <c r="B421" i="11"/>
  <c r="B421" i="10"/>
  <c r="B421" i="9"/>
  <c r="B139" i="8"/>
  <c r="B167" i="8"/>
  <c r="B180" i="8"/>
  <c r="B284" i="8"/>
  <c r="B188" i="8"/>
  <c r="B421" i="8"/>
  <c r="B157" i="9"/>
  <c r="B123" i="13"/>
  <c r="B123" i="11"/>
  <c r="B137" i="14"/>
  <c r="B135" i="13"/>
  <c r="B135" i="11"/>
  <c r="B135" i="10"/>
  <c r="B141" i="14"/>
  <c r="B139" i="13"/>
  <c r="B139" i="12"/>
  <c r="B139" i="11"/>
  <c r="B139" i="10"/>
  <c r="B149" i="14"/>
  <c r="B147" i="13"/>
  <c r="B147" i="12"/>
  <c r="B147" i="11"/>
  <c r="B147" i="10"/>
  <c r="B151" i="12"/>
  <c r="B155" i="13"/>
  <c r="B155" i="12"/>
  <c r="B155" i="11"/>
  <c r="B159" i="10"/>
  <c r="B165" i="14"/>
  <c r="B163" i="13"/>
  <c r="B163" i="12"/>
  <c r="B163" i="11"/>
  <c r="B163" i="10"/>
  <c r="B169" i="14"/>
  <c r="B167" i="12"/>
  <c r="B167" i="11"/>
  <c r="B167" i="10"/>
  <c r="B179" i="12"/>
  <c r="B179" i="11"/>
  <c r="B189" i="14"/>
  <c r="B187" i="13"/>
  <c r="B187" i="12"/>
  <c r="B187" i="11"/>
  <c r="B187" i="10"/>
  <c r="B201" i="14"/>
  <c r="B199" i="13"/>
  <c r="B199" i="12"/>
  <c r="B199" i="10"/>
  <c r="B229" i="14"/>
  <c r="B227" i="12"/>
  <c r="B227" i="11"/>
  <c r="B231" i="13"/>
  <c r="B231" i="12"/>
  <c r="B231" i="11"/>
  <c r="B249" i="14"/>
  <c r="B263" i="13"/>
  <c r="B263" i="12"/>
  <c r="B263" i="11"/>
  <c r="B263" i="9"/>
  <c r="B269" i="14"/>
  <c r="B267" i="13"/>
  <c r="B267" i="12"/>
  <c r="B267" i="11"/>
  <c r="B267" i="10"/>
  <c r="B267" i="9"/>
  <c r="B279" i="12"/>
  <c r="B279" i="11"/>
  <c r="B285" i="14"/>
  <c r="B283" i="13"/>
  <c r="B283" i="11"/>
  <c r="B283" i="10"/>
  <c r="B283" i="9"/>
  <c r="B293" i="14"/>
  <c r="B291" i="13"/>
  <c r="B291" i="12"/>
  <c r="B291" i="11"/>
  <c r="B291" i="10"/>
  <c r="B291" i="9"/>
  <c r="B297" i="14"/>
  <c r="B295" i="12"/>
  <c r="B295" i="11"/>
  <c r="B295" i="10"/>
  <c r="B295" i="9"/>
  <c r="B301" i="14"/>
  <c r="B299" i="13"/>
  <c r="B299" i="12"/>
  <c r="B299" i="11"/>
  <c r="B299" i="10"/>
  <c r="B299" i="9"/>
  <c r="B311" i="9"/>
  <c r="B329" i="14"/>
  <c r="B327" i="13"/>
  <c r="B327" i="12"/>
  <c r="B327" i="11"/>
  <c r="B327" i="10"/>
  <c r="B327" i="9"/>
  <c r="B331" i="12"/>
  <c r="B331" i="10"/>
  <c r="B349" i="14"/>
  <c r="B347" i="13"/>
  <c r="B347" i="12"/>
  <c r="B347" i="11"/>
  <c r="B347" i="10"/>
  <c r="B347" i="9"/>
  <c r="B357" i="14"/>
  <c r="B355" i="13"/>
  <c r="B361" i="14"/>
  <c r="B359" i="13"/>
  <c r="B359" i="12"/>
  <c r="B359" i="11"/>
  <c r="B359" i="10"/>
  <c r="B359" i="9"/>
  <c r="B365" i="14"/>
  <c r="B363" i="13"/>
  <c r="B363" i="12"/>
  <c r="B363" i="11"/>
  <c r="B363" i="10"/>
  <c r="B363" i="9"/>
  <c r="B389" i="14"/>
  <c r="B387" i="13"/>
  <c r="B387" i="12"/>
  <c r="B387" i="11"/>
  <c r="B387" i="10"/>
  <c r="B387" i="9"/>
  <c r="B393" i="14"/>
  <c r="B391" i="13"/>
  <c r="B391" i="12"/>
  <c r="B391" i="11"/>
  <c r="B391" i="10"/>
  <c r="B391" i="9"/>
  <c r="B413" i="14"/>
  <c r="B411" i="13"/>
  <c r="B425" i="14"/>
  <c r="B423" i="12"/>
  <c r="B423" i="13"/>
  <c r="B423" i="11"/>
  <c r="B423" i="10"/>
  <c r="B423" i="9"/>
  <c r="B429" i="14"/>
  <c r="B427" i="12"/>
  <c r="B427" i="13"/>
  <c r="B427" i="11"/>
  <c r="B427" i="10"/>
  <c r="B427" i="9"/>
  <c r="B445" i="14"/>
  <c r="B443" i="12"/>
  <c r="B443" i="13"/>
  <c r="B443" i="11"/>
  <c r="B443" i="10"/>
  <c r="B443" i="9"/>
  <c r="B451" i="10"/>
  <c r="B457" i="14"/>
  <c r="B455" i="12"/>
  <c r="B455" i="13"/>
  <c r="B455" i="11"/>
  <c r="B455" i="10"/>
  <c r="B455" i="9"/>
  <c r="B461" i="14"/>
  <c r="B459" i="12"/>
  <c r="B467" i="9"/>
  <c r="B489" i="14"/>
  <c r="B487" i="12"/>
  <c r="B487" i="13"/>
  <c r="B487" i="11"/>
  <c r="B487" i="10"/>
  <c r="B487" i="9"/>
  <c r="B491" i="13"/>
  <c r="B491" i="11"/>
  <c r="B491" i="10"/>
  <c r="B491" i="9"/>
  <c r="B179" i="8"/>
  <c r="B252" i="8"/>
  <c r="B263" i="8"/>
  <c r="B283" i="8"/>
  <c r="B455" i="8"/>
  <c r="A116" i="7"/>
  <c r="A116" i="9"/>
  <c r="A116" i="10"/>
  <c r="A132" i="7"/>
  <c r="A134" i="14"/>
  <c r="A132" i="13"/>
  <c r="A132" i="12"/>
  <c r="A132" i="11"/>
  <c r="A132" i="10"/>
  <c r="A132" i="9"/>
  <c r="A148" i="13"/>
  <c r="A150" i="14"/>
  <c r="A148" i="12"/>
  <c r="A148" i="11"/>
  <c r="A148" i="10"/>
  <c r="A164" i="7"/>
  <c r="A164" i="13"/>
  <c r="A166" i="14"/>
  <c r="A164" i="12"/>
  <c r="A164" i="11"/>
  <c r="A164" i="10"/>
  <c r="A164" i="9"/>
  <c r="A180" i="7"/>
  <c r="A182" i="14"/>
  <c r="A180" i="13"/>
  <c r="A180" i="11"/>
  <c r="A180" i="10"/>
  <c r="A196" i="7"/>
  <c r="A198" i="14"/>
  <c r="A196" i="13"/>
  <c r="A196" i="12"/>
  <c r="A196" i="11"/>
  <c r="A196" i="9"/>
  <c r="A196" i="10"/>
  <c r="A212" i="7"/>
  <c r="A212" i="12"/>
  <c r="A212" i="13"/>
  <c r="A214" i="14"/>
  <c r="A212" i="11"/>
  <c r="A212" i="9"/>
  <c r="A212" i="10"/>
  <c r="A228" i="7"/>
  <c r="A228" i="12"/>
  <c r="A228" i="13"/>
  <c r="A230" i="14"/>
  <c r="A228" i="11"/>
  <c r="A228" i="10"/>
  <c r="A228" i="9"/>
  <c r="A244" i="7"/>
  <c r="A244" i="12"/>
  <c r="A246" i="14"/>
  <c r="A244" i="13"/>
  <c r="A244" i="11"/>
  <c r="A244" i="10"/>
  <c r="A244" i="9"/>
  <c r="A260" i="7"/>
  <c r="A262" i="14"/>
  <c r="A260" i="12"/>
  <c r="A260" i="13"/>
  <c r="A260" i="11"/>
  <c r="A260" i="9"/>
  <c r="A260" i="10"/>
  <c r="A276" i="7"/>
  <c r="A276" i="12"/>
  <c r="A276" i="13"/>
  <c r="A276" i="11"/>
  <c r="A278" i="14"/>
  <c r="A276" i="9"/>
  <c r="A276" i="10"/>
  <c r="A292" i="7"/>
  <c r="A292" i="12"/>
  <c r="A292" i="13"/>
  <c r="A294" i="14"/>
  <c r="A292" i="11"/>
  <c r="A292" i="10"/>
  <c r="A292" i="9"/>
  <c r="A308" i="7"/>
  <c r="A308" i="12"/>
  <c r="A310" i="14"/>
  <c r="A308" i="13"/>
  <c r="A308" i="11"/>
  <c r="A308" i="10"/>
  <c r="A308" i="9"/>
  <c r="A324" i="7"/>
  <c r="A324" i="13"/>
  <c r="A326" i="14"/>
  <c r="A324" i="12"/>
  <c r="A324" i="11"/>
  <c r="A324" i="9"/>
  <c r="A324" i="10"/>
  <c r="A340" i="7"/>
  <c r="A340" i="13"/>
  <c r="A340" i="12"/>
  <c r="A342" i="14"/>
  <c r="A340" i="11"/>
  <c r="A340" i="9"/>
  <c r="A340" i="10"/>
  <c r="A356" i="7"/>
  <c r="A356" i="13"/>
  <c r="A356" i="12"/>
  <c r="A358" i="14"/>
  <c r="A356" i="11"/>
  <c r="A356" i="10"/>
  <c r="A356" i="9"/>
  <c r="A133" i="11"/>
  <c r="A263" i="14"/>
  <c r="A293" i="13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35" i="12"/>
  <c r="A135" i="10"/>
  <c r="A135" i="9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3" i="13"/>
  <c r="A163" i="11"/>
  <c r="A163" i="10"/>
  <c r="A163" i="12"/>
  <c r="A163" i="8"/>
  <c r="A167" i="13"/>
  <c r="A167" i="11"/>
  <c r="A167" i="12"/>
  <c r="A167" i="10"/>
  <c r="A167" i="9"/>
  <c r="A171" i="12"/>
  <c r="A175" i="12"/>
  <c r="A189" i="14"/>
  <c r="A187" i="11"/>
  <c r="A187" i="12"/>
  <c r="A187" i="10"/>
  <c r="A187" i="9"/>
  <c r="A193" i="14"/>
  <c r="A191" i="13"/>
  <c r="A191" i="11"/>
  <c r="A191" i="12"/>
  <c r="A191" i="10"/>
  <c r="A191" i="9"/>
  <c r="A201" i="14"/>
  <c r="A199" i="13"/>
  <c r="A199" i="11"/>
  <c r="A199" i="12"/>
  <c r="A199" i="9"/>
  <c r="A207" i="9"/>
  <c r="A211" i="12"/>
  <c r="A225" i="14"/>
  <c r="A223" i="12"/>
  <c r="A223" i="13"/>
  <c r="A223" i="11"/>
  <c r="A223" i="10"/>
  <c r="A223" i="9"/>
  <c r="A233" i="14"/>
  <c r="A231" i="12"/>
  <c r="A231" i="13"/>
  <c r="A231" i="11"/>
  <c r="A231" i="10"/>
  <c r="A231" i="9"/>
  <c r="A235" i="13"/>
  <c r="A239" i="10"/>
  <c r="A253" i="14"/>
  <c r="A251" i="13"/>
  <c r="A251" i="12"/>
  <c r="A251" i="11"/>
  <c r="A251" i="10"/>
  <c r="A251" i="9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5" i="14"/>
  <c r="A263" i="12"/>
  <c r="A263" i="13"/>
  <c r="A263" i="11"/>
  <c r="A263" i="10"/>
  <c r="A263" i="9"/>
  <c r="A269" i="14"/>
  <c r="A267" i="13"/>
  <c r="A267" i="12"/>
  <c r="A267" i="11"/>
  <c r="A267" i="10"/>
  <c r="A267" i="9"/>
  <c r="A267" i="8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3" i="14"/>
  <c r="A291" i="13"/>
  <c r="A291" i="12"/>
  <c r="A291" i="11"/>
  <c r="A291" i="10"/>
  <c r="A291" i="9"/>
  <c r="A291" i="8"/>
  <c r="A297" i="14"/>
  <c r="A295" i="12"/>
  <c r="A295" i="13"/>
  <c r="A295" i="11"/>
  <c r="A295" i="10"/>
  <c r="A295" i="9"/>
  <c r="A301" i="14"/>
  <c r="A299" i="13"/>
  <c r="A299" i="12"/>
  <c r="A299" i="11"/>
  <c r="A299" i="10"/>
  <c r="A299" i="9"/>
  <c r="A299" i="8"/>
  <c r="A303" i="13"/>
  <c r="A309" i="14"/>
  <c r="A315" i="11"/>
  <c r="A321" i="14"/>
  <c r="A319" i="12"/>
  <c r="A319" i="11"/>
  <c r="A319" i="13"/>
  <c r="A319" i="10"/>
  <c r="A319" i="9"/>
  <c r="A323" i="10"/>
  <c r="A329" i="14"/>
  <c r="A327" i="12"/>
  <c r="A327" i="13"/>
  <c r="A327" i="11"/>
  <c r="A327" i="10"/>
  <c r="A327" i="9"/>
  <c r="A331" i="12"/>
  <c r="A335" i="11"/>
  <c r="A347" i="13"/>
  <c r="A349" i="14"/>
  <c r="A347" i="12"/>
  <c r="A347" i="11"/>
  <c r="A347" i="10"/>
  <c r="A347" i="9"/>
  <c r="A353" i="14"/>
  <c r="A351" i="13"/>
  <c r="A351" i="12"/>
  <c r="A351" i="11"/>
  <c r="A351" i="10"/>
  <c r="A351" i="9"/>
  <c r="A361" i="14"/>
  <c r="A359" i="13"/>
  <c r="A359" i="12"/>
  <c r="A359" i="11"/>
  <c r="A359" i="10"/>
  <c r="A359" i="9"/>
  <c r="A363" i="13"/>
  <c r="A365" i="14"/>
  <c r="A363" i="12"/>
  <c r="A363" i="11"/>
  <c r="A363" i="10"/>
  <c r="A363" i="9"/>
  <c r="A363" i="8"/>
  <c r="A367" i="13"/>
  <c r="A371" i="12"/>
  <c r="A385" i="14"/>
  <c r="A383" i="12"/>
  <c r="A383" i="13"/>
  <c r="A383" i="11"/>
  <c r="A383" i="10"/>
  <c r="A383" i="9"/>
  <c r="A387" i="13"/>
  <c r="A389" i="14"/>
  <c r="A387" i="12"/>
  <c r="A387" i="11"/>
  <c r="A387" i="10"/>
  <c r="A387" i="9"/>
  <c r="A387" i="8"/>
  <c r="A393" i="14"/>
  <c r="A391" i="12"/>
  <c r="A391" i="13"/>
  <c r="A391" i="11"/>
  <c r="A391" i="10"/>
  <c r="A391" i="9"/>
  <c r="A399" i="10"/>
  <c r="A403" i="13"/>
  <c r="A417" i="14"/>
  <c r="A415" i="13"/>
  <c r="A415" i="12"/>
  <c r="A415" i="11"/>
  <c r="A415" i="10"/>
  <c r="A415" i="9"/>
  <c r="A425" i="14"/>
  <c r="A423" i="13"/>
  <c r="A423" i="12"/>
  <c r="A423" i="11"/>
  <c r="A423" i="10"/>
  <c r="A423" i="9"/>
  <c r="A427" i="13"/>
  <c r="A429" i="14"/>
  <c r="A427" i="12"/>
  <c r="A427" i="11"/>
  <c r="A427" i="10"/>
  <c r="A427" i="9"/>
  <c r="A427" i="8"/>
  <c r="A431" i="9"/>
  <c r="A223" i="8"/>
  <c r="A251" i="8"/>
  <c r="A435" i="13"/>
  <c r="A437" i="14"/>
  <c r="A435" i="12"/>
  <c r="A435" i="11"/>
  <c r="A435" i="10"/>
  <c r="A443" i="13"/>
  <c r="A445" i="14"/>
  <c r="A443" i="12"/>
  <c r="A443" i="11"/>
  <c r="A443" i="10"/>
  <c r="A449" i="14"/>
  <c r="A447" i="12"/>
  <c r="A447" i="13"/>
  <c r="A447" i="11"/>
  <c r="A447" i="10"/>
  <c r="A451" i="10"/>
  <c r="A457" i="14"/>
  <c r="A455" i="12"/>
  <c r="A455" i="13"/>
  <c r="A455" i="11"/>
  <c r="A455" i="10"/>
  <c r="A463" i="13"/>
  <c r="A467" i="12"/>
  <c r="A475" i="10"/>
  <c r="A481" i="14"/>
  <c r="A479" i="13"/>
  <c r="A479" i="12"/>
  <c r="A479" i="11"/>
  <c r="A479" i="10"/>
  <c r="A483" i="13"/>
  <c r="A485" i="14"/>
  <c r="A483" i="12"/>
  <c r="A483" i="11"/>
  <c r="A483" i="10"/>
  <c r="A489" i="14"/>
  <c r="A487" i="13"/>
  <c r="A487" i="12"/>
  <c r="A487" i="11"/>
  <c r="A487" i="10"/>
  <c r="A497" i="14"/>
  <c r="A372" i="7"/>
  <c r="A372" i="13"/>
  <c r="A372" i="12"/>
  <c r="A374" i="14"/>
  <c r="A372" i="11"/>
  <c r="A388" i="7"/>
  <c r="A388" i="13"/>
  <c r="A390" i="14"/>
  <c r="A388" i="12"/>
  <c r="A388" i="11"/>
  <c r="A404" i="7"/>
  <c r="A404" i="13"/>
  <c r="A404" i="12"/>
  <c r="A406" i="14"/>
  <c r="A404" i="11"/>
  <c r="A420" i="7"/>
  <c r="A420" i="13"/>
  <c r="A420" i="12"/>
  <c r="A422" i="14"/>
  <c r="A420" i="11"/>
  <c r="A436" i="7"/>
  <c r="A436" i="13"/>
  <c r="A436" i="12"/>
  <c r="A438" i="14"/>
  <c r="A436" i="11"/>
  <c r="A452" i="7"/>
  <c r="A452" i="13"/>
  <c r="A454" i="14"/>
  <c r="A452" i="12"/>
  <c r="A452" i="11"/>
  <c r="A468" i="7"/>
  <c r="A468" i="13"/>
  <c r="A468" i="12"/>
  <c r="A470" i="14"/>
  <c r="A468" i="11"/>
  <c r="A484" i="7"/>
  <c r="A484" i="13"/>
  <c r="A484" i="12"/>
  <c r="A486" i="14"/>
  <c r="A484" i="11"/>
  <c r="A500" i="7"/>
  <c r="A500" i="13"/>
  <c r="A500" i="12"/>
  <c r="A502" i="14"/>
  <c r="A500" i="11"/>
  <c r="A404" i="10"/>
  <c r="A468" i="10"/>
  <c r="A435" i="8"/>
  <c r="A447" i="9"/>
  <c r="A455" i="9"/>
  <c r="A479" i="9"/>
  <c r="A487" i="9"/>
  <c r="A485" i="10"/>
  <c r="A372" i="9"/>
  <c r="A388" i="9"/>
  <c r="A404" i="9"/>
  <c r="A420" i="9"/>
  <c r="A436" i="9"/>
  <c r="A452" i="9"/>
  <c r="A468" i="9"/>
  <c r="A484" i="9"/>
  <c r="A500" i="9"/>
  <c r="A420" i="10"/>
  <c r="A484" i="10"/>
  <c r="A372" i="10"/>
  <c r="A436" i="10"/>
  <c r="A500" i="10"/>
  <c r="A483" i="8"/>
  <c r="A435" i="9"/>
  <c r="A443" i="9"/>
  <c r="A451" i="9"/>
  <c r="A483" i="9"/>
  <c r="A116" i="8"/>
  <c r="A132" i="8"/>
  <c r="A148" i="8"/>
  <c r="A164" i="8"/>
  <c r="A180" i="8"/>
  <c r="A196" i="8"/>
  <c r="A212" i="8"/>
  <c r="A228" i="8"/>
  <c r="A244" i="8"/>
  <c r="A260" i="8"/>
  <c r="A276" i="8"/>
  <c r="A292" i="8"/>
  <c r="A308" i="8"/>
  <c r="A324" i="8"/>
  <c r="A340" i="8"/>
  <c r="A356" i="8"/>
  <c r="A372" i="8"/>
  <c r="A388" i="8"/>
  <c r="A404" i="8"/>
  <c r="A412" i="8"/>
  <c r="A420" i="8"/>
  <c r="A436" i="8"/>
  <c r="A452" i="8"/>
  <c r="A468" i="8"/>
  <c r="A484" i="8"/>
  <c r="A500" i="8"/>
  <c r="A1" i="4"/>
  <c r="A1" i="1"/>
  <c r="A1" i="2"/>
  <c r="A1" i="3"/>
  <c r="A1" i="5"/>
  <c r="A5" i="4"/>
  <c r="A5" i="7" s="1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17" i="1"/>
  <c r="E16" i="1"/>
  <c r="D32" i="1"/>
  <c r="D28" i="1"/>
  <c r="D14" i="1"/>
  <c r="D20" i="1"/>
  <c r="D33" i="1"/>
  <c r="D25" i="1"/>
  <c r="D26" i="1"/>
  <c r="E15" i="1"/>
  <c r="D30" i="1"/>
  <c r="D27" i="1"/>
  <c r="D21" i="1"/>
  <c r="D23" i="1"/>
  <c r="D15" i="1"/>
  <c r="D19" i="1"/>
  <c r="D16" i="1"/>
  <c r="D24" i="1"/>
  <c r="E14" i="1"/>
  <c r="D112" i="14" l="1"/>
  <c r="D110" i="12"/>
  <c r="D110" i="11"/>
  <c r="E117" i="14"/>
  <c r="E115" i="10"/>
  <c r="E115" i="12"/>
  <c r="E115" i="11"/>
  <c r="D120" i="14"/>
  <c r="D118" i="10"/>
  <c r="D118" i="12"/>
  <c r="E123" i="11"/>
  <c r="E123" i="10"/>
  <c r="E123" i="12"/>
  <c r="D128" i="14"/>
  <c r="D126" i="12"/>
  <c r="D126" i="11"/>
  <c r="E133" i="14"/>
  <c r="E131" i="10"/>
  <c r="E131" i="12"/>
  <c r="E131" i="11"/>
  <c r="D136" i="14"/>
  <c r="D134" i="10"/>
  <c r="D134" i="13"/>
  <c r="D134" i="11"/>
  <c r="E141" i="14"/>
  <c r="E139" i="13"/>
  <c r="E139" i="11"/>
  <c r="E139" i="10"/>
  <c r="E139" i="12"/>
  <c r="D144" i="14"/>
  <c r="D142" i="12"/>
  <c r="D142" i="11"/>
  <c r="E149" i="14"/>
  <c r="E147" i="10"/>
  <c r="E147" i="12"/>
  <c r="D152" i="14"/>
  <c r="D150" i="13"/>
  <c r="D150" i="10"/>
  <c r="E157" i="14"/>
  <c r="E155" i="11"/>
  <c r="E155" i="10"/>
  <c r="E155" i="12"/>
  <c r="D160" i="14"/>
  <c r="D158" i="12"/>
  <c r="D158" i="11"/>
  <c r="E165" i="14"/>
  <c r="E163" i="13"/>
  <c r="E163" i="12"/>
  <c r="E163" i="11"/>
  <c r="D168" i="14"/>
  <c r="D166" i="11"/>
  <c r="D166" i="10"/>
  <c r="E171" i="13"/>
  <c r="E171" i="11"/>
  <c r="E171" i="10"/>
  <c r="D174" i="13"/>
  <c r="D174" i="12"/>
  <c r="D174" i="10"/>
  <c r="D174" i="11"/>
  <c r="E181" i="14"/>
  <c r="E179" i="12"/>
  <c r="E179" i="11"/>
  <c r="D184" i="14"/>
  <c r="D182" i="13"/>
  <c r="D182" i="11"/>
  <c r="E189" i="14"/>
  <c r="E187" i="12"/>
  <c r="E187" i="10"/>
  <c r="E187" i="11"/>
  <c r="D192" i="14"/>
  <c r="D190" i="12"/>
  <c r="D190" i="10"/>
  <c r="E197" i="14"/>
  <c r="E195" i="13"/>
  <c r="D200" i="14"/>
  <c r="D198" i="12"/>
  <c r="D198" i="11"/>
  <c r="E203" i="13"/>
  <c r="E203" i="10"/>
  <c r="E203" i="12"/>
  <c r="E203" i="11"/>
  <c r="D208" i="14"/>
  <c r="D206" i="10"/>
  <c r="D206" i="12"/>
  <c r="D206" i="11"/>
  <c r="E213" i="14"/>
  <c r="E211" i="11"/>
  <c r="E211" i="12"/>
  <c r="D214" i="13"/>
  <c r="D214" i="12"/>
  <c r="D214" i="11"/>
  <c r="E221" i="14"/>
  <c r="E219" i="10"/>
  <c r="E219" i="12"/>
  <c r="D224" i="14"/>
  <c r="D222" i="10"/>
  <c r="D222" i="12"/>
  <c r="E229" i="14"/>
  <c r="E227" i="11"/>
  <c r="E227" i="10"/>
  <c r="E227" i="12"/>
  <c r="D232" i="14"/>
  <c r="D230" i="12"/>
  <c r="D230" i="11"/>
  <c r="D230" i="13"/>
  <c r="E237" i="14"/>
  <c r="E235" i="12"/>
  <c r="E235" i="11"/>
  <c r="D240" i="14"/>
  <c r="D238" i="11"/>
  <c r="D238" i="10"/>
  <c r="E243" i="13"/>
  <c r="E245" i="14"/>
  <c r="E243" i="11"/>
  <c r="E243" i="10"/>
  <c r="D248" i="14"/>
  <c r="D246" i="12"/>
  <c r="D246" i="11"/>
  <c r="E253" i="14"/>
  <c r="E251" i="12"/>
  <c r="E251" i="11"/>
  <c r="D256" i="14"/>
  <c r="D254" i="11"/>
  <c r="D254" i="10"/>
  <c r="E261" i="14"/>
  <c r="E259" i="12"/>
  <c r="E259" i="11"/>
  <c r="E259" i="10"/>
  <c r="D264" i="14"/>
  <c r="D262" i="12"/>
  <c r="D262" i="11"/>
  <c r="D262" i="13"/>
  <c r="E269" i="14"/>
  <c r="E267" i="12"/>
  <c r="E267" i="11"/>
  <c r="D272" i="14"/>
  <c r="D270" i="12"/>
  <c r="D270" i="11"/>
  <c r="D270" i="10"/>
  <c r="E277" i="14"/>
  <c r="E275" i="10"/>
  <c r="E275" i="12"/>
  <c r="E275" i="11"/>
  <c r="D280" i="14"/>
  <c r="D278" i="10"/>
  <c r="E285" i="14"/>
  <c r="E283" i="13"/>
  <c r="D288" i="14"/>
  <c r="D286" i="10"/>
  <c r="D286" i="12"/>
  <c r="D286" i="11"/>
  <c r="E293" i="14"/>
  <c r="E291" i="10"/>
  <c r="E291" i="12"/>
  <c r="E291" i="11"/>
  <c r="D296" i="14"/>
  <c r="D294" i="10"/>
  <c r="D294" i="12"/>
  <c r="D294" i="11"/>
  <c r="E301" i="14"/>
  <c r="E299" i="12"/>
  <c r="E299" i="11"/>
  <c r="D304" i="14"/>
  <c r="D302" i="12"/>
  <c r="D302" i="11"/>
  <c r="E309" i="14"/>
  <c r="E307" i="13"/>
  <c r="E307" i="10"/>
  <c r="E307" i="12"/>
  <c r="D312" i="14"/>
  <c r="D310" i="11"/>
  <c r="D310" i="10"/>
  <c r="D310" i="12"/>
  <c r="E317" i="14"/>
  <c r="E315" i="12"/>
  <c r="E315" i="11"/>
  <c r="E315" i="10"/>
  <c r="D320" i="14"/>
  <c r="D318" i="13"/>
  <c r="D318" i="12"/>
  <c r="D328" i="14"/>
  <c r="D326" i="12"/>
  <c r="D326" i="11"/>
  <c r="D326" i="10"/>
  <c r="E333" i="14"/>
  <c r="E331" i="13"/>
  <c r="E331" i="12"/>
  <c r="E331" i="11"/>
  <c r="E331" i="10"/>
  <c r="D334" i="13"/>
  <c r="D336" i="14"/>
  <c r="F336" i="13"/>
  <c r="F336" i="9"/>
  <c r="F336" i="8"/>
  <c r="M336" i="3"/>
  <c r="T336" i="3" s="1"/>
  <c r="G336" i="3" s="1"/>
  <c r="F336" i="10"/>
  <c r="F336" i="11"/>
  <c r="D342" i="10"/>
  <c r="D342" i="12"/>
  <c r="D344" i="14"/>
  <c r="D342" i="11"/>
  <c r="F344" i="9"/>
  <c r="F344" i="8"/>
  <c r="M344" i="3"/>
  <c r="T344" i="3" s="1"/>
  <c r="G344" i="3" s="1"/>
  <c r="F344" i="10"/>
  <c r="F344" i="11"/>
  <c r="F344" i="12"/>
  <c r="E347" i="13"/>
  <c r="E347" i="10"/>
  <c r="E347" i="12"/>
  <c r="E347" i="11"/>
  <c r="D352" i="14"/>
  <c r="D350" i="13"/>
  <c r="D350" i="10"/>
  <c r="D350" i="12"/>
  <c r="D350" i="11"/>
  <c r="F352" i="8"/>
  <c r="M352" i="3"/>
  <c r="T352" i="3" s="1"/>
  <c r="G352" i="3" s="1"/>
  <c r="F352" i="10"/>
  <c r="F352" i="11"/>
  <c r="F352" i="12"/>
  <c r="F352" i="13"/>
  <c r="E355" i="12"/>
  <c r="E355" i="11"/>
  <c r="E357" i="14"/>
  <c r="E355" i="10"/>
  <c r="D358" i="13"/>
  <c r="D358" i="12"/>
  <c r="D358" i="11"/>
  <c r="M360" i="3"/>
  <c r="T360" i="3" s="1"/>
  <c r="G360" i="3" s="1"/>
  <c r="F360" i="10"/>
  <c r="F360" i="11"/>
  <c r="F360" i="12"/>
  <c r="F360" i="13"/>
  <c r="F360" i="9"/>
  <c r="E363" i="10"/>
  <c r="E365" i="14"/>
  <c r="E363" i="13"/>
  <c r="E363" i="12"/>
  <c r="D366" i="11"/>
  <c r="D366" i="10"/>
  <c r="D366" i="13"/>
  <c r="D368" i="14"/>
  <c r="M368" i="3"/>
  <c r="T368" i="3" s="1"/>
  <c r="G368" i="3" s="1"/>
  <c r="F368" i="10"/>
  <c r="F368" i="11"/>
  <c r="F368" i="12"/>
  <c r="F368" i="13"/>
  <c r="F368" i="9"/>
  <c r="F368" i="8"/>
  <c r="E373" i="14"/>
  <c r="E371" i="12"/>
  <c r="E371" i="11"/>
  <c r="E371" i="13"/>
  <c r="D374" i="10"/>
  <c r="D374" i="13"/>
  <c r="D376" i="14"/>
  <c r="D374" i="12"/>
  <c r="D374" i="11"/>
  <c r="F376" i="10"/>
  <c r="F376" i="11"/>
  <c r="F376" i="12"/>
  <c r="F376" i="13"/>
  <c r="F376" i="9"/>
  <c r="F376" i="8"/>
  <c r="E379" i="10"/>
  <c r="E379" i="13"/>
  <c r="E379" i="12"/>
  <c r="E381" i="14"/>
  <c r="E379" i="11"/>
  <c r="D382" i="11"/>
  <c r="D384" i="14"/>
  <c r="D382" i="10"/>
  <c r="F384" i="11"/>
  <c r="F384" i="12"/>
  <c r="F384" i="13"/>
  <c r="F384" i="9"/>
  <c r="F384" i="8"/>
  <c r="M384" i="3"/>
  <c r="T384" i="3" s="1"/>
  <c r="G384" i="3" s="1"/>
  <c r="E387" i="12"/>
  <c r="E387" i="11"/>
  <c r="D392" i="14"/>
  <c r="D390" i="13"/>
  <c r="D390" i="10"/>
  <c r="D390" i="12"/>
  <c r="D390" i="11"/>
  <c r="F392" i="12"/>
  <c r="F392" i="13"/>
  <c r="F392" i="9"/>
  <c r="F392" i="8"/>
  <c r="M392" i="3"/>
  <c r="T392" i="3" s="1"/>
  <c r="G392" i="3" s="1"/>
  <c r="F392" i="10"/>
  <c r="E395" i="13"/>
  <c r="E395" i="10"/>
  <c r="E397" i="14"/>
  <c r="E395" i="12"/>
  <c r="D398" i="11"/>
  <c r="D398" i="10"/>
  <c r="F400" i="13"/>
  <c r="F400" i="9"/>
  <c r="F400" i="8"/>
  <c r="M400" i="3"/>
  <c r="T400" i="3" s="1"/>
  <c r="G400" i="3" s="1"/>
  <c r="F400" i="10"/>
  <c r="F400" i="11"/>
  <c r="E405" i="14"/>
  <c r="E403" i="12"/>
  <c r="E403" i="11"/>
  <c r="E403" i="13"/>
  <c r="D406" i="10"/>
  <c r="D406" i="13"/>
  <c r="D406" i="12"/>
  <c r="D406" i="11"/>
  <c r="F408" i="9"/>
  <c r="F408" i="8"/>
  <c r="M408" i="3"/>
  <c r="T408" i="3" s="1"/>
  <c r="G408" i="3" s="1"/>
  <c r="F408" i="10"/>
  <c r="F408" i="11"/>
  <c r="F408" i="12"/>
  <c r="E413" i="14"/>
  <c r="E411" i="10"/>
  <c r="E411" i="13"/>
  <c r="E411" i="12"/>
  <c r="E411" i="11"/>
  <c r="D414" i="12"/>
  <c r="D414" i="11"/>
  <c r="D416" i="14"/>
  <c r="D414" i="10"/>
  <c r="D414" i="13"/>
  <c r="F416" i="8"/>
  <c r="M416" i="3"/>
  <c r="T416" i="3" s="1"/>
  <c r="G416" i="3" s="1"/>
  <c r="F416" i="10"/>
  <c r="F416" i="11"/>
  <c r="F416" i="12"/>
  <c r="F416" i="13"/>
  <c r="E419" i="13"/>
  <c r="E419" i="12"/>
  <c r="E419" i="11"/>
  <c r="D424" i="14"/>
  <c r="D422" i="13"/>
  <c r="D422" i="12"/>
  <c r="F424" i="8"/>
  <c r="M424" i="3"/>
  <c r="T424" i="3" s="1"/>
  <c r="G424" i="3" s="1"/>
  <c r="F424" i="10"/>
  <c r="F424" i="11"/>
  <c r="F424" i="12"/>
  <c r="F424" i="13"/>
  <c r="E427" i="10"/>
  <c r="E427" i="13"/>
  <c r="D432" i="14"/>
  <c r="D430" i="11"/>
  <c r="D430" i="10"/>
  <c r="M432" i="3"/>
  <c r="T432" i="3" s="1"/>
  <c r="G432" i="3" s="1"/>
  <c r="F432" i="10"/>
  <c r="F432" i="11"/>
  <c r="F432" i="12"/>
  <c r="F432" i="13"/>
  <c r="F432" i="9"/>
  <c r="E435" i="12"/>
  <c r="E435" i="13"/>
  <c r="E435" i="11"/>
  <c r="E437" i="14"/>
  <c r="D438" i="10"/>
  <c r="D438" i="12"/>
  <c r="D438" i="13"/>
  <c r="M440" i="3"/>
  <c r="T440" i="3" s="1"/>
  <c r="G440" i="3" s="1"/>
  <c r="F440" i="10"/>
  <c r="F440" i="11"/>
  <c r="F440" i="12"/>
  <c r="F440" i="13"/>
  <c r="F440" i="9"/>
  <c r="F440" i="8"/>
  <c r="E445" i="14"/>
  <c r="E443" i="10"/>
  <c r="E443" i="9"/>
  <c r="E443" i="13"/>
  <c r="E443" i="11"/>
  <c r="D446" i="13"/>
  <c r="D446" i="11"/>
  <c r="F448" i="10"/>
  <c r="F448" i="11"/>
  <c r="F448" i="12"/>
  <c r="F448" i="13"/>
  <c r="F448" i="9"/>
  <c r="F448" i="8"/>
  <c r="E453" i="14"/>
  <c r="E451" i="12"/>
  <c r="E451" i="13"/>
  <c r="E451" i="11"/>
  <c r="D454" i="9"/>
  <c r="D454" i="10"/>
  <c r="D456" i="14"/>
  <c r="D454" i="12"/>
  <c r="F456" i="11"/>
  <c r="F456" i="12"/>
  <c r="F456" i="13"/>
  <c r="F456" i="9"/>
  <c r="F456" i="8"/>
  <c r="M456" i="3"/>
  <c r="T456" i="3" s="1"/>
  <c r="G456" i="3" s="1"/>
  <c r="E459" i="10"/>
  <c r="E461" i="14"/>
  <c r="D462" i="12"/>
  <c r="D462" i="13"/>
  <c r="D462" i="11"/>
  <c r="D464" i="14"/>
  <c r="D462" i="9"/>
  <c r="F464" i="12"/>
  <c r="F464" i="13"/>
  <c r="F464" i="9"/>
  <c r="F464" i="8"/>
  <c r="M464" i="3"/>
  <c r="T464" i="3" s="1"/>
  <c r="G464" i="3" s="1"/>
  <c r="F464" i="10"/>
  <c r="E467" i="10"/>
  <c r="E467" i="12"/>
  <c r="E467" i="11"/>
  <c r="E467" i="13"/>
  <c r="E467" i="9"/>
  <c r="E469" i="14"/>
  <c r="D470" i="10"/>
  <c r="D470" i="13"/>
  <c r="D470" i="12"/>
  <c r="F472" i="13"/>
  <c r="F472" i="9"/>
  <c r="F472" i="8"/>
  <c r="M472" i="3"/>
  <c r="T472" i="3" s="1"/>
  <c r="G472" i="3" s="1"/>
  <c r="F472" i="10"/>
  <c r="F472" i="11"/>
  <c r="E475" i="10"/>
  <c r="E477" i="14"/>
  <c r="E475" i="13"/>
  <c r="E475" i="12"/>
  <c r="D478" i="13"/>
  <c r="D478" i="12"/>
  <c r="D478" i="11"/>
  <c r="D478" i="10"/>
  <c r="D480" i="14"/>
  <c r="F480" i="9"/>
  <c r="F480" i="8"/>
  <c r="M480" i="3"/>
  <c r="T480" i="3" s="1"/>
  <c r="G480" i="3" s="1"/>
  <c r="F480" i="10"/>
  <c r="F480" i="11"/>
  <c r="F480" i="12"/>
  <c r="E485" i="14"/>
  <c r="E483" i="13"/>
  <c r="E483" i="12"/>
  <c r="E483" i="11"/>
  <c r="E483" i="10"/>
  <c r="E483" i="9"/>
  <c r="D488" i="14"/>
  <c r="D486" i="10"/>
  <c r="D486" i="9"/>
  <c r="D486" i="12"/>
  <c r="D486" i="11"/>
  <c r="F488" i="8"/>
  <c r="M488" i="3"/>
  <c r="T488" i="3" s="1"/>
  <c r="G488" i="3" s="1"/>
  <c r="F488" i="10"/>
  <c r="F488" i="11"/>
  <c r="F488" i="12"/>
  <c r="F488" i="13"/>
  <c r="E491" i="12"/>
  <c r="E491" i="11"/>
  <c r="E493" i="14"/>
  <c r="D494" i="9"/>
  <c r="D494" i="13"/>
  <c r="D494" i="10"/>
  <c r="D496" i="14"/>
  <c r="D494" i="11"/>
  <c r="D494" i="12"/>
  <c r="M496" i="3"/>
  <c r="T496" i="3" s="1"/>
  <c r="G496" i="3" s="1"/>
  <c r="F496" i="10"/>
  <c r="F496" i="11"/>
  <c r="F496" i="12"/>
  <c r="F496" i="13"/>
  <c r="F496" i="9"/>
  <c r="E499" i="9"/>
  <c r="E499" i="13"/>
  <c r="E499" i="10"/>
  <c r="E499" i="11"/>
  <c r="E501" i="14"/>
  <c r="D504" i="14"/>
  <c r="D502" i="9"/>
  <c r="D502" i="13"/>
  <c r="D502" i="11"/>
  <c r="D110" i="10"/>
  <c r="D158" i="10"/>
  <c r="E267" i="10"/>
  <c r="D318" i="10"/>
  <c r="E419" i="10"/>
  <c r="D150" i="11"/>
  <c r="D318" i="11"/>
  <c r="D134" i="12"/>
  <c r="E171" i="12"/>
  <c r="D254" i="12"/>
  <c r="E339" i="12"/>
  <c r="E427" i="12"/>
  <c r="D302" i="13"/>
  <c r="D454" i="13"/>
  <c r="E491" i="13"/>
  <c r="E125" i="14"/>
  <c r="D216" i="14"/>
  <c r="D440" i="14"/>
  <c r="F496" i="8"/>
  <c r="F424" i="9"/>
  <c r="F352" i="9"/>
  <c r="J344" i="3"/>
  <c r="D198" i="10"/>
  <c r="E211" i="10"/>
  <c r="D190" i="11"/>
  <c r="E363" i="11"/>
  <c r="D502" i="12"/>
  <c r="D448" i="14"/>
  <c r="F488" i="9"/>
  <c r="F416" i="9"/>
  <c r="F344" i="13"/>
  <c r="J456" i="3"/>
  <c r="D142" i="10"/>
  <c r="E251" i="10"/>
  <c r="D262" i="10"/>
  <c r="D302" i="10"/>
  <c r="E147" i="11"/>
  <c r="D222" i="11"/>
  <c r="E307" i="11"/>
  <c r="E395" i="11"/>
  <c r="E427" i="11"/>
  <c r="D438" i="11"/>
  <c r="D166" i="12"/>
  <c r="E243" i="12"/>
  <c r="D334" i="12"/>
  <c r="D366" i="12"/>
  <c r="D486" i="13"/>
  <c r="E389" i="14"/>
  <c r="D472" i="14"/>
  <c r="F480" i="13"/>
  <c r="F408" i="13"/>
  <c r="F336" i="12"/>
  <c r="D182" i="10"/>
  <c r="E195" i="10"/>
  <c r="E475" i="11"/>
  <c r="E283" i="12"/>
  <c r="E499" i="12"/>
  <c r="D110" i="13"/>
  <c r="E123" i="13"/>
  <c r="D430" i="13"/>
  <c r="E349" i="14"/>
  <c r="E421" i="14"/>
  <c r="F472" i="12"/>
  <c r="F400" i="12"/>
  <c r="J432" i="3"/>
  <c r="D158" i="9"/>
  <c r="E163" i="9"/>
  <c r="E235" i="10"/>
  <c r="D246" i="10"/>
  <c r="E299" i="10"/>
  <c r="D446" i="10"/>
  <c r="E219" i="11"/>
  <c r="E339" i="11"/>
  <c r="D422" i="11"/>
  <c r="D238" i="12"/>
  <c r="E323" i="12"/>
  <c r="D398" i="12"/>
  <c r="D446" i="12"/>
  <c r="E459" i="12"/>
  <c r="D342" i="13"/>
  <c r="E355" i="13"/>
  <c r="E387" i="13"/>
  <c r="D398" i="13"/>
  <c r="E429" i="14"/>
  <c r="F464" i="11"/>
  <c r="F392" i="11"/>
  <c r="D126" i="10"/>
  <c r="E179" i="10"/>
  <c r="D230" i="10"/>
  <c r="E283" i="11"/>
  <c r="E459" i="11"/>
  <c r="D470" i="11"/>
  <c r="D150" i="12"/>
  <c r="D278" i="12"/>
  <c r="F456" i="10"/>
  <c r="F384" i="10"/>
  <c r="E283" i="10"/>
  <c r="E323" i="11"/>
  <c r="D334" i="11"/>
  <c r="D182" i="12"/>
  <c r="E195" i="12"/>
  <c r="D430" i="12"/>
  <c r="E443" i="12"/>
  <c r="E339" i="13"/>
  <c r="D382" i="13"/>
  <c r="E459" i="13"/>
  <c r="D400" i="14"/>
  <c r="M448" i="3"/>
  <c r="T448" i="3" s="1"/>
  <c r="G448" i="3" s="1"/>
  <c r="M376" i="3"/>
  <c r="T376" i="3" s="1"/>
  <c r="G376" i="3" s="1"/>
  <c r="J392" i="3"/>
  <c r="J416" i="3"/>
  <c r="J480" i="3"/>
  <c r="J440" i="3"/>
  <c r="J281" i="3"/>
  <c r="J305" i="3"/>
  <c r="J465" i="3"/>
  <c r="J352" i="3"/>
  <c r="J376" i="3"/>
  <c r="J400" i="3"/>
  <c r="J464" i="3"/>
  <c r="J488" i="3"/>
  <c r="J360" i="3"/>
  <c r="J384" i="3"/>
  <c r="J424" i="3"/>
  <c r="J448" i="3"/>
  <c r="J336" i="3"/>
  <c r="J408" i="3"/>
  <c r="J472" i="3"/>
  <c r="J475" i="3"/>
  <c r="J496" i="3"/>
  <c r="A220" i="8"/>
  <c r="A446" i="14"/>
  <c r="B451" i="9"/>
  <c r="B331" i="11"/>
  <c r="B279" i="13"/>
  <c r="B375" i="7"/>
  <c r="D460" i="7"/>
  <c r="E177" i="8"/>
  <c r="E201" i="8"/>
  <c r="E209" i="8"/>
  <c r="D252" i="8"/>
  <c r="E297" i="8"/>
  <c r="E313" i="8"/>
  <c r="E385" i="8"/>
  <c r="E393" i="8"/>
  <c r="E401" i="8"/>
  <c r="E409" i="8"/>
  <c r="E129" i="10"/>
  <c r="E465" i="10"/>
  <c r="D268" i="12"/>
  <c r="D484" i="12"/>
  <c r="E387" i="14"/>
  <c r="E115" i="14"/>
  <c r="E113" i="9"/>
  <c r="E113" i="10"/>
  <c r="E113" i="12"/>
  <c r="E113" i="13"/>
  <c r="E113" i="11"/>
  <c r="E121" i="9"/>
  <c r="E121" i="11"/>
  <c r="E121" i="13"/>
  <c r="E121" i="10"/>
  <c r="E121" i="12"/>
  <c r="F134" i="13"/>
  <c r="F134" i="9"/>
  <c r="E145" i="11"/>
  <c r="E145" i="9"/>
  <c r="E145" i="10"/>
  <c r="E147" i="14"/>
  <c r="E145" i="12"/>
  <c r="D156" i="12"/>
  <c r="D156" i="9"/>
  <c r="D158" i="14"/>
  <c r="E169" i="13"/>
  <c r="E171" i="14"/>
  <c r="E169" i="12"/>
  <c r="E169" i="11"/>
  <c r="E337" i="12"/>
  <c r="E337" i="10"/>
  <c r="E339" i="14"/>
  <c r="E337" i="11"/>
  <c r="E337" i="9"/>
  <c r="D118" i="14"/>
  <c r="D116" i="11"/>
  <c r="D116" i="9"/>
  <c r="D116" i="13"/>
  <c r="D116" i="10"/>
  <c r="D116" i="12"/>
  <c r="D126" i="14"/>
  <c r="D124" i="12"/>
  <c r="D124" i="9"/>
  <c r="D124" i="11"/>
  <c r="D124" i="13"/>
  <c r="D124" i="10"/>
  <c r="E137" i="9"/>
  <c r="E137" i="13"/>
  <c r="E137" i="12"/>
  <c r="E139" i="14"/>
  <c r="E137" i="10"/>
  <c r="E161" i="12"/>
  <c r="E163" i="14"/>
  <c r="E161" i="10"/>
  <c r="E161" i="9"/>
  <c r="D174" i="14"/>
  <c r="D172" i="10"/>
  <c r="D172" i="11"/>
  <c r="D172" i="13"/>
  <c r="D172" i="12"/>
  <c r="D172" i="9"/>
  <c r="E187" i="14"/>
  <c r="E185" i="13"/>
  <c r="E185" i="12"/>
  <c r="E185" i="10"/>
  <c r="E185" i="11"/>
  <c r="E185" i="9"/>
  <c r="E195" i="14"/>
  <c r="E193" i="12"/>
  <c r="E193" i="10"/>
  <c r="E193" i="13"/>
  <c r="E193" i="9"/>
  <c r="E193" i="11"/>
  <c r="E203" i="14"/>
  <c r="E201" i="13"/>
  <c r="E201" i="11"/>
  <c r="E201" i="9"/>
  <c r="E201" i="12"/>
  <c r="E211" i="14"/>
  <c r="E209" i="12"/>
  <c r="E209" i="11"/>
  <c r="E209" i="9"/>
  <c r="E209" i="10"/>
  <c r="D236" i="12"/>
  <c r="D236" i="13"/>
  <c r="D236" i="11"/>
  <c r="D236" i="10"/>
  <c r="E243" i="14"/>
  <c r="E241" i="12"/>
  <c r="E241" i="9"/>
  <c r="E241" i="13"/>
  <c r="E251" i="14"/>
  <c r="E249" i="13"/>
  <c r="E249" i="9"/>
  <c r="E249" i="12"/>
  <c r="E249" i="11"/>
  <c r="E249" i="10"/>
  <c r="E259" i="14"/>
  <c r="E257" i="10"/>
  <c r="E257" i="11"/>
  <c r="E257" i="9"/>
  <c r="E257" i="13"/>
  <c r="E257" i="12"/>
  <c r="F278" i="8"/>
  <c r="M278" i="3"/>
  <c r="T278" i="3" s="1"/>
  <c r="G278" i="3" s="1"/>
  <c r="F278" i="12"/>
  <c r="E291" i="14"/>
  <c r="E289" i="13"/>
  <c r="E289" i="12"/>
  <c r="E289" i="9"/>
  <c r="E289" i="11"/>
  <c r="E289" i="10"/>
  <c r="D300" i="13"/>
  <c r="D300" i="11"/>
  <c r="D302" i="14"/>
  <c r="D300" i="10"/>
  <c r="D300" i="12"/>
  <c r="F310" i="12"/>
  <c r="F310" i="11"/>
  <c r="E323" i="14"/>
  <c r="E321" i="12"/>
  <c r="E321" i="10"/>
  <c r="E321" i="13"/>
  <c r="E321" i="11"/>
  <c r="E321" i="9"/>
  <c r="E347" i="14"/>
  <c r="E345" i="12"/>
  <c r="E345" i="10"/>
  <c r="E345" i="9"/>
  <c r="E345" i="11"/>
  <c r="E345" i="13"/>
  <c r="F358" i="11"/>
  <c r="M358" i="3"/>
  <c r="T358" i="3" s="1"/>
  <c r="G358" i="3" s="1"/>
  <c r="D372" i="13"/>
  <c r="D372" i="11"/>
  <c r="D372" i="9"/>
  <c r="D372" i="12"/>
  <c r="F406" i="8"/>
  <c r="F406" i="10"/>
  <c r="B451" i="11"/>
  <c r="B375" i="11"/>
  <c r="B343" i="9"/>
  <c r="B331" i="13"/>
  <c r="B315" i="9"/>
  <c r="B479" i="14"/>
  <c r="B349" i="9"/>
  <c r="E289" i="7"/>
  <c r="D300" i="7"/>
  <c r="D476" i="7"/>
  <c r="E113" i="8"/>
  <c r="E121" i="8"/>
  <c r="E241" i="8"/>
  <c r="E249" i="8"/>
  <c r="D260" i="8"/>
  <c r="E337" i="8"/>
  <c r="D300" i="9"/>
  <c r="E409" i="9"/>
  <c r="D228" i="10"/>
  <c r="E137" i="11"/>
  <c r="D142" i="14"/>
  <c r="D140" i="11"/>
  <c r="D140" i="10"/>
  <c r="D140" i="9"/>
  <c r="D190" i="14"/>
  <c r="D188" i="13"/>
  <c r="D188" i="12"/>
  <c r="D188" i="10"/>
  <c r="D188" i="9"/>
  <c r="D188" i="11"/>
  <c r="D196" i="11"/>
  <c r="D198" i="14"/>
  <c r="D196" i="12"/>
  <c r="D196" i="10"/>
  <c r="D196" i="9"/>
  <c r="D196" i="13"/>
  <c r="D206" i="14"/>
  <c r="D204" i="10"/>
  <c r="D204" i="12"/>
  <c r="D204" i="13"/>
  <c r="D204" i="11"/>
  <c r="D204" i="9"/>
  <c r="D222" i="14"/>
  <c r="D220" i="11"/>
  <c r="D220" i="10"/>
  <c r="E275" i="14"/>
  <c r="E273" i="9"/>
  <c r="E273" i="10"/>
  <c r="E273" i="13"/>
  <c r="E273" i="11"/>
  <c r="E305" i="13"/>
  <c r="E305" i="11"/>
  <c r="E305" i="10"/>
  <c r="E305" i="9"/>
  <c r="E305" i="12"/>
  <c r="E307" i="14"/>
  <c r="E315" i="14"/>
  <c r="E313" i="12"/>
  <c r="E313" i="13"/>
  <c r="E313" i="11"/>
  <c r="D324" i="10"/>
  <c r="D324" i="11"/>
  <c r="D324" i="9"/>
  <c r="D326" i="14"/>
  <c r="D324" i="13"/>
  <c r="D324" i="12"/>
  <c r="F326" i="9"/>
  <c r="F326" i="8"/>
  <c r="D334" i="14"/>
  <c r="D332" i="12"/>
  <c r="D332" i="11"/>
  <c r="D332" i="10"/>
  <c r="D332" i="9"/>
  <c r="D332" i="13"/>
  <c r="D342" i="14"/>
  <c r="D340" i="13"/>
  <c r="D340" i="12"/>
  <c r="D340" i="11"/>
  <c r="D340" i="9"/>
  <c r="D348" i="13"/>
  <c r="D348" i="11"/>
  <c r="D348" i="12"/>
  <c r="D348" i="10"/>
  <c r="D348" i="9"/>
  <c r="E355" i="14"/>
  <c r="E353" i="13"/>
  <c r="E353" i="11"/>
  <c r="E353" i="12"/>
  <c r="E371" i="14"/>
  <c r="E369" i="9"/>
  <c r="E369" i="10"/>
  <c r="E369" i="12"/>
  <c r="E377" i="13"/>
  <c r="E377" i="11"/>
  <c r="E377" i="9"/>
  <c r="E377" i="10"/>
  <c r="E379" i="14"/>
  <c r="F382" i="9"/>
  <c r="F382" i="12"/>
  <c r="F382" i="8"/>
  <c r="M382" i="3"/>
  <c r="T382" i="3" s="1"/>
  <c r="G382" i="3" s="1"/>
  <c r="D406" i="14"/>
  <c r="D404" i="13"/>
  <c r="D404" i="11"/>
  <c r="D404" i="10"/>
  <c r="D404" i="12"/>
  <c r="D404" i="9"/>
  <c r="D414" i="14"/>
  <c r="D412" i="10"/>
  <c r="D412" i="9"/>
  <c r="D412" i="12"/>
  <c r="D412" i="13"/>
  <c r="D412" i="11"/>
  <c r="E419" i="14"/>
  <c r="E417" i="12"/>
  <c r="E417" i="13"/>
  <c r="E417" i="11"/>
  <c r="E417" i="10"/>
  <c r="E417" i="9"/>
  <c r="E425" i="10"/>
  <c r="E425" i="9"/>
  <c r="E425" i="12"/>
  <c r="E425" i="13"/>
  <c r="E425" i="11"/>
  <c r="F430" i="12"/>
  <c r="F430" i="10"/>
  <c r="M430" i="3"/>
  <c r="T430" i="3" s="1"/>
  <c r="G430" i="3" s="1"/>
  <c r="E435" i="14"/>
  <c r="E433" i="11"/>
  <c r="E433" i="13"/>
  <c r="E433" i="10"/>
  <c r="E433" i="12"/>
  <c r="E433" i="9"/>
  <c r="D438" i="14"/>
  <c r="D436" i="11"/>
  <c r="D436" i="13"/>
  <c r="D436" i="12"/>
  <c r="D436" i="9"/>
  <c r="E443" i="14"/>
  <c r="E441" i="11"/>
  <c r="E441" i="8"/>
  <c r="E441" i="13"/>
  <c r="E441" i="9"/>
  <c r="E441" i="12"/>
  <c r="D446" i="14"/>
  <c r="D444" i="10"/>
  <c r="D444" i="12"/>
  <c r="D444" i="11"/>
  <c r="D444" i="8"/>
  <c r="D444" i="13"/>
  <c r="D444" i="9"/>
  <c r="E451" i="14"/>
  <c r="E449" i="12"/>
  <c r="E449" i="10"/>
  <c r="E449" i="8"/>
  <c r="E449" i="11"/>
  <c r="E449" i="13"/>
  <c r="E459" i="14"/>
  <c r="E457" i="8"/>
  <c r="E457" i="13"/>
  <c r="E457" i="12"/>
  <c r="E457" i="10"/>
  <c r="E457" i="11"/>
  <c r="E457" i="9"/>
  <c r="D468" i="12"/>
  <c r="D468" i="10"/>
  <c r="D468" i="11"/>
  <c r="D468" i="9"/>
  <c r="D468" i="8"/>
  <c r="D470" i="14"/>
  <c r="D468" i="13"/>
  <c r="E475" i="14"/>
  <c r="E473" i="9"/>
  <c r="E473" i="8"/>
  <c r="E473" i="11"/>
  <c r="E473" i="13"/>
  <c r="E473" i="12"/>
  <c r="F478" i="12"/>
  <c r="F478" i="13"/>
  <c r="E483" i="14"/>
  <c r="E481" i="12"/>
  <c r="E481" i="9"/>
  <c r="E481" i="11"/>
  <c r="E481" i="13"/>
  <c r="E481" i="8"/>
  <c r="D486" i="14"/>
  <c r="D484" i="10"/>
  <c r="D484" i="13"/>
  <c r="D484" i="8"/>
  <c r="D484" i="11"/>
  <c r="E491" i="14"/>
  <c r="E489" i="13"/>
  <c r="E489" i="9"/>
  <c r="E489" i="10"/>
  <c r="E489" i="11"/>
  <c r="E489" i="8"/>
  <c r="D494" i="14"/>
  <c r="D492" i="12"/>
  <c r="D492" i="10"/>
  <c r="D492" i="8"/>
  <c r="D492" i="11"/>
  <c r="D492" i="13"/>
  <c r="D492" i="9"/>
  <c r="F494" i="13"/>
  <c r="F494" i="8"/>
  <c r="E499" i="14"/>
  <c r="E497" i="12"/>
  <c r="E497" i="11"/>
  <c r="E497" i="10"/>
  <c r="E497" i="13"/>
  <c r="E497" i="9"/>
  <c r="E505" i="14"/>
  <c r="E503" i="13"/>
  <c r="E503" i="9"/>
  <c r="E503" i="12"/>
  <c r="E503" i="11"/>
  <c r="E503" i="10"/>
  <c r="E503" i="8"/>
  <c r="A284" i="8"/>
  <c r="B451" i="13"/>
  <c r="B375" i="12"/>
  <c r="B343" i="10"/>
  <c r="B333" i="14"/>
  <c r="B315" i="10"/>
  <c r="B221" i="12"/>
  <c r="E137" i="7"/>
  <c r="E145" i="7"/>
  <c r="E377" i="7"/>
  <c r="E465" i="7"/>
  <c r="D492" i="7"/>
  <c r="E503" i="7"/>
  <c r="D140" i="8"/>
  <c r="D372" i="8"/>
  <c r="E433" i="8"/>
  <c r="D372" i="10"/>
  <c r="E241" i="11"/>
  <c r="D220" i="12"/>
  <c r="D428" i="12"/>
  <c r="D156" i="13"/>
  <c r="E161" i="13"/>
  <c r="E337" i="13"/>
  <c r="E369" i="13"/>
  <c r="D350" i="14"/>
  <c r="F470" i="11"/>
  <c r="E131" i="14"/>
  <c r="E129" i="9"/>
  <c r="E129" i="12"/>
  <c r="E129" i="11"/>
  <c r="E129" i="13"/>
  <c r="D150" i="14"/>
  <c r="D148" i="13"/>
  <c r="D148" i="9"/>
  <c r="D148" i="11"/>
  <c r="D148" i="10"/>
  <c r="D148" i="12"/>
  <c r="D166" i="14"/>
  <c r="D164" i="13"/>
  <c r="D164" i="11"/>
  <c r="D164" i="9"/>
  <c r="D164" i="12"/>
  <c r="D164" i="10"/>
  <c r="D182" i="14"/>
  <c r="D180" i="13"/>
  <c r="D180" i="12"/>
  <c r="D180" i="10"/>
  <c r="D180" i="11"/>
  <c r="D180" i="9"/>
  <c r="D214" i="14"/>
  <c r="D212" i="13"/>
  <c r="D212" i="10"/>
  <c r="D212" i="12"/>
  <c r="D212" i="11"/>
  <c r="E227" i="14"/>
  <c r="E225" i="11"/>
  <c r="E225" i="10"/>
  <c r="E225" i="9"/>
  <c r="E225" i="12"/>
  <c r="E225" i="13"/>
  <c r="E235" i="14"/>
  <c r="E233" i="13"/>
  <c r="E233" i="11"/>
  <c r="E233" i="10"/>
  <c r="E233" i="9"/>
  <c r="E233" i="12"/>
  <c r="D244" i="11"/>
  <c r="D244" i="10"/>
  <c r="D246" i="14"/>
  <c r="D244" i="13"/>
  <c r="D244" i="12"/>
  <c r="D262" i="14"/>
  <c r="D260" i="12"/>
  <c r="D260" i="13"/>
  <c r="D260" i="10"/>
  <c r="E283" i="14"/>
  <c r="E281" i="11"/>
  <c r="E281" i="9"/>
  <c r="E281" i="13"/>
  <c r="E281" i="10"/>
  <c r="E281" i="12"/>
  <c r="E329" i="11"/>
  <c r="E329" i="10"/>
  <c r="E329" i="9"/>
  <c r="E329" i="13"/>
  <c r="E331" i="14"/>
  <c r="E329" i="12"/>
  <c r="E363" i="14"/>
  <c r="E361" i="12"/>
  <c r="E361" i="13"/>
  <c r="E361" i="11"/>
  <c r="E361" i="10"/>
  <c r="E361" i="9"/>
  <c r="A476" i="8"/>
  <c r="A284" i="13"/>
  <c r="B451" i="12"/>
  <c r="B439" i="12"/>
  <c r="B407" i="9"/>
  <c r="B375" i="13"/>
  <c r="B343" i="11"/>
  <c r="B315" i="11"/>
  <c r="B215" i="8"/>
  <c r="D172" i="7"/>
  <c r="D180" i="7"/>
  <c r="D188" i="7"/>
  <c r="D196" i="7"/>
  <c r="D204" i="7"/>
  <c r="D212" i="7"/>
  <c r="D220" i="7"/>
  <c r="E297" i="7"/>
  <c r="E305" i="7"/>
  <c r="E313" i="7"/>
  <c r="E321" i="7"/>
  <c r="D332" i="7"/>
  <c r="D340" i="7"/>
  <c r="E473" i="7"/>
  <c r="E481" i="7"/>
  <c r="E489" i="7"/>
  <c r="E129" i="8"/>
  <c r="D148" i="8"/>
  <c r="E257" i="8"/>
  <c r="E345" i="8"/>
  <c r="E353" i="8"/>
  <c r="D244" i="9"/>
  <c r="E267" i="14"/>
  <c r="E265" i="13"/>
  <c r="E265" i="12"/>
  <c r="E265" i="10"/>
  <c r="E265" i="9"/>
  <c r="E265" i="11"/>
  <c r="A156" i="8"/>
  <c r="B471" i="9"/>
  <c r="B343" i="12"/>
  <c r="D116" i="7"/>
  <c r="E161" i="7"/>
  <c r="D348" i="7"/>
  <c r="D404" i="7"/>
  <c r="E497" i="7"/>
  <c r="E137" i="8"/>
  <c r="D156" i="8"/>
  <c r="E361" i="8"/>
  <c r="E369" i="8"/>
  <c r="D236" i="9"/>
  <c r="D436" i="10"/>
  <c r="E441" i="10"/>
  <c r="E369" i="11"/>
  <c r="D140" i="13"/>
  <c r="E145" i="13"/>
  <c r="E123" i="14"/>
  <c r="D238" i="14"/>
  <c r="M366" i="3"/>
  <c r="T366" i="3" s="1"/>
  <c r="G366" i="3" s="1"/>
  <c r="D134" i="14"/>
  <c r="D132" i="10"/>
  <c r="D132" i="13"/>
  <c r="D132" i="9"/>
  <c r="D132" i="12"/>
  <c r="D132" i="11"/>
  <c r="E155" i="14"/>
  <c r="E153" i="13"/>
  <c r="E153" i="11"/>
  <c r="E153" i="10"/>
  <c r="E153" i="12"/>
  <c r="E153" i="9"/>
  <c r="F166" i="9"/>
  <c r="F166" i="11"/>
  <c r="E179" i="14"/>
  <c r="E177" i="11"/>
  <c r="E177" i="13"/>
  <c r="E177" i="12"/>
  <c r="E177" i="10"/>
  <c r="E219" i="14"/>
  <c r="E217" i="13"/>
  <c r="E217" i="10"/>
  <c r="E217" i="12"/>
  <c r="E217" i="9"/>
  <c r="E217" i="11"/>
  <c r="D230" i="14"/>
  <c r="D228" i="13"/>
  <c r="D228" i="11"/>
  <c r="D228" i="12"/>
  <c r="F238" i="13"/>
  <c r="F238" i="12"/>
  <c r="M238" i="3"/>
  <c r="T238" i="3" s="1"/>
  <c r="G238" i="3" s="1"/>
  <c r="D254" i="14"/>
  <c r="D252" i="11"/>
  <c r="D252" i="10"/>
  <c r="D252" i="13"/>
  <c r="D252" i="12"/>
  <c r="D270" i="14"/>
  <c r="D268" i="13"/>
  <c r="D268" i="10"/>
  <c r="D268" i="11"/>
  <c r="D276" i="12"/>
  <c r="D276" i="11"/>
  <c r="D278" i="14"/>
  <c r="D276" i="13"/>
  <c r="D276" i="9"/>
  <c r="D276" i="10"/>
  <c r="D286" i="14"/>
  <c r="D284" i="10"/>
  <c r="D284" i="12"/>
  <c r="D284" i="9"/>
  <c r="D284" i="11"/>
  <c r="D284" i="13"/>
  <c r="D294" i="14"/>
  <c r="D292" i="10"/>
  <c r="D292" i="13"/>
  <c r="D292" i="12"/>
  <c r="D292" i="9"/>
  <c r="D292" i="11"/>
  <c r="E299" i="14"/>
  <c r="E297" i="10"/>
  <c r="E297" i="9"/>
  <c r="E297" i="12"/>
  <c r="E297" i="11"/>
  <c r="D308" i="12"/>
  <c r="D310" i="14"/>
  <c r="D308" i="13"/>
  <c r="D308" i="11"/>
  <c r="D308" i="10"/>
  <c r="D308" i="9"/>
  <c r="D318" i="14"/>
  <c r="D316" i="13"/>
  <c r="D316" i="10"/>
  <c r="D316" i="9"/>
  <c r="D316" i="12"/>
  <c r="D316" i="11"/>
  <c r="D356" i="10"/>
  <c r="D356" i="9"/>
  <c r="D356" i="12"/>
  <c r="D358" i="14"/>
  <c r="D356" i="13"/>
  <c r="D356" i="11"/>
  <c r="D366" i="14"/>
  <c r="D364" i="10"/>
  <c r="D364" i="9"/>
  <c r="D364" i="12"/>
  <c r="D364" i="13"/>
  <c r="D364" i="11"/>
  <c r="D382" i="14"/>
  <c r="D380" i="12"/>
  <c r="D380" i="13"/>
  <c r="D380" i="11"/>
  <c r="D380" i="9"/>
  <c r="D380" i="10"/>
  <c r="E385" i="12"/>
  <c r="E385" i="13"/>
  <c r="E385" i="11"/>
  <c r="E385" i="9"/>
  <c r="E385" i="10"/>
  <c r="D390" i="14"/>
  <c r="D388" i="10"/>
  <c r="D388" i="12"/>
  <c r="E395" i="14"/>
  <c r="E393" i="10"/>
  <c r="E393" i="12"/>
  <c r="E393" i="9"/>
  <c r="E393" i="13"/>
  <c r="E393" i="11"/>
  <c r="D398" i="14"/>
  <c r="D396" i="10"/>
  <c r="D396" i="12"/>
  <c r="D396" i="9"/>
  <c r="D396" i="13"/>
  <c r="D396" i="11"/>
  <c r="E401" i="10"/>
  <c r="E401" i="12"/>
  <c r="E401" i="9"/>
  <c r="E401" i="13"/>
  <c r="E401" i="11"/>
  <c r="E411" i="14"/>
  <c r="E409" i="13"/>
  <c r="E409" i="11"/>
  <c r="E409" i="12"/>
  <c r="D420" i="10"/>
  <c r="D420" i="9"/>
  <c r="D422" i="14"/>
  <c r="D420" i="12"/>
  <c r="D420" i="13"/>
  <c r="D420" i="11"/>
  <c r="D430" i="14"/>
  <c r="D428" i="13"/>
  <c r="D428" i="11"/>
  <c r="D428" i="10"/>
  <c r="D428" i="9"/>
  <c r="D454" i="14"/>
  <c r="D452" i="9"/>
  <c r="D452" i="13"/>
  <c r="D452" i="12"/>
  <c r="D452" i="10"/>
  <c r="D452" i="8"/>
  <c r="D452" i="11"/>
  <c r="F454" i="10"/>
  <c r="F454" i="12"/>
  <c r="D462" i="14"/>
  <c r="D460" i="11"/>
  <c r="D460" i="9"/>
  <c r="D460" i="8"/>
  <c r="D460" i="13"/>
  <c r="D460" i="10"/>
  <c r="E465" i="8"/>
  <c r="E467" i="14"/>
  <c r="E465" i="13"/>
  <c r="E465" i="11"/>
  <c r="E465" i="9"/>
  <c r="D478" i="14"/>
  <c r="D476" i="10"/>
  <c r="D476" i="12"/>
  <c r="D476" i="8"/>
  <c r="D476" i="9"/>
  <c r="D476" i="13"/>
  <c r="D502" i="14"/>
  <c r="D500" i="9"/>
  <c r="D500" i="12"/>
  <c r="D500" i="11"/>
  <c r="D500" i="10"/>
  <c r="D500" i="13"/>
  <c r="D500" i="8"/>
  <c r="A382" i="14"/>
  <c r="A316" i="11"/>
  <c r="B407" i="10"/>
  <c r="B315" i="13"/>
  <c r="B247" i="12"/>
  <c r="D356" i="7"/>
  <c r="D412" i="7"/>
  <c r="A348" i="8"/>
  <c r="A348" i="10"/>
  <c r="B331" i="9"/>
  <c r="D124" i="7"/>
  <c r="E169" i="7"/>
  <c r="E177" i="7"/>
  <c r="E185" i="7"/>
  <c r="E193" i="7"/>
  <c r="E201" i="7"/>
  <c r="E209" i="7"/>
  <c r="E217" i="7"/>
  <c r="E329" i="7"/>
  <c r="E337" i="7"/>
  <c r="D436" i="7"/>
  <c r="D444" i="7"/>
  <c r="E145" i="8"/>
  <c r="D164" i="8"/>
  <c r="D172" i="8"/>
  <c r="D180" i="8"/>
  <c r="D188" i="8"/>
  <c r="D196" i="8"/>
  <c r="D204" i="8"/>
  <c r="D212" i="8"/>
  <c r="D220" i="8"/>
  <c r="D228" i="8"/>
  <c r="D236" i="8"/>
  <c r="E273" i="8"/>
  <c r="E281" i="8"/>
  <c r="D292" i="8"/>
  <c r="D300" i="8"/>
  <c r="D308" i="8"/>
  <c r="D316" i="8"/>
  <c r="D324" i="8"/>
  <c r="E377" i="8"/>
  <c r="D388" i="8"/>
  <c r="D396" i="8"/>
  <c r="D404" i="8"/>
  <c r="D412" i="8"/>
  <c r="D228" i="9"/>
  <c r="D388" i="9"/>
  <c r="E481" i="10"/>
  <c r="D156" i="11"/>
  <c r="E161" i="11"/>
  <c r="D140" i="12"/>
  <c r="D220" i="13"/>
  <c r="F262" i="8"/>
  <c r="J410" i="3"/>
  <c r="M460" i="7"/>
  <c r="I460" i="3" s="1"/>
  <c r="J474" i="3"/>
  <c r="J490" i="3"/>
  <c r="J150" i="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486" i="9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111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111" i="12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126" i="3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F99" i="13"/>
  <c r="F99" i="9"/>
  <c r="F99" i="11"/>
  <c r="F99" i="10"/>
  <c r="F99" i="12"/>
  <c r="F99" i="8"/>
  <c r="E102" i="13"/>
  <c r="E102" i="11"/>
  <c r="E102" i="10"/>
  <c r="E102" i="8"/>
  <c r="E102" i="9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M115" i="3"/>
  <c r="T115" i="3" s="1"/>
  <c r="G115" i="3" s="1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M123" i="3"/>
  <c r="T123" i="3" s="1"/>
  <c r="G123" i="3" s="1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M131" i="3"/>
  <c r="T131" i="3" s="1"/>
  <c r="G131" i="3" s="1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M139" i="3"/>
  <c r="T139" i="3" s="1"/>
  <c r="G139" i="3" s="1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M147" i="3"/>
  <c r="T147" i="3" s="1"/>
  <c r="G147" i="3" s="1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M155" i="3"/>
  <c r="T155" i="3" s="1"/>
  <c r="G155" i="3" s="1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M163" i="3"/>
  <c r="T163" i="3" s="1"/>
  <c r="G163" i="3" s="1"/>
  <c r="F163" i="11"/>
  <c r="J163" i="3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M171" i="3"/>
  <c r="T171" i="3" s="1"/>
  <c r="G171" i="3" s="1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M179" i="3"/>
  <c r="T179" i="3" s="1"/>
  <c r="G179" i="3" s="1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M187" i="3"/>
  <c r="T187" i="3" s="1"/>
  <c r="G187" i="3" s="1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M195" i="3"/>
  <c r="T195" i="3" s="1"/>
  <c r="G195" i="3" s="1"/>
  <c r="F195" i="11"/>
  <c r="J195" i="3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85" i="11"/>
  <c r="E270" i="12"/>
  <c r="E358" i="9"/>
  <c r="D113" i="10"/>
  <c r="E430" i="10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M109" i="3"/>
  <c r="T109" i="3" s="1"/>
  <c r="G109" i="3" s="1"/>
  <c r="F117" i="13"/>
  <c r="F117" i="9"/>
  <c r="F117" i="8"/>
  <c r="F117" i="10"/>
  <c r="F117" i="12"/>
  <c r="M117" i="3"/>
  <c r="T117" i="3" s="1"/>
  <c r="G117" i="3" s="1"/>
  <c r="F117" i="11"/>
  <c r="F125" i="9"/>
  <c r="F125" i="8"/>
  <c r="M125" i="3"/>
  <c r="T125" i="3" s="1"/>
  <c r="G125" i="3" s="1"/>
  <c r="F125" i="12"/>
  <c r="F125" i="11"/>
  <c r="F125" i="10"/>
  <c r="F125" i="13"/>
  <c r="F133" i="8"/>
  <c r="M133" i="3"/>
  <c r="T133" i="3" s="1"/>
  <c r="G133" i="3" s="1"/>
  <c r="F133" i="11"/>
  <c r="F133" i="13"/>
  <c r="F133" i="12"/>
  <c r="F133" i="10"/>
  <c r="M141" i="3"/>
  <c r="T141" i="3" s="1"/>
  <c r="G141" i="3" s="1"/>
  <c r="F141" i="11"/>
  <c r="F141" i="10"/>
  <c r="F141" i="9"/>
  <c r="F141" i="13"/>
  <c r="F141" i="8"/>
  <c r="F141" i="12"/>
  <c r="M149" i="3"/>
  <c r="T149" i="3" s="1"/>
  <c r="G149" i="3" s="1"/>
  <c r="F149" i="10"/>
  <c r="F149" i="11"/>
  <c r="F149" i="9"/>
  <c r="F149" i="12"/>
  <c r="F149" i="8"/>
  <c r="F149" i="13"/>
  <c r="M157" i="3"/>
  <c r="T157" i="3" s="1"/>
  <c r="G157" i="3" s="1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M165" i="3"/>
  <c r="T165" i="3" s="1"/>
  <c r="G165" i="3" s="1"/>
  <c r="F173" i="10"/>
  <c r="F173" i="12"/>
  <c r="F173" i="13"/>
  <c r="F173" i="9"/>
  <c r="M173" i="3"/>
  <c r="T173" i="3" s="1"/>
  <c r="G173" i="3" s="1"/>
  <c r="F173" i="11"/>
  <c r="F173" i="8"/>
  <c r="F181" i="12"/>
  <c r="F181" i="13"/>
  <c r="F181" i="9"/>
  <c r="F181" i="8"/>
  <c r="F181" i="11"/>
  <c r="F181" i="10"/>
  <c r="M181" i="3"/>
  <c r="T181" i="3" s="1"/>
  <c r="G181" i="3" s="1"/>
  <c r="F189" i="13"/>
  <c r="F189" i="9"/>
  <c r="F189" i="8"/>
  <c r="F189" i="10"/>
  <c r="F189" i="12"/>
  <c r="F189" i="11"/>
  <c r="M189" i="3"/>
  <c r="T189" i="3" s="1"/>
  <c r="G189" i="3" s="1"/>
  <c r="F197" i="9"/>
  <c r="F197" i="8"/>
  <c r="M197" i="3"/>
  <c r="T197" i="3" s="1"/>
  <c r="G197" i="3" s="1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M118" i="3"/>
  <c r="T118" i="3" s="1"/>
  <c r="G118" i="3" s="1"/>
  <c r="F126" i="12"/>
  <c r="F126" i="8"/>
  <c r="F126" i="11"/>
  <c r="F126" i="13"/>
  <c r="F126" i="9"/>
  <c r="M126" i="3"/>
  <c r="T126" i="3" s="1"/>
  <c r="G126" i="3" s="1"/>
  <c r="F134" i="12"/>
  <c r="F134" i="8"/>
  <c r="M134" i="3"/>
  <c r="T134" i="3" s="1"/>
  <c r="G134" i="3" s="1"/>
  <c r="F134" i="11"/>
  <c r="F134" i="10"/>
  <c r="F142" i="9"/>
  <c r="F142" i="8"/>
  <c r="M142" i="3"/>
  <c r="T142" i="3" s="1"/>
  <c r="G142" i="3" s="1"/>
  <c r="F142" i="11"/>
  <c r="F142" i="12"/>
  <c r="F142" i="13"/>
  <c r="F150" i="9"/>
  <c r="F150" i="8"/>
  <c r="M150" i="3"/>
  <c r="T150" i="3" s="1"/>
  <c r="G150" i="3" s="1"/>
  <c r="F150" i="12"/>
  <c r="F158" i="9"/>
  <c r="F158" i="8"/>
  <c r="M158" i="3"/>
  <c r="T158" i="3" s="1"/>
  <c r="G158" i="3" s="1"/>
  <c r="F158" i="10"/>
  <c r="F158" i="11"/>
  <c r="F158" i="12"/>
  <c r="F166" i="10"/>
  <c r="F166" i="12"/>
  <c r="F166" i="8"/>
  <c r="M166" i="3"/>
  <c r="T166" i="3" s="1"/>
  <c r="G166" i="3" s="1"/>
  <c r="F166" i="13"/>
  <c r="M174" i="3"/>
  <c r="T174" i="3" s="1"/>
  <c r="G174" i="3" s="1"/>
  <c r="F174" i="10"/>
  <c r="F174" i="11"/>
  <c r="F174" i="13"/>
  <c r="F174" i="9"/>
  <c r="F182" i="10"/>
  <c r="F182" i="11"/>
  <c r="F182" i="9"/>
  <c r="F182" i="12"/>
  <c r="F182" i="8"/>
  <c r="M182" i="3"/>
  <c r="T182" i="3" s="1"/>
  <c r="G182" i="3" s="1"/>
  <c r="F190" i="11"/>
  <c r="F190" i="13"/>
  <c r="F190" i="9"/>
  <c r="M190" i="3"/>
  <c r="T190" i="3" s="1"/>
  <c r="G190" i="3" s="1"/>
  <c r="F190" i="10"/>
  <c r="F198" i="13"/>
  <c r="F198" i="9"/>
  <c r="F198" i="12"/>
  <c r="F198" i="11"/>
  <c r="F198" i="8"/>
  <c r="M198" i="3"/>
  <c r="T198" i="3" s="1"/>
  <c r="G198" i="3" s="1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M110" i="3"/>
  <c r="T110" i="3" s="1"/>
  <c r="G110" i="3" s="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155" i="3"/>
  <c r="J179" i="3"/>
  <c r="J187" i="3"/>
  <c r="J142" i="3"/>
  <c r="J118" i="3"/>
  <c r="J147" i="3"/>
  <c r="J275" i="3"/>
  <c r="J299" i="3"/>
  <c r="J347" i="3"/>
  <c r="J491" i="3"/>
  <c r="J158" i="3"/>
  <c r="J307" i="3"/>
  <c r="J355" i="3"/>
  <c r="J499" i="3"/>
  <c r="J435" i="3"/>
  <c r="J131" i="3"/>
  <c r="J379" i="3"/>
  <c r="J419" i="3"/>
  <c r="J443" i="3"/>
  <c r="J483" i="3"/>
  <c r="J134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110" i="3"/>
  <c r="J139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3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7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M114" i="3"/>
  <c r="T114" i="3" s="1"/>
  <c r="G114" i="3" s="1"/>
  <c r="F114" i="10"/>
  <c r="F114" i="12"/>
  <c r="F122" i="8"/>
  <c r="F122" i="9"/>
  <c r="M122" i="3"/>
  <c r="T122" i="3" s="1"/>
  <c r="G122" i="3" s="1"/>
  <c r="F122" i="10"/>
  <c r="F122" i="12"/>
  <c r="F122" i="11"/>
  <c r="F130" i="13"/>
  <c r="M130" i="3"/>
  <c r="T130" i="3" s="1"/>
  <c r="G130" i="3" s="1"/>
  <c r="F130" i="10"/>
  <c r="F130" i="12"/>
  <c r="F130" i="11"/>
  <c r="F130" i="8"/>
  <c r="F138" i="10"/>
  <c r="F138" i="12"/>
  <c r="F138" i="11"/>
  <c r="F138" i="8"/>
  <c r="F138" i="13"/>
  <c r="F138" i="9"/>
  <c r="M138" i="3"/>
  <c r="T138" i="3" s="1"/>
  <c r="G138" i="3" s="1"/>
  <c r="M146" i="3"/>
  <c r="T146" i="3" s="1"/>
  <c r="G146" i="3" s="1"/>
  <c r="F146" i="11"/>
  <c r="F146" i="12"/>
  <c r="F146" i="8"/>
  <c r="F146" i="13"/>
  <c r="F146" i="9"/>
  <c r="F154" i="11"/>
  <c r="F154" i="12"/>
  <c r="F154" i="8"/>
  <c r="F154" i="9"/>
  <c r="F154" i="13"/>
  <c r="M154" i="3"/>
  <c r="T154" i="3" s="1"/>
  <c r="G154" i="3" s="1"/>
  <c r="F162" i="10"/>
  <c r="F162" i="11"/>
  <c r="F162" i="8"/>
  <c r="F162" i="13"/>
  <c r="F162" i="9"/>
  <c r="M162" i="3"/>
  <c r="T162" i="3" s="1"/>
  <c r="G162" i="3" s="1"/>
  <c r="F170" i="12"/>
  <c r="F170" i="8"/>
  <c r="F170" i="13"/>
  <c r="F170" i="9"/>
  <c r="M170" i="3"/>
  <c r="T170" i="3" s="1"/>
  <c r="G170" i="3" s="1"/>
  <c r="F170" i="10"/>
  <c r="F178" i="11"/>
  <c r="F178" i="13"/>
  <c r="F178" i="9"/>
  <c r="M178" i="3"/>
  <c r="T178" i="3" s="1"/>
  <c r="G178" i="3" s="1"/>
  <c r="F178" i="10"/>
  <c r="F178" i="12"/>
  <c r="F186" i="13"/>
  <c r="F186" i="9"/>
  <c r="M186" i="3"/>
  <c r="T186" i="3" s="1"/>
  <c r="G186" i="3" s="1"/>
  <c r="F186" i="10"/>
  <c r="F186" i="12"/>
  <c r="F186" i="11"/>
  <c r="F194" i="8"/>
  <c r="M194" i="3"/>
  <c r="T194" i="3" s="1"/>
  <c r="G194" i="3" s="1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J130" i="3"/>
  <c r="J115" i="3"/>
  <c r="J123" i="3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198" i="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M112" i="3"/>
  <c r="T112" i="3" s="1"/>
  <c r="G112" i="3" s="1"/>
  <c r="F112" i="10"/>
  <c r="F112" i="11"/>
  <c r="F112" i="12"/>
  <c r="F112" i="13"/>
  <c r="F112" i="9"/>
  <c r="F112" i="8"/>
  <c r="F120" i="10"/>
  <c r="F120" i="12"/>
  <c r="F120" i="13"/>
  <c r="F120" i="9"/>
  <c r="M120" i="3"/>
  <c r="T120" i="3" s="1"/>
  <c r="G120" i="3" s="1"/>
  <c r="F120" i="8"/>
  <c r="F128" i="10"/>
  <c r="F128" i="12"/>
  <c r="F128" i="13"/>
  <c r="F128" i="9"/>
  <c r="F128" i="8"/>
  <c r="M128" i="3"/>
  <c r="T128" i="3" s="1"/>
  <c r="G128" i="3" s="1"/>
  <c r="F136" i="10"/>
  <c r="F136" i="12"/>
  <c r="F136" i="13"/>
  <c r="F136" i="9"/>
  <c r="F136" i="8"/>
  <c r="M136" i="3"/>
  <c r="T136" i="3" s="1"/>
  <c r="G136" i="3" s="1"/>
  <c r="F144" i="10"/>
  <c r="F144" i="12"/>
  <c r="F144" i="13"/>
  <c r="F144" i="9"/>
  <c r="F144" i="8"/>
  <c r="M144" i="3"/>
  <c r="T144" i="3" s="1"/>
  <c r="G144" i="3" s="1"/>
  <c r="F152" i="11"/>
  <c r="F152" i="13"/>
  <c r="F152" i="9"/>
  <c r="F152" i="8"/>
  <c r="M152" i="3"/>
  <c r="T152" i="3" s="1"/>
  <c r="G152" i="3" s="1"/>
  <c r="F152" i="10"/>
  <c r="F160" i="12"/>
  <c r="F160" i="9"/>
  <c r="F160" i="8"/>
  <c r="M160" i="3"/>
  <c r="T160" i="3" s="1"/>
  <c r="G160" i="3" s="1"/>
  <c r="F160" i="10"/>
  <c r="F160" i="11"/>
  <c r="F168" i="13"/>
  <c r="F168" i="8"/>
  <c r="M168" i="3"/>
  <c r="T168" i="3" s="1"/>
  <c r="G168" i="3" s="1"/>
  <c r="F168" i="10"/>
  <c r="F168" i="11"/>
  <c r="F168" i="12"/>
  <c r="F176" i="9"/>
  <c r="M176" i="3"/>
  <c r="T176" i="3" s="1"/>
  <c r="G176" i="3" s="1"/>
  <c r="F176" i="10"/>
  <c r="F176" i="11"/>
  <c r="F176" i="12"/>
  <c r="F176" i="13"/>
  <c r="F184" i="9"/>
  <c r="M184" i="3"/>
  <c r="T184" i="3" s="1"/>
  <c r="G184" i="3" s="1"/>
  <c r="F184" i="10"/>
  <c r="F184" i="11"/>
  <c r="F184" i="12"/>
  <c r="F184" i="13"/>
  <c r="F192" i="9"/>
  <c r="M192" i="3"/>
  <c r="T192" i="3" s="1"/>
  <c r="G192" i="3" s="1"/>
  <c r="F192" i="10"/>
  <c r="F192" i="11"/>
  <c r="F192" i="12"/>
  <c r="F192" i="13"/>
  <c r="F200" i="9"/>
  <c r="M200" i="3"/>
  <c r="T200" i="3" s="1"/>
  <c r="G200" i="3" s="1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A190" i="3"/>
  <c r="C192" i="14"/>
  <c r="C224" i="14"/>
  <c r="A222" i="3"/>
  <c r="C256" i="14"/>
  <c r="A254" i="3"/>
  <c r="C288" i="14"/>
  <c r="A286" i="3"/>
  <c r="B326" i="3"/>
  <c r="B326" i="9" s="1"/>
  <c r="C328" i="14"/>
  <c r="B8" i="4"/>
  <c r="A4" i="7"/>
  <c r="A4" i="10"/>
  <c r="E91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111" i="3"/>
  <c r="J119" i="3"/>
  <c r="J127" i="3"/>
  <c r="J135" i="3"/>
  <c r="J143" i="3"/>
  <c r="J151" i="3"/>
  <c r="J159" i="3"/>
  <c r="J160" i="3"/>
  <c r="J168" i="3"/>
  <c r="J184" i="3"/>
  <c r="J192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116" i="3"/>
  <c r="J148" i="3"/>
  <c r="J165" i="3"/>
  <c r="J173" i="3"/>
  <c r="J181" i="3"/>
  <c r="J189" i="3"/>
  <c r="J197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A192" i="3"/>
  <c r="C192" i="12"/>
  <c r="C192" i="9"/>
  <c r="B192" i="3"/>
  <c r="B192" i="10" s="1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3"/>
  <c r="A168" i="12" s="1"/>
  <c r="C168" i="13"/>
  <c r="B168" i="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3"/>
  <c r="A144" i="9" s="1"/>
  <c r="C144" i="11"/>
  <c r="B144" i="3"/>
  <c r="B144" i="8" s="1"/>
  <c r="C146" i="14"/>
  <c r="C144" i="12"/>
  <c r="C144" i="7"/>
  <c r="C144" i="9"/>
  <c r="C144" i="8"/>
  <c r="C200" i="13"/>
  <c r="C200" i="10"/>
  <c r="A200" i="3"/>
  <c r="C200" i="11"/>
  <c r="B200" i="3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3"/>
  <c r="A136" i="7" s="1"/>
  <c r="B136" i="3"/>
  <c r="C136" i="10"/>
  <c r="C136" i="9"/>
  <c r="C136" i="13"/>
  <c r="C136" i="11"/>
  <c r="C136" i="8"/>
  <c r="C136" i="7"/>
  <c r="C184" i="10"/>
  <c r="C186" i="14"/>
  <c r="C184" i="12"/>
  <c r="C184" i="13"/>
  <c r="C184" i="9"/>
  <c r="A184" i="3"/>
  <c r="C184" i="11"/>
  <c r="B184" i="3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0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A160" i="3"/>
  <c r="B160" i="3"/>
  <c r="B160" i="13" s="1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3"/>
  <c r="A176" i="13" s="1"/>
  <c r="B176" i="3"/>
  <c r="B176" i="11" s="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1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A152" i="3"/>
  <c r="C152" i="8"/>
  <c r="B152" i="3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B240" i="11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121" i="14"/>
  <c r="B119" i="13"/>
  <c r="B119" i="12"/>
  <c r="B119" i="11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A116" i="13"/>
  <c r="A116" i="12"/>
  <c r="A116" i="11"/>
  <c r="A118" i="14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8" i="14"/>
  <c r="B486" i="13"/>
  <c r="B486" i="12"/>
  <c r="B486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7"/>
  <c r="B360" i="14"/>
  <c r="B358" i="13"/>
  <c r="B358" i="12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434" i="9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346" i="9"/>
  <c r="C242" i="13"/>
  <c r="A151" i="8"/>
  <c r="A151" i="7"/>
  <c r="A467" i="11"/>
  <c r="A467" i="7"/>
  <c r="B208" i="9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119" i="12"/>
  <c r="A326" i="9"/>
  <c r="B317" i="12"/>
  <c r="B189" i="10"/>
  <c r="B148" i="11"/>
  <c r="B176" i="8"/>
  <c r="B500" i="13"/>
  <c r="B464" i="9"/>
  <c r="B436" i="9"/>
  <c r="B404" i="12"/>
  <c r="B368" i="9"/>
  <c r="B340" i="9"/>
  <c r="B308" i="11"/>
  <c r="B276" i="11"/>
  <c r="B244" i="10"/>
  <c r="B240" i="12"/>
  <c r="B212" i="9"/>
  <c r="B180" i="9"/>
  <c r="B176" i="12"/>
  <c r="B150" i="14"/>
  <c r="B189" i="8"/>
  <c r="A119" i="7"/>
  <c r="B116" i="7"/>
  <c r="A179" i="7"/>
  <c r="A203" i="7"/>
  <c r="B240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119" i="13"/>
  <c r="A326" i="12"/>
  <c r="B317" i="8"/>
  <c r="B317" i="13"/>
  <c r="B189" i="11"/>
  <c r="B502" i="14"/>
  <c r="B464" i="10"/>
  <c r="B436" i="11"/>
  <c r="B404" i="13"/>
  <c r="B368" i="10"/>
  <c r="B340" i="10"/>
  <c r="B308" i="12"/>
  <c r="B276" i="12"/>
  <c r="B244" i="11"/>
  <c r="B240" i="13"/>
  <c r="B212" i="10"/>
  <c r="B180" i="10"/>
  <c r="B144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121" i="14"/>
  <c r="A326" i="10"/>
  <c r="B368" i="8"/>
  <c r="B308" i="8"/>
  <c r="B445" i="9"/>
  <c r="B319" i="14"/>
  <c r="B189" i="12"/>
  <c r="B176" i="9"/>
  <c r="B496" i="9"/>
  <c r="B468" i="9"/>
  <c r="B464" i="11"/>
  <c r="B436" i="10"/>
  <c r="B406" i="14"/>
  <c r="B372" i="9"/>
  <c r="B340" i="11"/>
  <c r="B308" i="13"/>
  <c r="B276" i="13"/>
  <c r="B244" i="12"/>
  <c r="B212" i="11"/>
  <c r="B180" i="11"/>
  <c r="B178" i="14"/>
  <c r="B144" i="11"/>
  <c r="B116" i="10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64" i="12"/>
  <c r="B436" i="12"/>
  <c r="B372" i="10"/>
  <c r="B368" i="12"/>
  <c r="B340" i="12"/>
  <c r="B338" i="14"/>
  <c r="B310" i="14"/>
  <c r="B278" i="14"/>
  <c r="B244" i="13"/>
  <c r="B212" i="12"/>
  <c r="B180" i="12"/>
  <c r="B144" i="12"/>
  <c r="B116" i="12"/>
  <c r="A467" i="8"/>
  <c r="B148" i="7"/>
  <c r="B212" i="7"/>
  <c r="A115" i="8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116" i="9"/>
  <c r="B500" i="9"/>
  <c r="B468" i="10"/>
  <c r="B464" i="13"/>
  <c r="B436" i="13"/>
  <c r="B372" i="11"/>
  <c r="B368" i="13"/>
  <c r="B340" i="13"/>
  <c r="B246" i="14"/>
  <c r="B212" i="13"/>
  <c r="B180" i="13"/>
  <c r="B144" i="13"/>
  <c r="B116" i="13"/>
  <c r="A439" i="8"/>
  <c r="A183" i="7"/>
  <c r="B372" i="7"/>
  <c r="B116" i="8"/>
  <c r="B144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116" i="11"/>
  <c r="B240" i="8"/>
  <c r="B445" i="13"/>
  <c r="B317" i="9"/>
  <c r="B500" i="11"/>
  <c r="B496" i="12"/>
  <c r="B468" i="12"/>
  <c r="B466" i="14"/>
  <c r="B438" i="14"/>
  <c r="B404" i="9"/>
  <c r="B400" i="11"/>
  <c r="B372" i="12"/>
  <c r="B342" i="14"/>
  <c r="B304" i="10"/>
  <c r="B240" i="9"/>
  <c r="B148" i="10"/>
  <c r="B146" i="14"/>
  <c r="A407" i="7"/>
  <c r="B189" i="7"/>
  <c r="B500" i="7"/>
  <c r="A454" i="7"/>
  <c r="A119" i="8"/>
  <c r="A215" i="8"/>
  <c r="A235" i="7"/>
  <c r="B276" i="8"/>
  <c r="A395" i="7"/>
  <c r="B404" i="8"/>
  <c r="A491" i="9"/>
  <c r="A343" i="13"/>
  <c r="A279" i="9"/>
  <c r="B500" i="10"/>
  <c r="B404" i="11"/>
  <c r="B304" i="11"/>
  <c r="B148" i="12"/>
  <c r="A339" i="7"/>
  <c r="B464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374" i="7"/>
  <c r="A187" i="8"/>
  <c r="A187" i="7"/>
  <c r="A187" i="13"/>
  <c r="A443" i="8"/>
  <c r="A443" i="7"/>
  <c r="A347" i="7"/>
  <c r="A347" i="8"/>
  <c r="A163" i="7"/>
  <c r="A163" i="9"/>
  <c r="B482" i="14"/>
  <c r="B450" i="14"/>
  <c r="B352" i="9"/>
  <c r="B322" i="14"/>
  <c r="B288" i="9"/>
  <c r="B224" i="11"/>
  <c r="B224" i="10"/>
  <c r="B224" i="7"/>
  <c r="B224" i="13"/>
  <c r="B224" i="12"/>
  <c r="B226" i="14"/>
  <c r="B224" i="9"/>
  <c r="B160" i="7"/>
  <c r="A394" i="9"/>
  <c r="A394" i="7"/>
  <c r="A394" i="8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119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86" i="7"/>
  <c r="B454" i="8"/>
  <c r="B454" i="7"/>
  <c r="B243" i="7"/>
  <c r="B243" i="9"/>
  <c r="B395" i="8"/>
  <c r="B395" i="7"/>
  <c r="B235" i="7"/>
  <c r="B235" i="8"/>
  <c r="M190" i="7"/>
  <c r="I190" i="3" s="1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9" i="13"/>
  <c r="C109" i="11"/>
  <c r="C111" i="14"/>
  <c r="C109" i="12"/>
  <c r="B109" i="3"/>
  <c r="A109" i="3"/>
  <c r="A109" i="8" s="1"/>
  <c r="B117" i="3"/>
  <c r="A117" i="3"/>
  <c r="A117" i="9" s="1"/>
  <c r="C119" i="14"/>
  <c r="C125" i="12"/>
  <c r="A125" i="3"/>
  <c r="C127" i="14"/>
  <c r="C133" i="13"/>
  <c r="B133" i="3"/>
  <c r="C141" i="12"/>
  <c r="C141" i="11"/>
  <c r="B141" i="3"/>
  <c r="A141" i="3"/>
  <c r="B149" i="3"/>
  <c r="A149" i="3"/>
  <c r="C149" i="13"/>
  <c r="C149" i="12"/>
  <c r="C151" i="14"/>
  <c r="A157" i="3"/>
  <c r="C157" i="12"/>
  <c r="C157" i="11"/>
  <c r="C159" i="14"/>
  <c r="C167" i="14"/>
  <c r="B165" i="3"/>
  <c r="C173" i="12"/>
  <c r="C173" i="11"/>
  <c r="B173" i="3"/>
  <c r="A173" i="3"/>
  <c r="B181" i="3"/>
  <c r="C181" i="12"/>
  <c r="A181" i="3"/>
  <c r="C183" i="14"/>
  <c r="C181" i="13"/>
  <c r="C181" i="11"/>
  <c r="A189" i="3"/>
  <c r="C191" i="14"/>
  <c r="C197" i="12"/>
  <c r="B197" i="3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10" i="7"/>
  <c r="A111" i="11"/>
  <c r="A115" i="9"/>
  <c r="A111" i="10"/>
  <c r="C120" i="7"/>
  <c r="A115" i="11"/>
  <c r="A111" i="12"/>
  <c r="A115" i="10"/>
  <c r="A111" i="13"/>
  <c r="C120" i="10"/>
  <c r="C112" i="13"/>
  <c r="A112" i="3"/>
  <c r="A112" i="13" s="1"/>
  <c r="A115" i="12"/>
  <c r="A115" i="13"/>
  <c r="A117" i="14"/>
  <c r="B112" i="13"/>
  <c r="B112" i="9"/>
  <c r="B112" i="12"/>
  <c r="B112" i="11"/>
  <c r="B112" i="10"/>
  <c r="B112" i="8"/>
  <c r="B112" i="7"/>
  <c r="B114" i="14"/>
  <c r="B115" i="10"/>
  <c r="B111" i="13"/>
  <c r="B115" i="8"/>
  <c r="C120" i="8"/>
  <c r="C112" i="9"/>
  <c r="C120" i="12"/>
  <c r="C128" i="13"/>
  <c r="C114" i="14"/>
  <c r="B115" i="11"/>
  <c r="B113" i="14"/>
  <c r="C112" i="7"/>
  <c r="B115" i="9"/>
  <c r="B115" i="12"/>
  <c r="C112" i="8"/>
  <c r="C112" i="11"/>
  <c r="C128" i="11"/>
  <c r="B128" i="3"/>
  <c r="B115" i="13"/>
  <c r="C112" i="10"/>
  <c r="C128" i="10"/>
  <c r="C128" i="12"/>
  <c r="C122" i="14"/>
  <c r="A128" i="3"/>
  <c r="B117" i="14"/>
  <c r="B111" i="8"/>
  <c r="B111" i="7"/>
  <c r="C128" i="9"/>
  <c r="C120" i="13"/>
  <c r="B120" i="3"/>
  <c r="B111" i="10"/>
  <c r="C128" i="7"/>
  <c r="C112" i="12"/>
  <c r="A120" i="3"/>
  <c r="B111" i="11"/>
  <c r="C128" i="8"/>
  <c r="C120" i="9"/>
  <c r="F503" i="8"/>
  <c r="J503" i="3"/>
  <c r="J176" i="3"/>
  <c r="J200" i="3"/>
  <c r="J216" i="3"/>
  <c r="C19" i="5"/>
  <c r="B50" i="5"/>
  <c r="B29" i="5" s="1"/>
  <c r="B30" i="5" s="1"/>
  <c r="B31" i="5" s="1"/>
  <c r="B18" i="6" s="1"/>
  <c r="J112" i="3"/>
  <c r="J120" i="3"/>
  <c r="J128" i="3"/>
  <c r="J136" i="3"/>
  <c r="J144" i="3"/>
  <c r="J152" i="3"/>
  <c r="J161" i="3"/>
  <c r="J169" i="3"/>
  <c r="J177" i="3"/>
  <c r="J185" i="3"/>
  <c r="J193" i="3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113" i="3"/>
  <c r="J12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114" i="3"/>
  <c r="J122" i="3"/>
  <c r="J138" i="3"/>
  <c r="J146" i="3"/>
  <c r="J154" i="3"/>
  <c r="J171" i="3"/>
  <c r="J203" i="3"/>
  <c r="J211" i="3"/>
  <c r="J227" i="3"/>
  <c r="J230" i="3"/>
  <c r="J269" i="3"/>
  <c r="J279" i="3"/>
  <c r="J335" i="3"/>
  <c r="J343" i="3"/>
  <c r="J188" i="3"/>
  <c r="M372" i="7"/>
  <c r="I372" i="3" s="1"/>
  <c r="K372" i="3" s="1"/>
  <c r="F503" i="10"/>
  <c r="J109" i="3"/>
  <c r="J117" i="3"/>
  <c r="J125" i="3"/>
  <c r="J133" i="3"/>
  <c r="J141" i="3"/>
  <c r="J149" i="3"/>
  <c r="J157" i="3"/>
  <c r="J166" i="3"/>
  <c r="J174" i="3"/>
  <c r="J182" i="3"/>
  <c r="J190" i="3"/>
  <c r="J206" i="3"/>
  <c r="J214" i="3"/>
  <c r="J222" i="3"/>
  <c r="J234" i="3"/>
  <c r="J248" i="3"/>
  <c r="J257" i="3"/>
  <c r="J274" i="3"/>
  <c r="J282" i="3"/>
  <c r="J290" i="3"/>
  <c r="J306" i="3"/>
  <c r="J314" i="3"/>
  <c r="A254" i="10"/>
  <c r="A222" i="9"/>
  <c r="B139" i="7"/>
  <c r="M284" i="7"/>
  <c r="I284" i="3" s="1"/>
  <c r="A254" i="13"/>
  <c r="A222" i="11"/>
  <c r="A256" i="14"/>
  <c r="A222" i="12"/>
  <c r="A222" i="13"/>
  <c r="A126" i="8"/>
  <c r="A126" i="7"/>
  <c r="A254" i="9"/>
  <c r="B267" i="7"/>
  <c r="B267" i="8"/>
  <c r="B147" i="7"/>
  <c r="B147" i="9"/>
  <c r="M216" i="7"/>
  <c r="I216" i="3" s="1"/>
  <c r="K216" i="3" s="1"/>
  <c r="C110" i="10"/>
  <c r="C112" i="14"/>
  <c r="C110" i="8"/>
  <c r="B110" i="3"/>
  <c r="B110" i="10" s="1"/>
  <c r="C110" i="12"/>
  <c r="A110" i="3"/>
  <c r="C110" i="9"/>
  <c r="C110" i="13"/>
  <c r="C118" i="12"/>
  <c r="C118" i="7"/>
  <c r="C118" i="10"/>
  <c r="C118" i="8"/>
  <c r="C118" i="11"/>
  <c r="B118" i="3"/>
  <c r="C120" i="14"/>
  <c r="C118" i="9"/>
  <c r="A118" i="3"/>
  <c r="B126" i="3"/>
  <c r="C128" i="14"/>
  <c r="C126" i="7"/>
  <c r="C126" i="13"/>
  <c r="C126" i="12"/>
  <c r="C126" i="8"/>
  <c r="C126" i="10"/>
  <c r="C126" i="11"/>
  <c r="C126" i="9"/>
  <c r="C134" i="13"/>
  <c r="C134" i="9"/>
  <c r="B134" i="3"/>
  <c r="C134" i="11"/>
  <c r="A134" i="3"/>
  <c r="C134" i="7"/>
  <c r="C134" i="8"/>
  <c r="C136" i="14"/>
  <c r="C134" i="12"/>
  <c r="C144" i="14"/>
  <c r="C142" i="12"/>
  <c r="B142" i="3"/>
  <c r="B142" i="10" s="1"/>
  <c r="C142" i="13"/>
  <c r="C142" i="10"/>
  <c r="A142" i="3"/>
  <c r="C142" i="11"/>
  <c r="C142" i="7"/>
  <c r="C142" i="8"/>
  <c r="C150" i="11"/>
  <c r="C150" i="9"/>
  <c r="B150" i="3"/>
  <c r="C152" i="14"/>
  <c r="C150" i="12"/>
  <c r="C150" i="7"/>
  <c r="A150" i="3"/>
  <c r="C150" i="13"/>
  <c r="C150" i="10"/>
  <c r="C150" i="8"/>
  <c r="B158" i="3"/>
  <c r="C158" i="8"/>
  <c r="C160" i="14"/>
  <c r="C158" i="13"/>
  <c r="C158" i="12"/>
  <c r="C158" i="10"/>
  <c r="C158" i="11"/>
  <c r="C158" i="9"/>
  <c r="C166" i="7"/>
  <c r="B166" i="3"/>
  <c r="A166" i="3"/>
  <c r="C166" i="9"/>
  <c r="C168" i="14"/>
  <c r="C166" i="12"/>
  <c r="C166" i="10"/>
  <c r="C166" i="13"/>
  <c r="C166" i="11"/>
  <c r="C174" i="12"/>
  <c r="C174" i="10"/>
  <c r="C174" i="13"/>
  <c r="C174" i="8"/>
  <c r="B174" i="3"/>
  <c r="B174" i="7" s="1"/>
  <c r="A174" i="3"/>
  <c r="C174" i="9"/>
  <c r="C182" i="7"/>
  <c r="C182" i="10"/>
  <c r="C182" i="8"/>
  <c r="C182" i="12"/>
  <c r="C182" i="11"/>
  <c r="C184" i="14"/>
  <c r="C182" i="13"/>
  <c r="B182" i="3"/>
  <c r="C182" i="9"/>
  <c r="A182" i="3"/>
  <c r="B190" i="3"/>
  <c r="C190" i="13"/>
  <c r="C190" i="12"/>
  <c r="C190" i="7"/>
  <c r="C190" i="8"/>
  <c r="C190" i="10"/>
  <c r="C190" i="11"/>
  <c r="C190" i="9"/>
  <c r="C198" i="9"/>
  <c r="B198" i="3"/>
  <c r="C198" i="11"/>
  <c r="A198" i="3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111" i="7"/>
  <c r="A111" i="8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M120" i="7"/>
  <c r="I120" i="3" s="1"/>
  <c r="M144" i="7"/>
  <c r="I144" i="3" s="1"/>
  <c r="M124" i="7"/>
  <c r="I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8"/>
  <c r="B366" i="11"/>
  <c r="B366" i="9"/>
  <c r="B368" i="14"/>
  <c r="B366" i="13"/>
  <c r="B366" i="7"/>
  <c r="B366" i="12"/>
  <c r="A229" i="8"/>
  <c r="A229" i="9"/>
  <c r="A380" i="10"/>
  <c r="A488" i="13"/>
  <c r="A476" i="13"/>
  <c r="A412" i="13"/>
  <c r="A325" i="10"/>
  <c r="A293" i="11"/>
  <c r="A229" i="13"/>
  <c r="A199" i="14"/>
  <c r="A328" i="13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494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200" i="9"/>
  <c r="A200" i="8"/>
  <c r="A202" i="14"/>
  <c r="A200" i="11"/>
  <c r="A200" i="12"/>
  <c r="A200" i="13"/>
  <c r="A200" i="10"/>
  <c r="A485" i="9"/>
  <c r="A485" i="8"/>
  <c r="A453" i="9"/>
  <c r="A453" i="7"/>
  <c r="A453" i="8"/>
  <c r="A357" i="8"/>
  <c r="A357" i="9"/>
  <c r="A261" i="7"/>
  <c r="A261" i="9"/>
  <c r="C15" i="5"/>
  <c r="A328" i="7"/>
  <c r="A200" i="7"/>
  <c r="A476" i="9"/>
  <c r="A412" i="9"/>
  <c r="A455" i="14"/>
  <c r="A488" i="8"/>
  <c r="A476" i="7"/>
  <c r="A456" i="11"/>
  <c r="A444" i="11"/>
  <c r="A412" i="7"/>
  <c r="A380" i="11"/>
  <c r="A389" i="9"/>
  <c r="A357" i="10"/>
  <c r="A325" i="11"/>
  <c r="A261" i="13"/>
  <c r="A231" i="14"/>
  <c r="A328" i="8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400" i="14"/>
  <c r="B221" i="14"/>
  <c r="B219" i="12"/>
  <c r="B219" i="8"/>
  <c r="B219" i="11"/>
  <c r="B219" i="7"/>
  <c r="B219" i="10"/>
  <c r="A232" i="11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28" i="9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1"/>
  <c r="B462" i="9"/>
  <c r="B464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88" i="10"/>
  <c r="A444" i="13"/>
  <c r="A380" i="13"/>
  <c r="A488" i="7"/>
  <c r="A168" i="7"/>
  <c r="A444" i="9"/>
  <c r="A380" i="9"/>
  <c r="A487" i="14"/>
  <c r="A423" i="14"/>
  <c r="A488" i="11"/>
  <c r="A476" i="11"/>
  <c r="A456" i="8"/>
  <c r="A444" i="7"/>
  <c r="A412" i="11"/>
  <c r="A380" i="7"/>
  <c r="A197" i="8"/>
  <c r="A391" i="14"/>
  <c r="A357" i="13"/>
  <c r="A229" i="10"/>
  <c r="A165" i="12"/>
  <c r="A133" i="13"/>
  <c r="A350" i="14"/>
  <c r="A328" i="10"/>
  <c r="A316" i="7"/>
  <c r="B462" i="10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88" i="12"/>
  <c r="A478" i="14"/>
  <c r="A414" i="14"/>
  <c r="A165" i="8"/>
  <c r="A261" i="8"/>
  <c r="A389" i="13"/>
  <c r="A261" i="10"/>
  <c r="A229" i="11"/>
  <c r="A197" i="12"/>
  <c r="A165" i="13"/>
  <c r="A135" i="14"/>
  <c r="A348" i="12"/>
  <c r="A32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490" i="14"/>
  <c r="A293" i="10"/>
  <c r="A261" i="11"/>
  <c r="A229" i="12"/>
  <c r="A197" i="13"/>
  <c r="A167" i="14"/>
  <c r="A348" i="7"/>
  <c r="A330" i="14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M194" i="7"/>
  <c r="I194" i="3" s="1"/>
  <c r="M196" i="7"/>
  <c r="I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M498" i="7"/>
  <c r="I498" i="3" s="1"/>
  <c r="M165" i="7"/>
  <c r="I165" i="3" s="1"/>
  <c r="K165" i="3" s="1"/>
  <c r="B137" i="3"/>
  <c r="C139" i="14"/>
  <c r="A137" i="3"/>
  <c r="C137" i="12"/>
  <c r="C137" i="10"/>
  <c r="C137" i="9"/>
  <c r="C137" i="11"/>
  <c r="C137" i="8"/>
  <c r="C137" i="7"/>
  <c r="C137" i="13"/>
  <c r="A185" i="3"/>
  <c r="B185" i="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A121" i="3"/>
  <c r="B121" i="3"/>
  <c r="C123" i="14"/>
  <c r="C121" i="13"/>
  <c r="C121" i="11"/>
  <c r="C121" i="12"/>
  <c r="C121" i="9"/>
  <c r="C121" i="10"/>
  <c r="C121" i="8"/>
  <c r="C121" i="7"/>
  <c r="A153" i="3"/>
  <c r="B153" i="3"/>
  <c r="C155" i="14"/>
  <c r="C153" i="13"/>
  <c r="C153" i="11"/>
  <c r="C153" i="9"/>
  <c r="C153" i="10"/>
  <c r="C153" i="8"/>
  <c r="C153" i="7"/>
  <c r="C153" i="12"/>
  <c r="B193" i="3"/>
  <c r="C195" i="14"/>
  <c r="A193" i="3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B161" i="3"/>
  <c r="C163" i="14"/>
  <c r="A161" i="3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B113" i="3"/>
  <c r="C113" i="12"/>
  <c r="A113" i="3"/>
  <c r="C113" i="13"/>
  <c r="C113" i="10"/>
  <c r="C113" i="9"/>
  <c r="C113" i="8"/>
  <c r="C113" i="7"/>
  <c r="C113" i="11"/>
  <c r="C147" i="14"/>
  <c r="C145" i="12"/>
  <c r="C145" i="13"/>
  <c r="B145" i="3"/>
  <c r="A145" i="3"/>
  <c r="C145" i="10"/>
  <c r="C145" i="9"/>
  <c r="C145" i="11"/>
  <c r="C145" i="8"/>
  <c r="C145" i="7"/>
  <c r="A177" i="3"/>
  <c r="C177" i="12"/>
  <c r="B177" i="3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B129" i="3"/>
  <c r="C131" i="14"/>
  <c r="A129" i="3"/>
  <c r="C129" i="13"/>
  <c r="C129" i="12"/>
  <c r="C129" i="11"/>
  <c r="C129" i="9"/>
  <c r="C129" i="8"/>
  <c r="C129" i="10"/>
  <c r="C129" i="7"/>
  <c r="B169" i="3"/>
  <c r="C171" i="14"/>
  <c r="A169" i="3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K325" i="3" s="1"/>
  <c r="M502" i="7"/>
  <c r="I502" i="3" s="1"/>
  <c r="K502" i="3" s="1"/>
  <c r="M390" i="7"/>
  <c r="I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M418" i="7"/>
  <c r="I418" i="3" s="1"/>
  <c r="M197" i="7"/>
  <c r="I197" i="3" s="1"/>
  <c r="K197" i="3" s="1"/>
  <c r="B114" i="3"/>
  <c r="A114" i="3"/>
  <c r="C116" i="14"/>
  <c r="C114" i="12"/>
  <c r="B122" i="3"/>
  <c r="A122" i="3"/>
  <c r="C124" i="14"/>
  <c r="C122" i="12"/>
  <c r="B130" i="3"/>
  <c r="A130" i="3"/>
  <c r="C130" i="13"/>
  <c r="C132" i="14"/>
  <c r="C140" i="14"/>
  <c r="B138" i="3"/>
  <c r="A138" i="3"/>
  <c r="C138" i="13"/>
  <c r="C148" i="14"/>
  <c r="A146" i="3"/>
  <c r="C146" i="12"/>
  <c r="B146" i="3"/>
  <c r="B154" i="3"/>
  <c r="A154" i="3"/>
  <c r="C156" i="14"/>
  <c r="C154" i="12"/>
  <c r="B162" i="3"/>
  <c r="A162" i="3"/>
  <c r="C162" i="13"/>
  <c r="B170" i="3"/>
  <c r="C172" i="14"/>
  <c r="A170" i="3"/>
  <c r="C170" i="13"/>
  <c r="C180" i="14"/>
  <c r="A178" i="3"/>
  <c r="C178" i="12"/>
  <c r="B178" i="3"/>
  <c r="B186" i="3"/>
  <c r="C188" i="14"/>
  <c r="A186" i="3"/>
  <c r="C186" i="12"/>
  <c r="B194" i="3"/>
  <c r="A194" i="3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K285" i="3" s="1"/>
  <c r="M501" i="7"/>
  <c r="I501" i="3" s="1"/>
  <c r="K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M341" i="7"/>
  <c r="I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K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K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M192" i="7"/>
  <c r="I192" i="3" s="1"/>
  <c r="M179" i="7"/>
  <c r="I179" i="3" s="1"/>
  <c r="M171" i="7"/>
  <c r="I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K331" i="3" s="1"/>
  <c r="M327" i="7"/>
  <c r="I327" i="3" s="1"/>
  <c r="K327" i="3" s="1"/>
  <c r="M315" i="7"/>
  <c r="I315" i="3" s="1"/>
  <c r="K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K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K333" i="3" s="1"/>
  <c r="M132" i="7"/>
  <c r="I132" i="3" s="1"/>
  <c r="M25" i="7"/>
  <c r="I25" i="3" s="1"/>
  <c r="K25" i="3" s="1"/>
  <c r="M242" i="7"/>
  <c r="I242" i="3" s="1"/>
  <c r="M493" i="7"/>
  <c r="I493" i="3" s="1"/>
  <c r="K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K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K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M259" i="7"/>
  <c r="I259" i="3" s="1"/>
  <c r="K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K328" i="3" s="1"/>
  <c r="M320" i="7"/>
  <c r="I320" i="3" s="1"/>
  <c r="K320" i="3" s="1"/>
  <c r="M312" i="7"/>
  <c r="I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K272" i="3" s="1"/>
  <c r="M264" i="7"/>
  <c r="I264" i="3" s="1"/>
  <c r="K264" i="3" s="1"/>
  <c r="M255" i="7"/>
  <c r="I255" i="3" s="1"/>
  <c r="K255" i="3" s="1"/>
  <c r="M243" i="7"/>
  <c r="I243" i="3" s="1"/>
  <c r="K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K245" i="3" s="1"/>
  <c r="M218" i="7"/>
  <c r="I218" i="3" s="1"/>
  <c r="K218" i="3" s="1"/>
  <c r="M154" i="7"/>
  <c r="I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K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K342" i="3" s="1"/>
  <c r="M274" i="7"/>
  <c r="I274" i="3" s="1"/>
  <c r="K274" i="3" s="1"/>
  <c r="M166" i="7"/>
  <c r="I166" i="3" s="1"/>
  <c r="M442" i="7"/>
  <c r="I442" i="3" s="1"/>
  <c r="K442" i="3" s="1"/>
  <c r="M437" i="7"/>
  <c r="I437" i="3" s="1"/>
  <c r="K437" i="3" s="1"/>
  <c r="M420" i="7"/>
  <c r="I420" i="3" s="1"/>
  <c r="M398" i="7"/>
  <c r="I398" i="3" s="1"/>
  <c r="M381" i="7"/>
  <c r="I381" i="3" s="1"/>
  <c r="M326" i="7"/>
  <c r="I326" i="3" s="1"/>
  <c r="K326" i="3" s="1"/>
  <c r="M314" i="7"/>
  <c r="I314" i="3" s="1"/>
  <c r="K314" i="3" s="1"/>
  <c r="M309" i="7"/>
  <c r="I309" i="3" s="1"/>
  <c r="M292" i="7"/>
  <c r="I292" i="3" s="1"/>
  <c r="M275" i="7"/>
  <c r="I275" i="3" s="1"/>
  <c r="K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M141" i="7"/>
  <c r="I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M157" i="7"/>
  <c r="I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M173" i="7"/>
  <c r="I173" i="3" s="1"/>
  <c r="M118" i="7"/>
  <c r="I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K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M122" i="7"/>
  <c r="I122" i="3" s="1"/>
  <c r="K122" i="3" s="1"/>
  <c r="M117" i="7"/>
  <c r="I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K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K219" i="3" s="1"/>
  <c r="M213" i="7"/>
  <c r="I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M131" i="7"/>
  <c r="I131" i="3" s="1"/>
  <c r="M126" i="7"/>
  <c r="I126" i="3" s="1"/>
  <c r="K126" i="3" s="1"/>
  <c r="M109" i="7"/>
  <c r="I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K365" i="3" s="1"/>
  <c r="M353" i="7"/>
  <c r="I353" i="3" s="1"/>
  <c r="K353" i="3" s="1"/>
  <c r="M310" i="7"/>
  <c r="I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M175" i="7"/>
  <c r="I175" i="3" s="1"/>
  <c r="K175" i="3" s="1"/>
  <c r="M164" i="7"/>
  <c r="I164" i="3" s="1"/>
  <c r="M142" i="7"/>
  <c r="I142" i="3" s="1"/>
  <c r="K142" i="3" s="1"/>
  <c r="M130" i="7"/>
  <c r="I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K499" i="3" s="1"/>
  <c r="M467" i="7"/>
  <c r="I467" i="3" s="1"/>
  <c r="M451" i="7"/>
  <c r="I451" i="3" s="1"/>
  <c r="M435" i="7"/>
  <c r="I435" i="3" s="1"/>
  <c r="K435" i="3" s="1"/>
  <c r="M419" i="7"/>
  <c r="I419" i="3" s="1"/>
  <c r="M403" i="7"/>
  <c r="I403" i="3" s="1"/>
  <c r="K403" i="3" s="1"/>
  <c r="M387" i="7"/>
  <c r="I387" i="3" s="1"/>
  <c r="M371" i="7"/>
  <c r="I371" i="3" s="1"/>
  <c r="M355" i="7"/>
  <c r="I355" i="3" s="1"/>
  <c r="K355" i="3" s="1"/>
  <c r="M339" i="7"/>
  <c r="I339" i="3" s="1"/>
  <c r="K339" i="3" s="1"/>
  <c r="M307" i="7"/>
  <c r="I307" i="3" s="1"/>
  <c r="K307" i="3" s="1"/>
  <c r="M291" i="7"/>
  <c r="I291" i="3" s="1"/>
  <c r="K291" i="3" s="1"/>
  <c r="M161" i="7"/>
  <c r="I161" i="3" s="1"/>
  <c r="K161" i="3" s="1"/>
  <c r="M168" i="7"/>
  <c r="I168" i="3" s="1"/>
  <c r="M169" i="7"/>
  <c r="I169" i="3" s="1"/>
  <c r="K169" i="3" s="1"/>
  <c r="M181" i="7"/>
  <c r="I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J156" i="3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F92" i="11"/>
  <c r="F92" i="12"/>
  <c r="F92" i="13"/>
  <c r="F92" i="9"/>
  <c r="F92" i="8"/>
  <c r="E95" i="12"/>
  <c r="E97" i="14"/>
  <c r="E95" i="13"/>
  <c r="E95" i="10"/>
  <c r="E95" i="11"/>
  <c r="F100" i="10"/>
  <c r="F100" i="11"/>
  <c r="F100" i="12"/>
  <c r="F100" i="13"/>
  <c r="F100" i="9"/>
  <c r="F100" i="8"/>
  <c r="E103" i="12"/>
  <c r="E105" i="14"/>
  <c r="E103" i="13"/>
  <c r="E103" i="10"/>
  <c r="E103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M124" i="3"/>
  <c r="T124" i="3" s="1"/>
  <c r="G124" i="3" s="1"/>
  <c r="F124" i="8"/>
  <c r="J124" i="3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J132" i="3"/>
  <c r="M132" i="3"/>
  <c r="T132" i="3" s="1"/>
  <c r="G132" i="3" s="1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M140" i="3"/>
  <c r="T140" i="3" s="1"/>
  <c r="G140" i="3" s="1"/>
  <c r="F140" i="8"/>
  <c r="F140" i="10"/>
  <c r="J140" i="3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M148" i="3"/>
  <c r="T148" i="3" s="1"/>
  <c r="G148" i="3" s="1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M156" i="3"/>
  <c r="T156" i="3" s="1"/>
  <c r="G156" i="3" s="1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J164" i="3"/>
  <c r="F164" i="11"/>
  <c r="F164" i="12"/>
  <c r="F164" i="13"/>
  <c r="F164" i="9"/>
  <c r="M164" i="3"/>
  <c r="T164" i="3" s="1"/>
  <c r="G164" i="3" s="1"/>
  <c r="F164" i="8"/>
  <c r="E167" i="12"/>
  <c r="E169" i="14"/>
  <c r="E167" i="13"/>
  <c r="E167" i="10"/>
  <c r="E167" i="11"/>
  <c r="D170" i="12"/>
  <c r="D172" i="14"/>
  <c r="D170" i="13"/>
  <c r="D170" i="10"/>
  <c r="D170" i="11"/>
  <c r="J172" i="3"/>
  <c r="F172" i="10"/>
  <c r="F172" i="11"/>
  <c r="F172" i="12"/>
  <c r="F172" i="13"/>
  <c r="F172" i="9"/>
  <c r="M172" i="3"/>
  <c r="T172" i="3" s="1"/>
  <c r="G172" i="3" s="1"/>
  <c r="F172" i="8"/>
  <c r="E175" i="12"/>
  <c r="E177" i="14"/>
  <c r="E175" i="13"/>
  <c r="E175" i="10"/>
  <c r="E175" i="11"/>
  <c r="D178" i="12"/>
  <c r="D180" i="14"/>
  <c r="D178" i="13"/>
  <c r="D178" i="10"/>
  <c r="D178" i="11"/>
  <c r="J180" i="3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M188" i="3"/>
  <c r="T188" i="3" s="1"/>
  <c r="G188" i="3" s="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M196" i="3"/>
  <c r="T196" i="3" s="1"/>
  <c r="G196" i="3" s="1"/>
  <c r="F196" i="8"/>
  <c r="J196" i="3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109" i="3" l="1"/>
  <c r="K268" i="3"/>
  <c r="A296" i="13"/>
  <c r="K347" i="3"/>
  <c r="K486" i="3"/>
  <c r="K427" i="3"/>
  <c r="K286" i="3"/>
  <c r="A232" i="7"/>
  <c r="B398" i="10"/>
  <c r="A232" i="12"/>
  <c r="B110" i="7"/>
  <c r="B398" i="11"/>
  <c r="A234" i="14"/>
  <c r="B288" i="12"/>
  <c r="B290" i="14"/>
  <c r="K380" i="3"/>
  <c r="K310" i="3"/>
  <c r="K438" i="3"/>
  <c r="K398" i="3"/>
  <c r="K200" i="3"/>
  <c r="K341" i="3"/>
  <c r="K237" i="3"/>
  <c r="A298" i="14"/>
  <c r="B304" i="14"/>
  <c r="B110" i="8"/>
  <c r="A296" i="7"/>
  <c r="B462" i="8"/>
  <c r="A232" i="9"/>
  <c r="B112" i="14"/>
  <c r="B398" i="8"/>
  <c r="B288" i="7"/>
  <c r="B336" i="8"/>
  <c r="B398" i="9"/>
  <c r="K300" i="3"/>
  <c r="K371" i="3"/>
  <c r="K277" i="3"/>
  <c r="K213" i="3"/>
  <c r="K134" i="3"/>
  <c r="K118" i="3"/>
  <c r="K413" i="3"/>
  <c r="K390" i="3"/>
  <c r="K224" i="3"/>
  <c r="A296" i="8"/>
  <c r="B302" i="12"/>
  <c r="B206" i="13"/>
  <c r="B288" i="8"/>
  <c r="A232" i="13"/>
  <c r="K256" i="3"/>
  <c r="K387" i="3"/>
  <c r="K173" i="3"/>
  <c r="K232" i="3"/>
  <c r="B302" i="10"/>
  <c r="A296" i="12"/>
  <c r="B462" i="12"/>
  <c r="B398" i="12"/>
  <c r="B288" i="13"/>
  <c r="A109" i="11"/>
  <c r="B288" i="10"/>
  <c r="A438" i="7"/>
  <c r="A390" i="7"/>
  <c r="B326" i="8"/>
  <c r="K141" i="3"/>
  <c r="K312" i="3"/>
  <c r="B398" i="7"/>
  <c r="K309" i="3"/>
  <c r="A232" i="10"/>
  <c r="K186" i="3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K146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K140" i="3"/>
  <c r="B192" i="7"/>
  <c r="B256" i="11"/>
  <c r="B416" i="12"/>
  <c r="B432" i="9"/>
  <c r="A486" i="13"/>
  <c r="A486" i="11"/>
  <c r="K154" i="3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K171" i="3"/>
  <c r="K123" i="3"/>
  <c r="B336" i="14"/>
  <c r="K411" i="3"/>
  <c r="B334" i="9"/>
  <c r="K178" i="3"/>
  <c r="K379" i="3"/>
  <c r="B334" i="7"/>
  <c r="A374" i="9"/>
  <c r="K451" i="3"/>
  <c r="K13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157" i="3"/>
  <c r="K282" i="3"/>
  <c r="K242" i="3"/>
  <c r="K482" i="3"/>
  <c r="K330" i="3"/>
  <c r="K194" i="3"/>
  <c r="K364" i="3"/>
  <c r="K260" i="3"/>
  <c r="K419" i="3"/>
  <c r="K130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K190" i="3"/>
  <c r="B160" i="9"/>
  <c r="B320" i="7"/>
  <c r="A422" i="13"/>
  <c r="A422" i="7"/>
  <c r="B400" i="8"/>
  <c r="K221" i="3"/>
  <c r="K429" i="3"/>
  <c r="K162" i="3"/>
  <c r="K418" i="3"/>
  <c r="B400" i="10"/>
  <c r="B274" i="14"/>
  <c r="B272" i="13"/>
  <c r="K166" i="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155" i="3"/>
  <c r="K288" i="3"/>
  <c r="K152" i="3"/>
  <c r="K394" i="3"/>
  <c r="B496" i="14"/>
  <c r="B160" i="10"/>
  <c r="B320" i="9"/>
  <c r="B272" i="10"/>
  <c r="B400" i="9"/>
  <c r="B336" i="11"/>
  <c r="B400" i="13"/>
  <c r="K115" i="3"/>
  <c r="K459" i="3"/>
  <c r="K179" i="3"/>
  <c r="B142" i="7"/>
  <c r="B494" i="8"/>
  <c r="B160" i="12"/>
  <c r="B320" i="11"/>
  <c r="B336" i="7"/>
  <c r="B400" i="7"/>
  <c r="A424" i="14"/>
  <c r="A422" i="11"/>
  <c r="E8" i="8"/>
  <c r="B142" i="13"/>
  <c r="B494" i="9"/>
  <c r="K120" i="3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K144" i="3"/>
  <c r="B352" i="12"/>
  <c r="B386" i="14"/>
  <c r="B416" i="7"/>
  <c r="A502" i="7"/>
  <c r="B208" i="7"/>
  <c r="B210" i="14"/>
  <c r="B208" i="13"/>
  <c r="A358" i="11"/>
  <c r="B304" i="13"/>
  <c r="B304" i="12"/>
  <c r="A176" i="10"/>
  <c r="K188" i="3"/>
  <c r="K117" i="3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192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K181" i="3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110" i="3"/>
  <c r="K163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K168" i="3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124" i="3"/>
  <c r="K444" i="3"/>
  <c r="B238" i="9"/>
  <c r="B142" i="9"/>
  <c r="B238" i="7"/>
  <c r="B272" i="14"/>
  <c r="K132" i="3"/>
  <c r="B238" i="10"/>
  <c r="B270" i="9"/>
  <c r="A213" i="7"/>
  <c r="B238" i="11"/>
  <c r="B270" i="10"/>
  <c r="B270" i="12"/>
  <c r="B238" i="13"/>
  <c r="B270" i="11"/>
  <c r="B142" i="12"/>
  <c r="K420" i="3"/>
  <c r="K252" i="3"/>
  <c r="K156" i="3"/>
  <c r="K17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12" i="7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A122" i="14"/>
  <c r="A120" i="13"/>
  <c r="A120" i="12"/>
  <c r="A120" i="7"/>
  <c r="A120" i="10"/>
  <c r="A120" i="11"/>
  <c r="A120" i="9"/>
  <c r="A120" i="8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164" i="3"/>
  <c r="K316" i="3"/>
  <c r="K19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K148" i="3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L8" i="7"/>
  <c r="K22" i="3"/>
  <c r="B23" i="6" l="1"/>
  <c r="B37" i="5"/>
  <c r="D21" i="2"/>
  <c r="D22" i="2" s="1"/>
  <c r="I187" i="3"/>
  <c r="M8" i="7"/>
  <c r="B24" i="6" l="1"/>
  <c r="B38" i="5"/>
  <c r="B25" i="6" s="1"/>
  <c r="B39" i="5"/>
  <c r="B40" i="5" s="1"/>
  <c r="B27" i="6" s="1"/>
  <c r="D23" i="2"/>
  <c r="K187" i="3"/>
  <c r="I8" i="3"/>
  <c r="B26" i="6" l="1"/>
  <c r="B41" i="5"/>
  <c r="B28" i="6" s="1"/>
  <c r="D24" i="2"/>
  <c r="B42" i="5" l="1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C38" i="3"/>
  <c r="G32" i="14"/>
  <c r="F32" i="14"/>
  <c r="C30" i="3"/>
  <c r="F39" i="14"/>
  <c r="G39" i="14"/>
  <c r="C37" i="3"/>
  <c r="G31" i="14"/>
  <c r="F31" i="14"/>
  <c r="C29" i="3"/>
  <c r="G38" i="14"/>
  <c r="F38" i="14"/>
  <c r="C36" i="3"/>
  <c r="G30" i="14"/>
  <c r="F30" i="14"/>
  <c r="C28" i="3"/>
  <c r="F47" i="14"/>
  <c r="G47" i="14"/>
  <c r="G37" i="14"/>
  <c r="F37" i="14"/>
  <c r="C35" i="3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C40" i="3"/>
  <c r="G34" i="14"/>
  <c r="F34" i="14"/>
  <c r="C32" i="3"/>
  <c r="G26" i="14"/>
  <c r="F26" i="14"/>
  <c r="C24" i="3"/>
  <c r="G45" i="14"/>
  <c r="F45" i="14"/>
  <c r="F41" i="14"/>
  <c r="G41" i="14"/>
  <c r="C39" i="3"/>
  <c r="F33" i="14"/>
  <c r="G33" i="14"/>
  <c r="C31" i="3"/>
  <c r="F25" i="14"/>
  <c r="G25" i="14"/>
  <c r="C23" i="3"/>
  <c r="C35" i="8" l="1"/>
  <c r="C35" i="11"/>
  <c r="C35" i="9"/>
  <c r="C35" i="7"/>
  <c r="C35" i="10"/>
  <c r="C35" i="12"/>
  <c r="A35" i="3"/>
  <c r="C37" i="14"/>
  <c r="C35" i="13"/>
  <c r="B35" i="3"/>
  <c r="C40" i="8"/>
  <c r="C40" i="12"/>
  <c r="C40" i="11"/>
  <c r="C40" i="10"/>
  <c r="C40" i="7"/>
  <c r="C40" i="9"/>
  <c r="B40" i="3"/>
  <c r="C42" i="14"/>
  <c r="A40" i="3"/>
  <c r="C40" i="13"/>
  <c r="C22" i="10"/>
  <c r="C22" i="8"/>
  <c r="C24" i="14"/>
  <c r="B22" i="3"/>
  <c r="C22" i="7"/>
  <c r="A22" i="3"/>
  <c r="C22" i="13"/>
  <c r="C22" i="11"/>
  <c r="C22" i="12"/>
  <c r="C22" i="9"/>
  <c r="C36" i="8"/>
  <c r="C36" i="9"/>
  <c r="C36" i="7"/>
  <c r="C36" i="10"/>
  <c r="C36" i="13"/>
  <c r="C36" i="12"/>
  <c r="B36" i="3"/>
  <c r="A36" i="3"/>
  <c r="C36" i="11"/>
  <c r="C38" i="14"/>
  <c r="C33" i="8"/>
  <c r="C33" i="9"/>
  <c r="C33" i="10"/>
  <c r="A33" i="3"/>
  <c r="C33" i="12"/>
  <c r="C33" i="7"/>
  <c r="C33" i="11"/>
  <c r="B33" i="3"/>
  <c r="C35" i="14"/>
  <c r="C33" i="13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8" i="13"/>
  <c r="C40" i="14"/>
  <c r="C38" i="12"/>
  <c r="C38" i="8"/>
  <c r="C38" i="9"/>
  <c r="C38" i="7"/>
  <c r="C38" i="11"/>
  <c r="C38" i="10"/>
  <c r="A38" i="3"/>
  <c r="B38" i="3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39" i="8"/>
  <c r="C41" i="14"/>
  <c r="B39" i="3"/>
  <c r="C39" i="10"/>
  <c r="C39" i="13"/>
  <c r="A39" i="3"/>
  <c r="C39" i="11"/>
  <c r="C39" i="7"/>
  <c r="C39" i="12"/>
  <c r="C39" i="9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C37" i="12"/>
  <c r="C39" i="14"/>
  <c r="C37" i="11"/>
  <c r="B37" i="3"/>
  <c r="C37" i="7"/>
  <c r="A37" i="3"/>
  <c r="C37" i="13"/>
  <c r="C37" i="9"/>
  <c r="C37" i="10"/>
  <c r="C37" i="8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B36" i="13"/>
  <c r="B36" i="11"/>
  <c r="B38" i="14"/>
  <c r="B36" i="9"/>
  <c r="B36" i="10"/>
  <c r="B36" i="8"/>
  <c r="B36" i="12"/>
  <c r="B36" i="7"/>
  <c r="G80" i="14"/>
  <c r="F80" i="14"/>
  <c r="F73" i="14"/>
  <c r="G73" i="14"/>
  <c r="F65" i="14"/>
  <c r="G65" i="14"/>
  <c r="F57" i="14"/>
  <c r="G57" i="14"/>
  <c r="F49" i="14"/>
  <c r="G49" i="14"/>
  <c r="A37" i="7"/>
  <c r="A39" i="14"/>
  <c r="A37" i="8"/>
  <c r="A37" i="10"/>
  <c r="A37" i="13"/>
  <c r="A37" i="11"/>
  <c r="A37" i="12"/>
  <c r="A37" i="9"/>
  <c r="A23" i="13"/>
  <c r="A23" i="12"/>
  <c r="A23" i="11"/>
  <c r="A23" i="8"/>
  <c r="A23" i="9"/>
  <c r="A23" i="10"/>
  <c r="A23" i="7"/>
  <c r="A25" i="14"/>
  <c r="A39" i="8"/>
  <c r="A39" i="10"/>
  <c r="A39" i="11"/>
  <c r="A41" i="14"/>
  <c r="A39" i="9"/>
  <c r="A39" i="7"/>
  <c r="A39" i="13"/>
  <c r="A39" i="12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B37" i="12"/>
  <c r="B37" i="13"/>
  <c r="B39" i="14"/>
  <c r="B37" i="11"/>
  <c r="B37" i="10"/>
  <c r="B37" i="7"/>
  <c r="B37" i="9"/>
  <c r="B37" i="8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A40" i="10"/>
  <c r="A40" i="9"/>
  <c r="A40" i="13"/>
  <c r="A40" i="11"/>
  <c r="A40" i="7"/>
  <c r="A40" i="8"/>
  <c r="A42" i="14"/>
  <c r="A40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B39" i="13"/>
  <c r="B39" i="10"/>
  <c r="B39" i="7"/>
  <c r="B39" i="9"/>
  <c r="B39" i="8"/>
  <c r="B39" i="12"/>
  <c r="B39" i="11"/>
  <c r="B41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B35" i="9"/>
  <c r="B35" i="7"/>
  <c r="B35" i="8"/>
  <c r="B35" i="13"/>
  <c r="B37" i="14"/>
  <c r="B35" i="12"/>
  <c r="B35" i="11"/>
  <c r="B35" i="10"/>
  <c r="F77" i="14"/>
  <c r="G77" i="14"/>
  <c r="G69" i="14"/>
  <c r="F69" i="14"/>
  <c r="F61" i="14"/>
  <c r="G61" i="14"/>
  <c r="F53" i="14"/>
  <c r="G53" i="14"/>
  <c r="B38" i="7"/>
  <c r="B38" i="8"/>
  <c r="B38" i="9"/>
  <c r="B40" i="14"/>
  <c r="B38" i="12"/>
  <c r="B38" i="10"/>
  <c r="B38" i="13"/>
  <c r="B38" i="11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33" i="11"/>
  <c r="B33" i="13"/>
  <c r="B33" i="12"/>
  <c r="B33" i="7"/>
  <c r="B33" i="10"/>
  <c r="B33" i="8"/>
  <c r="B33" i="9"/>
  <c r="B35" i="14"/>
  <c r="B40" i="7"/>
  <c r="B40" i="9"/>
  <c r="B40" i="10"/>
  <c r="B40" i="8"/>
  <c r="B42" i="14"/>
  <c r="B40" i="13"/>
  <c r="B40" i="12"/>
  <c r="B40" i="11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38" i="9"/>
  <c r="A38" i="11"/>
  <c r="A38" i="13"/>
  <c r="A38" i="8"/>
  <c r="A38" i="10"/>
  <c r="A40" i="14"/>
  <c r="A38" i="7"/>
  <c r="A38" i="12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A36" i="12"/>
  <c r="A36" i="9"/>
  <c r="A36" i="7"/>
  <c r="A38" i="14"/>
  <c r="A36" i="10"/>
  <c r="A36" i="8"/>
  <c r="A36" i="13"/>
  <c r="A36" i="11"/>
  <c r="A35" i="11"/>
  <c r="A35" i="7"/>
  <c r="A35" i="9"/>
  <c r="A35" i="8"/>
  <c r="A37" i="14"/>
  <c r="A35" i="13"/>
  <c r="A35" i="10"/>
  <c r="A35" i="12"/>
  <c r="F48" i="14" l="1"/>
  <c r="G48" i="14" l="1"/>
  <c r="G8" i="14" s="1"/>
  <c r="M8" i="17"/>
  <c r="C107" i="3" l="1"/>
  <c r="D107" i="3" l="1"/>
  <c r="I107" i="7"/>
  <c r="H107" i="3" s="1"/>
  <c r="J107" i="3" s="1"/>
  <c r="A107" i="3"/>
  <c r="C107" i="7"/>
  <c r="B107" i="3"/>
  <c r="C107" i="11"/>
  <c r="C107" i="10"/>
  <c r="C107" i="8"/>
  <c r="C107" i="12"/>
  <c r="C109" i="14"/>
  <c r="C107" i="13"/>
  <c r="C107" i="9"/>
  <c r="B107" i="7" l="1"/>
  <c r="B107" i="10"/>
  <c r="B107" i="8"/>
  <c r="B109" i="14"/>
  <c r="B107" i="9"/>
  <c r="B107" i="13"/>
  <c r="B107" i="12"/>
  <c r="B107" i="11"/>
  <c r="A107" i="7"/>
  <c r="A107" i="12"/>
  <c r="A107" i="10"/>
  <c r="A107" i="11"/>
  <c r="A107" i="9"/>
  <c r="A107" i="13"/>
  <c r="A107" i="8"/>
  <c r="A109" i="14"/>
  <c r="D107" i="7"/>
  <c r="D107" i="10"/>
  <c r="D107" i="11"/>
  <c r="D107" i="9"/>
  <c r="D107" i="8"/>
  <c r="D109" i="14"/>
  <c r="D107" i="12"/>
  <c r="D107" i="13"/>
  <c r="C106" i="3" l="1"/>
  <c r="C105" i="3"/>
  <c r="A105" i="3" l="1"/>
  <c r="B105" i="3"/>
  <c r="C105" i="7"/>
  <c r="C105" i="8"/>
  <c r="C107" i="14"/>
  <c r="C105" i="12"/>
  <c r="C105" i="10"/>
  <c r="C105" i="13"/>
  <c r="C105" i="9"/>
  <c r="C105" i="11"/>
  <c r="D106" i="3"/>
  <c r="I106" i="7"/>
  <c r="H106" i="3" s="1"/>
  <c r="J106" i="3" s="1"/>
  <c r="D105" i="3"/>
  <c r="I105" i="7"/>
  <c r="H105" i="3" s="1"/>
  <c r="J105" i="3" s="1"/>
  <c r="B106" i="3"/>
  <c r="C106" i="7"/>
  <c r="A106" i="3"/>
  <c r="C106" i="8"/>
  <c r="C106" i="10"/>
  <c r="C106" i="9"/>
  <c r="C108" i="14"/>
  <c r="C106" i="13"/>
  <c r="C106" i="11"/>
  <c r="C106" i="12"/>
  <c r="D105" i="7" l="1"/>
  <c r="D105" i="9"/>
  <c r="D107" i="14"/>
  <c r="D105" i="13"/>
  <c r="D105" i="12"/>
  <c r="D105" i="11"/>
  <c r="D105" i="8"/>
  <c r="D105" i="10"/>
  <c r="D106" i="7"/>
  <c r="D106" i="9"/>
  <c r="D106" i="8"/>
  <c r="D106" i="12"/>
  <c r="D108" i="14"/>
  <c r="D106" i="13"/>
  <c r="D106" i="10"/>
  <c r="D106" i="11"/>
  <c r="B105" i="7"/>
  <c r="B105" i="11"/>
  <c r="B105" i="13"/>
  <c r="B105" i="12"/>
  <c r="B105" i="8"/>
  <c r="B105" i="10"/>
  <c r="B107" i="14"/>
  <c r="B105" i="9"/>
  <c r="A106" i="7"/>
  <c r="A108" i="14"/>
  <c r="A106" i="13"/>
  <c r="A106" i="12"/>
  <c r="A106" i="10"/>
  <c r="A106" i="11"/>
  <c r="A106" i="9"/>
  <c r="A106" i="8"/>
  <c r="B106" i="7"/>
  <c r="B108" i="14"/>
  <c r="B106" i="13"/>
  <c r="B106" i="12"/>
  <c r="B106" i="11"/>
  <c r="B106" i="10"/>
  <c r="B106" i="8"/>
  <c r="B106" i="9"/>
  <c r="A105" i="7"/>
  <c r="A105" i="13"/>
  <c r="A105" i="8"/>
  <c r="A105" i="11"/>
  <c r="A105" i="10"/>
  <c r="A105" i="9"/>
  <c r="A107" i="14"/>
  <c r="A105" i="12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D45" i="3" l="1"/>
  <c r="I45" i="7"/>
  <c r="H45" i="3" s="1"/>
  <c r="J45" i="3" s="1"/>
  <c r="C48" i="11"/>
  <c r="C48" i="10"/>
  <c r="C48" i="7"/>
  <c r="C48" i="8"/>
  <c r="C50" i="14"/>
  <c r="B48" i="3"/>
  <c r="C48" i="12"/>
  <c r="C48" i="13"/>
  <c r="C48" i="9"/>
  <c r="A48" i="3"/>
  <c r="D49" i="3"/>
  <c r="C52" i="8"/>
  <c r="C52" i="7"/>
  <c r="C52" i="13"/>
  <c r="B52" i="3"/>
  <c r="C54" i="14"/>
  <c r="C52" i="11"/>
  <c r="C52" i="12"/>
  <c r="C52" i="10"/>
  <c r="C52" i="9"/>
  <c r="A52" i="3"/>
  <c r="D53" i="3"/>
  <c r="C56" i="11"/>
  <c r="A56" i="3"/>
  <c r="C56" i="9"/>
  <c r="C56" i="10"/>
  <c r="C56" i="12"/>
  <c r="C56" i="13"/>
  <c r="C58" i="14"/>
  <c r="C56" i="8"/>
  <c r="C56" i="7"/>
  <c r="B56" i="3"/>
  <c r="D57" i="3"/>
  <c r="I57" i="7"/>
  <c r="H57" i="3" s="1"/>
  <c r="J57" i="3" s="1"/>
  <c r="B60" i="3"/>
  <c r="C60" i="12"/>
  <c r="A60" i="3"/>
  <c r="C60" i="9"/>
  <c r="C62" i="14"/>
  <c r="C60" i="7"/>
  <c r="C60" i="11"/>
  <c r="C60" i="10"/>
  <c r="C60" i="13"/>
  <c r="C60" i="8"/>
  <c r="D61" i="3"/>
  <c r="I61" i="7"/>
  <c r="H61" i="3" s="1"/>
  <c r="J61" i="3" s="1"/>
  <c r="C66" i="14"/>
  <c r="C64" i="11"/>
  <c r="B64" i="3"/>
  <c r="C64" i="12"/>
  <c r="C64" i="13"/>
  <c r="C64" i="7"/>
  <c r="C64" i="9"/>
  <c r="C64" i="8"/>
  <c r="C64" i="10"/>
  <c r="A64" i="3"/>
  <c r="D65" i="3"/>
  <c r="I65" i="7"/>
  <c r="H65" i="3" s="1"/>
  <c r="J65" i="3" s="1"/>
  <c r="C68" i="11"/>
  <c r="C68" i="12"/>
  <c r="A68" i="3"/>
  <c r="B68" i="3"/>
  <c r="C68" i="7"/>
  <c r="C68" i="9"/>
  <c r="C70" i="14"/>
  <c r="C68" i="8"/>
  <c r="C68" i="10"/>
  <c r="C68" i="13"/>
  <c r="D69" i="3"/>
  <c r="I69" i="7"/>
  <c r="H69" i="3" s="1"/>
  <c r="J69" i="3" s="1"/>
  <c r="C72" i="12"/>
  <c r="C72" i="9"/>
  <c r="C72" i="10"/>
  <c r="C74" i="14"/>
  <c r="C72" i="8"/>
  <c r="B72" i="3"/>
  <c r="C72" i="7"/>
  <c r="A72" i="3"/>
  <c r="C72" i="11"/>
  <c r="C72" i="13"/>
  <c r="D73" i="3"/>
  <c r="A76" i="3"/>
  <c r="C76" i="7"/>
  <c r="B76" i="3"/>
  <c r="C76" i="13"/>
  <c r="C76" i="10"/>
  <c r="C76" i="9"/>
  <c r="C76" i="8"/>
  <c r="C76" i="12"/>
  <c r="C76" i="11"/>
  <c r="C78" i="14"/>
  <c r="D77" i="3"/>
  <c r="A80" i="3"/>
  <c r="B80" i="3"/>
  <c r="C80" i="7"/>
  <c r="C80" i="9"/>
  <c r="C82" i="14"/>
  <c r="C80" i="10"/>
  <c r="C80" i="11"/>
  <c r="C80" i="12"/>
  <c r="C80" i="8"/>
  <c r="C80" i="13"/>
  <c r="D81" i="3"/>
  <c r="B84" i="3"/>
  <c r="C84" i="7"/>
  <c r="A84" i="3"/>
  <c r="C84" i="8"/>
  <c r="C84" i="13"/>
  <c r="C84" i="10"/>
  <c r="C84" i="11"/>
  <c r="C84" i="9"/>
  <c r="C86" i="14"/>
  <c r="C84" i="12"/>
  <c r="D85" i="3"/>
  <c r="I85" i="7"/>
  <c r="H85" i="3" s="1"/>
  <c r="J85" i="3" s="1"/>
  <c r="A88" i="3"/>
  <c r="B88" i="3"/>
  <c r="C88" i="7"/>
  <c r="C88" i="10"/>
  <c r="C88" i="12"/>
  <c r="C90" i="14"/>
  <c r="C88" i="11"/>
  <c r="C88" i="13"/>
  <c r="C88" i="9"/>
  <c r="C88" i="8"/>
  <c r="D89" i="3"/>
  <c r="C92" i="7"/>
  <c r="A92" i="3"/>
  <c r="B92" i="3"/>
  <c r="C92" i="12"/>
  <c r="C92" i="9"/>
  <c r="C92" i="13"/>
  <c r="C92" i="11"/>
  <c r="C92" i="8"/>
  <c r="C94" i="14"/>
  <c r="C92" i="10"/>
  <c r="D93" i="3"/>
  <c r="B96" i="3"/>
  <c r="A96" i="3"/>
  <c r="C96" i="7"/>
  <c r="C96" i="8"/>
  <c r="C96" i="13"/>
  <c r="C98" i="14"/>
  <c r="C96" i="12"/>
  <c r="C96" i="10"/>
  <c r="C96" i="11"/>
  <c r="C96" i="9"/>
  <c r="D97" i="3"/>
  <c r="A100" i="3"/>
  <c r="C100" i="7"/>
  <c r="B100" i="3"/>
  <c r="C100" i="13"/>
  <c r="C100" i="8"/>
  <c r="C100" i="11"/>
  <c r="C100" i="12"/>
  <c r="C100" i="10"/>
  <c r="C100" i="9"/>
  <c r="C102" i="14"/>
  <c r="D101" i="3"/>
  <c r="A103" i="3"/>
  <c r="B103" i="3"/>
  <c r="C103" i="7"/>
  <c r="C105" i="14"/>
  <c r="C103" i="13"/>
  <c r="C103" i="8"/>
  <c r="C103" i="12"/>
  <c r="C103" i="11"/>
  <c r="C103" i="10"/>
  <c r="C103" i="9"/>
  <c r="D44" i="3"/>
  <c r="I44" i="7"/>
  <c r="H44" i="3" s="1"/>
  <c r="J44" i="3" s="1"/>
  <c r="C47" i="11"/>
  <c r="C47" i="7"/>
  <c r="C47" i="13"/>
  <c r="C47" i="12"/>
  <c r="A47" i="3"/>
  <c r="C47" i="10"/>
  <c r="C47" i="8"/>
  <c r="C47" i="9"/>
  <c r="B47" i="3"/>
  <c r="C49" i="14"/>
  <c r="D48" i="3"/>
  <c r="C51" i="11"/>
  <c r="C51" i="10"/>
  <c r="B51" i="3"/>
  <c r="C51" i="12"/>
  <c r="C51" i="7"/>
  <c r="A51" i="3"/>
  <c r="C51" i="8"/>
  <c r="C51" i="13"/>
  <c r="C53" i="14"/>
  <c r="C51" i="9"/>
  <c r="D52" i="3"/>
  <c r="C55" i="12"/>
  <c r="C55" i="13"/>
  <c r="C55" i="11"/>
  <c r="B55" i="3"/>
  <c r="C55" i="8"/>
  <c r="C57" i="14"/>
  <c r="A55" i="3"/>
  <c r="C55" i="9"/>
  <c r="C55" i="10"/>
  <c r="C55" i="7"/>
  <c r="D56" i="3"/>
  <c r="C59" i="8"/>
  <c r="A59" i="3"/>
  <c r="B59" i="3"/>
  <c r="C59" i="12"/>
  <c r="C59" i="10"/>
  <c r="C59" i="9"/>
  <c r="C59" i="13"/>
  <c r="C59" i="7"/>
  <c r="C59" i="11"/>
  <c r="C61" i="14"/>
  <c r="D60" i="3"/>
  <c r="I60" i="7"/>
  <c r="H60" i="3" s="1"/>
  <c r="J60" i="3" s="1"/>
  <c r="C63" i="13"/>
  <c r="C63" i="12"/>
  <c r="B63" i="3"/>
  <c r="C63" i="8"/>
  <c r="C65" i="14"/>
  <c r="A63" i="3"/>
  <c r="C63" i="9"/>
  <c r="C63" i="11"/>
  <c r="C63" i="7"/>
  <c r="C63" i="10"/>
  <c r="D64" i="3"/>
  <c r="I64" i="7"/>
  <c r="H64" i="3" s="1"/>
  <c r="J64" i="3" s="1"/>
  <c r="B67" i="3"/>
  <c r="C67" i="13"/>
  <c r="C67" i="9"/>
  <c r="C67" i="12"/>
  <c r="C67" i="8"/>
  <c r="C67" i="10"/>
  <c r="A67" i="3"/>
  <c r="C67" i="11"/>
  <c r="C67" i="7"/>
  <c r="C69" i="14"/>
  <c r="D68" i="3"/>
  <c r="I68" i="7"/>
  <c r="H68" i="3" s="1"/>
  <c r="J68" i="3" s="1"/>
  <c r="A71" i="3"/>
  <c r="C71" i="12"/>
  <c r="C71" i="10"/>
  <c r="C71" i="9"/>
  <c r="C71" i="8"/>
  <c r="C71" i="7"/>
  <c r="C71" i="11"/>
  <c r="C71" i="13"/>
  <c r="B71" i="3"/>
  <c r="C73" i="14"/>
  <c r="D72" i="3"/>
  <c r="C75" i="13"/>
  <c r="C75" i="8"/>
  <c r="C75" i="12"/>
  <c r="C75" i="7"/>
  <c r="C75" i="10"/>
  <c r="C77" i="14"/>
  <c r="C75" i="11"/>
  <c r="A75" i="3"/>
  <c r="B75" i="3"/>
  <c r="C75" i="9"/>
  <c r="D76" i="3"/>
  <c r="A79" i="3"/>
  <c r="B79" i="3"/>
  <c r="C79" i="7"/>
  <c r="C81" i="14"/>
  <c r="C79" i="10"/>
  <c r="C79" i="11"/>
  <c r="C79" i="9"/>
  <c r="C79" i="12"/>
  <c r="C79" i="13"/>
  <c r="C79" i="8"/>
  <c r="D80" i="3"/>
  <c r="B83" i="3"/>
  <c r="A83" i="3"/>
  <c r="C83" i="7"/>
  <c r="C83" i="10"/>
  <c r="C83" i="13"/>
  <c r="C83" i="9"/>
  <c r="C85" i="14"/>
  <c r="C83" i="11"/>
  <c r="C83" i="12"/>
  <c r="C83" i="8"/>
  <c r="D84" i="3"/>
  <c r="C87" i="7"/>
  <c r="B87" i="3"/>
  <c r="A87" i="3"/>
  <c r="C89" i="14"/>
  <c r="C87" i="9"/>
  <c r="C87" i="13"/>
  <c r="C87" i="11"/>
  <c r="C87" i="10"/>
  <c r="C87" i="12"/>
  <c r="C87" i="8"/>
  <c r="D88" i="3"/>
  <c r="C91" i="7"/>
  <c r="B91" i="3"/>
  <c r="A91" i="3"/>
  <c r="C91" i="12"/>
  <c r="C91" i="13"/>
  <c r="C91" i="9"/>
  <c r="C91" i="10"/>
  <c r="C91" i="8"/>
  <c r="C91" i="11"/>
  <c r="C93" i="14"/>
  <c r="D92" i="3"/>
  <c r="A95" i="3"/>
  <c r="C95" i="7"/>
  <c r="B95" i="3"/>
  <c r="C95" i="9"/>
  <c r="C95" i="13"/>
  <c r="C95" i="12"/>
  <c r="C95" i="8"/>
  <c r="C95" i="10"/>
  <c r="C97" i="14"/>
  <c r="C95" i="11"/>
  <c r="D96" i="3"/>
  <c r="A99" i="3"/>
  <c r="B99" i="3"/>
  <c r="C99" i="7"/>
  <c r="C101" i="14"/>
  <c r="C99" i="13"/>
  <c r="C99" i="8"/>
  <c r="C99" i="11"/>
  <c r="C99" i="12"/>
  <c r="C99" i="10"/>
  <c r="C99" i="9"/>
  <c r="D100" i="3"/>
  <c r="D103" i="3"/>
  <c r="B108" i="3"/>
  <c r="C108" i="7"/>
  <c r="A108" i="3"/>
  <c r="C108" i="8"/>
  <c r="C108" i="9"/>
  <c r="C110" i="14"/>
  <c r="C108" i="13"/>
  <c r="C108" i="12"/>
  <c r="C108" i="11"/>
  <c r="C108" i="10"/>
  <c r="C44" i="9"/>
  <c r="B44" i="3"/>
  <c r="A44" i="3"/>
  <c r="C44" i="12"/>
  <c r="C44" i="13"/>
  <c r="C44" i="10"/>
  <c r="C46" i="14"/>
  <c r="C44" i="8"/>
  <c r="C44" i="11"/>
  <c r="C44" i="7"/>
  <c r="B102" i="3"/>
  <c r="A102" i="3"/>
  <c r="C102" i="7"/>
  <c r="C102" i="12"/>
  <c r="C102" i="13"/>
  <c r="C102" i="9"/>
  <c r="C102" i="10"/>
  <c r="C104" i="14"/>
  <c r="C102" i="8"/>
  <c r="C102" i="11"/>
  <c r="D104" i="3"/>
  <c r="C43" i="8"/>
  <c r="B43" i="3"/>
  <c r="C43" i="7"/>
  <c r="C43" i="13"/>
  <c r="C43" i="9"/>
  <c r="C43" i="11"/>
  <c r="C43" i="10"/>
  <c r="A43" i="3"/>
  <c r="C43" i="12"/>
  <c r="C45" i="14"/>
  <c r="C42" i="13"/>
  <c r="B42" i="3"/>
  <c r="A42" i="3"/>
  <c r="C44" i="14"/>
  <c r="C42" i="12"/>
  <c r="C42" i="11"/>
  <c r="C42" i="8"/>
  <c r="C42" i="10"/>
  <c r="C42" i="7"/>
  <c r="C42" i="9"/>
  <c r="D43" i="3"/>
  <c r="C46" i="10"/>
  <c r="A46" i="3"/>
  <c r="C46" i="9"/>
  <c r="C46" i="11"/>
  <c r="C46" i="12"/>
  <c r="C46" i="7"/>
  <c r="B46" i="3"/>
  <c r="C46" i="8"/>
  <c r="C48" i="14"/>
  <c r="C46" i="13"/>
  <c r="D47" i="3"/>
  <c r="C50" i="11"/>
  <c r="C50" i="8"/>
  <c r="C50" i="10"/>
  <c r="C50" i="9"/>
  <c r="C52" i="14"/>
  <c r="C50" i="13"/>
  <c r="B50" i="3"/>
  <c r="C50" i="12"/>
  <c r="A50" i="3"/>
  <c r="C50" i="7"/>
  <c r="D51" i="3"/>
  <c r="C56" i="14"/>
  <c r="B54" i="3"/>
  <c r="C54" i="7"/>
  <c r="C54" i="12"/>
  <c r="C54" i="9"/>
  <c r="A54" i="3"/>
  <c r="C54" i="11"/>
  <c r="C54" i="13"/>
  <c r="C54" i="8"/>
  <c r="C54" i="10"/>
  <c r="D55" i="3"/>
  <c r="C60" i="14"/>
  <c r="C58" i="12"/>
  <c r="B58" i="3"/>
  <c r="C58" i="9"/>
  <c r="C58" i="8"/>
  <c r="C58" i="11"/>
  <c r="C58" i="10"/>
  <c r="C58" i="7"/>
  <c r="A58" i="3"/>
  <c r="C58" i="13"/>
  <c r="D59" i="3"/>
  <c r="I59" i="7"/>
  <c r="H59" i="3" s="1"/>
  <c r="J59" i="3" s="1"/>
  <c r="C62" i="12"/>
  <c r="C62" i="8"/>
  <c r="B62" i="3"/>
  <c r="C62" i="10"/>
  <c r="C62" i="9"/>
  <c r="C64" i="14"/>
  <c r="C62" i="13"/>
  <c r="C62" i="11"/>
  <c r="A62" i="3"/>
  <c r="C62" i="7"/>
  <c r="D63" i="3"/>
  <c r="I63" i="7"/>
  <c r="H63" i="3" s="1"/>
  <c r="J63" i="3" s="1"/>
  <c r="A66" i="3"/>
  <c r="C68" i="14"/>
  <c r="C66" i="9"/>
  <c r="B66" i="3"/>
  <c r="C66" i="10"/>
  <c r="C66" i="12"/>
  <c r="C66" i="7"/>
  <c r="C66" i="8"/>
  <c r="C66" i="11"/>
  <c r="C66" i="13"/>
  <c r="D67" i="3"/>
  <c r="I67" i="7"/>
  <c r="H67" i="3" s="1"/>
  <c r="J67" i="3" s="1"/>
  <c r="C70" i="7"/>
  <c r="C70" i="12"/>
  <c r="C70" i="11"/>
  <c r="C70" i="13"/>
  <c r="A70" i="3"/>
  <c r="C70" i="9"/>
  <c r="C70" i="8"/>
  <c r="C72" i="14"/>
  <c r="C70" i="10"/>
  <c r="B70" i="3"/>
  <c r="D71" i="3"/>
  <c r="C74" i="8"/>
  <c r="C74" i="9"/>
  <c r="C76" i="14"/>
  <c r="A74" i="3"/>
  <c r="C74" i="10"/>
  <c r="C74" i="11"/>
  <c r="B74" i="3"/>
  <c r="C74" i="13"/>
  <c r="C74" i="12"/>
  <c r="C74" i="7"/>
  <c r="D75" i="3"/>
  <c r="A78" i="3"/>
  <c r="C78" i="7"/>
  <c r="B78" i="3"/>
  <c r="C78" i="10"/>
  <c r="C80" i="14"/>
  <c r="C78" i="9"/>
  <c r="C78" i="11"/>
  <c r="C78" i="8"/>
  <c r="C78" i="12"/>
  <c r="C78" i="13"/>
  <c r="D79" i="3"/>
  <c r="B82" i="3"/>
  <c r="C82" i="7"/>
  <c r="A82" i="3"/>
  <c r="C82" i="13"/>
  <c r="C82" i="12"/>
  <c r="C82" i="10"/>
  <c r="C82" i="9"/>
  <c r="C82" i="8"/>
  <c r="C82" i="11"/>
  <c r="C84" i="14"/>
  <c r="D83" i="3"/>
  <c r="I83" i="7"/>
  <c r="H83" i="3" s="1"/>
  <c r="J83" i="3" s="1"/>
  <c r="C86" i="7"/>
  <c r="B86" i="3"/>
  <c r="A86" i="3"/>
  <c r="C86" i="13"/>
  <c r="C86" i="12"/>
  <c r="C88" i="14"/>
  <c r="C86" i="9"/>
  <c r="C86" i="11"/>
  <c r="C86" i="8"/>
  <c r="C86" i="10"/>
  <c r="D87" i="3"/>
  <c r="B90" i="3"/>
  <c r="A90" i="3"/>
  <c r="C90" i="7"/>
  <c r="C90" i="10"/>
  <c r="C90" i="8"/>
  <c r="C90" i="13"/>
  <c r="C90" i="11"/>
  <c r="C90" i="12"/>
  <c r="C92" i="14"/>
  <c r="C90" i="9"/>
  <c r="D91" i="3"/>
  <c r="C94" i="7"/>
  <c r="A94" i="3"/>
  <c r="B94" i="3"/>
  <c r="C94" i="9"/>
  <c r="C94" i="13"/>
  <c r="C94" i="12"/>
  <c r="C94" i="8"/>
  <c r="C96" i="14"/>
  <c r="C94" i="10"/>
  <c r="C94" i="11"/>
  <c r="D95" i="3"/>
  <c r="C98" i="7"/>
  <c r="A98" i="3"/>
  <c r="B98" i="3"/>
  <c r="C98" i="8"/>
  <c r="C98" i="13"/>
  <c r="C98" i="10"/>
  <c r="C100" i="14"/>
  <c r="C98" i="11"/>
  <c r="C98" i="9"/>
  <c r="C98" i="12"/>
  <c r="D99" i="3"/>
  <c r="D108" i="3"/>
  <c r="I108" i="7"/>
  <c r="H108" i="3" s="1"/>
  <c r="J108" i="3" s="1"/>
  <c r="D102" i="3"/>
  <c r="C104" i="7"/>
  <c r="A104" i="3"/>
  <c r="B104" i="3"/>
  <c r="C106" i="14"/>
  <c r="C104" i="13"/>
  <c r="C104" i="10"/>
  <c r="C104" i="9"/>
  <c r="C104" i="8"/>
  <c r="C104" i="12"/>
  <c r="C104" i="11"/>
  <c r="C41" i="3"/>
  <c r="D12" i="17"/>
  <c r="D8" i="17" s="1"/>
  <c r="D42" i="3"/>
  <c r="I42" i="7"/>
  <c r="H42" i="3" s="1"/>
  <c r="J42" i="3" s="1"/>
  <c r="C47" i="14"/>
  <c r="C45" i="7"/>
  <c r="C45" i="10"/>
  <c r="C45" i="9"/>
  <c r="C45" i="12"/>
  <c r="C45" i="8"/>
  <c r="B45" i="3"/>
  <c r="C45" i="11"/>
  <c r="C45" i="13"/>
  <c r="A45" i="3"/>
  <c r="D46" i="3"/>
  <c r="I46" i="7"/>
  <c r="H46" i="3" s="1"/>
  <c r="J46" i="3" s="1"/>
  <c r="C49" i="12"/>
  <c r="B49" i="3"/>
  <c r="C49" i="13"/>
  <c r="C51" i="14"/>
  <c r="C49" i="10"/>
  <c r="C49" i="8"/>
  <c r="C49" i="9"/>
  <c r="C49" i="11"/>
  <c r="A49" i="3"/>
  <c r="C49" i="7"/>
  <c r="D50" i="3"/>
  <c r="C53" i="9"/>
  <c r="B53" i="3"/>
  <c r="C53" i="10"/>
  <c r="A53" i="3"/>
  <c r="C53" i="13"/>
  <c r="C53" i="7"/>
  <c r="C55" i="14"/>
  <c r="C53" i="8"/>
  <c r="C53" i="11"/>
  <c r="C53" i="12"/>
  <c r="D54" i="3"/>
  <c r="C59" i="14"/>
  <c r="C57" i="13"/>
  <c r="C57" i="7"/>
  <c r="C57" i="11"/>
  <c r="B57" i="3"/>
  <c r="C57" i="9"/>
  <c r="C57" i="8"/>
  <c r="C57" i="10"/>
  <c r="C57" i="12"/>
  <c r="A57" i="3"/>
  <c r="D58" i="3"/>
  <c r="I58" i="7"/>
  <c r="H58" i="3" s="1"/>
  <c r="J58" i="3" s="1"/>
  <c r="C61" i="9"/>
  <c r="C61" i="13"/>
  <c r="C61" i="7"/>
  <c r="A61" i="3"/>
  <c r="C61" i="11"/>
  <c r="B61" i="3"/>
  <c r="C61" i="10"/>
  <c r="C61" i="12"/>
  <c r="C61" i="8"/>
  <c r="C63" i="14"/>
  <c r="D62" i="3"/>
  <c r="I62" i="7"/>
  <c r="H62" i="3" s="1"/>
  <c r="J62" i="3" s="1"/>
  <c r="C65" i="10"/>
  <c r="B65" i="3"/>
  <c r="C67" i="14"/>
  <c r="C65" i="13"/>
  <c r="C65" i="12"/>
  <c r="C65" i="7"/>
  <c r="C65" i="11"/>
  <c r="A65" i="3"/>
  <c r="C65" i="9"/>
  <c r="C65" i="8"/>
  <c r="D66" i="3"/>
  <c r="I66" i="7"/>
  <c r="H66" i="3" s="1"/>
  <c r="J66" i="3" s="1"/>
  <c r="C69" i="8"/>
  <c r="C71" i="14"/>
  <c r="C69" i="13"/>
  <c r="C69" i="12"/>
  <c r="B69" i="3"/>
  <c r="C69" i="11"/>
  <c r="A69" i="3"/>
  <c r="C69" i="9"/>
  <c r="C69" i="7"/>
  <c r="C69" i="10"/>
  <c r="D70" i="3"/>
  <c r="C73" i="13"/>
  <c r="C73" i="11"/>
  <c r="C73" i="8"/>
  <c r="B73" i="3"/>
  <c r="C75" i="14"/>
  <c r="C73" i="10"/>
  <c r="C73" i="12"/>
  <c r="A73" i="3"/>
  <c r="C73" i="7"/>
  <c r="C73" i="9"/>
  <c r="D74" i="3"/>
  <c r="A77" i="3"/>
  <c r="C77" i="7"/>
  <c r="B77" i="3"/>
  <c r="C77" i="9"/>
  <c r="C77" i="8"/>
  <c r="C77" i="12"/>
  <c r="C77" i="13"/>
  <c r="C77" i="10"/>
  <c r="C79" i="14"/>
  <c r="C77" i="11"/>
  <c r="D78" i="3"/>
  <c r="I78" i="7"/>
  <c r="H78" i="3" s="1"/>
  <c r="J78" i="3" s="1"/>
  <c r="A81" i="3"/>
  <c r="B81" i="3"/>
  <c r="C81" i="7"/>
  <c r="C83" i="14"/>
  <c r="C81" i="11"/>
  <c r="C81" i="12"/>
  <c r="C81" i="13"/>
  <c r="C81" i="8"/>
  <c r="C81" i="10"/>
  <c r="C81" i="9"/>
  <c r="D82" i="3"/>
  <c r="A85" i="3"/>
  <c r="C85" i="7"/>
  <c r="B85" i="3"/>
  <c r="C87" i="14"/>
  <c r="C85" i="11"/>
  <c r="C85" i="12"/>
  <c r="C85" i="13"/>
  <c r="C85" i="10"/>
  <c r="C85" i="9"/>
  <c r="C85" i="8"/>
  <c r="D86" i="3"/>
  <c r="I86" i="7"/>
  <c r="H86" i="3" s="1"/>
  <c r="J86" i="3" s="1"/>
  <c r="C89" i="7"/>
  <c r="B89" i="3"/>
  <c r="A89" i="3"/>
  <c r="C89" i="13"/>
  <c r="C89" i="9"/>
  <c r="C89" i="12"/>
  <c r="C91" i="14"/>
  <c r="C89" i="10"/>
  <c r="C89" i="8"/>
  <c r="C89" i="11"/>
  <c r="D90" i="3"/>
  <c r="A93" i="3"/>
  <c r="C93" i="7"/>
  <c r="B93" i="3"/>
  <c r="C93" i="12"/>
  <c r="C93" i="13"/>
  <c r="C93" i="11"/>
  <c r="C93" i="9"/>
  <c r="C93" i="10"/>
  <c r="C93" i="8"/>
  <c r="C95" i="14"/>
  <c r="D94" i="3"/>
  <c r="I94" i="7"/>
  <c r="H94" i="3" s="1"/>
  <c r="J94" i="3" s="1"/>
  <c r="B97" i="3"/>
  <c r="A97" i="3"/>
  <c r="C97" i="7"/>
  <c r="C97" i="10"/>
  <c r="C97" i="8"/>
  <c r="C99" i="14"/>
  <c r="C97" i="13"/>
  <c r="C97" i="12"/>
  <c r="C97" i="11"/>
  <c r="C97" i="9"/>
  <c r="D98" i="3"/>
  <c r="C101" i="7"/>
  <c r="B101" i="3"/>
  <c r="A101" i="3"/>
  <c r="C101" i="12"/>
  <c r="C101" i="10"/>
  <c r="C101" i="9"/>
  <c r="C103" i="14"/>
  <c r="C101" i="8"/>
  <c r="C101" i="13"/>
  <c r="C101" i="11"/>
  <c r="B75" i="14" l="1"/>
  <c r="B73" i="13"/>
  <c r="B73" i="8"/>
  <c r="B73" i="12"/>
  <c r="B73" i="11"/>
  <c r="B73" i="9"/>
  <c r="B73" i="7"/>
  <c r="B73" i="10"/>
  <c r="A97" i="7"/>
  <c r="A97" i="11"/>
  <c r="A97" i="10"/>
  <c r="A97" i="9"/>
  <c r="A97" i="8"/>
  <c r="A99" i="14"/>
  <c r="A97" i="13"/>
  <c r="A97" i="12"/>
  <c r="B89" i="7"/>
  <c r="B89" i="8"/>
  <c r="B89" i="12"/>
  <c r="B89" i="11"/>
  <c r="B89" i="9"/>
  <c r="B89" i="10"/>
  <c r="B89" i="13"/>
  <c r="B91" i="14"/>
  <c r="B81" i="7"/>
  <c r="B81" i="9"/>
  <c r="B83" i="14"/>
  <c r="B81" i="12"/>
  <c r="B81" i="13"/>
  <c r="B81" i="11"/>
  <c r="B81" i="10"/>
  <c r="B81" i="8"/>
  <c r="B67" i="14"/>
  <c r="B65" i="8"/>
  <c r="B65" i="7"/>
  <c r="B65" i="12"/>
  <c r="B65" i="11"/>
  <c r="B65" i="10"/>
  <c r="B65" i="13"/>
  <c r="B65" i="9"/>
  <c r="B61" i="10"/>
  <c r="B63" i="14"/>
  <c r="B61" i="9"/>
  <c r="B61" i="12"/>
  <c r="B61" i="11"/>
  <c r="B61" i="8"/>
  <c r="B61" i="13"/>
  <c r="B61" i="7"/>
  <c r="A57" i="7"/>
  <c r="A59" i="14"/>
  <c r="A57" i="12"/>
  <c r="A57" i="13"/>
  <c r="A57" i="11"/>
  <c r="A57" i="8"/>
  <c r="A57" i="10"/>
  <c r="A57" i="9"/>
  <c r="B51" i="14"/>
  <c r="B49" i="8"/>
  <c r="B49" i="12"/>
  <c r="B49" i="13"/>
  <c r="B49" i="9"/>
  <c r="B49" i="11"/>
  <c r="B49" i="10"/>
  <c r="B49" i="7"/>
  <c r="B97" i="7"/>
  <c r="B97" i="10"/>
  <c r="B99" i="14"/>
  <c r="B97" i="9"/>
  <c r="B97" i="13"/>
  <c r="B97" i="11"/>
  <c r="B97" i="8"/>
  <c r="B97" i="12"/>
  <c r="A81" i="7"/>
  <c r="A81" i="11"/>
  <c r="A81" i="12"/>
  <c r="A81" i="10"/>
  <c r="A81" i="8"/>
  <c r="A81" i="9"/>
  <c r="A83" i="14"/>
  <c r="A81" i="13"/>
  <c r="B69" i="11"/>
  <c r="B69" i="8"/>
  <c r="B69" i="13"/>
  <c r="B69" i="10"/>
  <c r="B69" i="7"/>
  <c r="B71" i="14"/>
  <c r="B69" i="9"/>
  <c r="B69" i="12"/>
  <c r="A49" i="10"/>
  <c r="A49" i="8"/>
  <c r="A49" i="9"/>
  <c r="A49" i="13"/>
  <c r="A49" i="11"/>
  <c r="A49" i="7"/>
  <c r="A51" i="14"/>
  <c r="A49" i="12"/>
  <c r="B41" i="3"/>
  <c r="C43" i="14"/>
  <c r="C41" i="7"/>
  <c r="C12" i="7" s="1"/>
  <c r="C41" i="11"/>
  <c r="C41" i="12"/>
  <c r="C41" i="9"/>
  <c r="C12" i="9" s="1"/>
  <c r="C41" i="8"/>
  <c r="C12" i="8" s="1"/>
  <c r="C41" i="10"/>
  <c r="C12" i="10" s="1"/>
  <c r="C41" i="13"/>
  <c r="A41" i="3"/>
  <c r="C12" i="3"/>
  <c r="B104" i="7"/>
  <c r="B104" i="8"/>
  <c r="B106" i="14"/>
  <c r="B104" i="13"/>
  <c r="B104" i="12"/>
  <c r="B104" i="11"/>
  <c r="B104" i="9"/>
  <c r="B104" i="10"/>
  <c r="A74" i="13"/>
  <c r="A74" i="12"/>
  <c r="A74" i="7"/>
  <c r="A74" i="11"/>
  <c r="A74" i="10"/>
  <c r="A74" i="8"/>
  <c r="A74" i="9"/>
  <c r="A76" i="14"/>
  <c r="B66" i="13"/>
  <c r="B68" i="14"/>
  <c r="B66" i="7"/>
  <c r="B66" i="11"/>
  <c r="B66" i="12"/>
  <c r="B66" i="9"/>
  <c r="B66" i="8"/>
  <c r="B66" i="10"/>
  <c r="A102" i="7"/>
  <c r="A102" i="12"/>
  <c r="A104" i="14"/>
  <c r="A102" i="13"/>
  <c r="A102" i="9"/>
  <c r="A102" i="11"/>
  <c r="A102" i="8"/>
  <c r="A102" i="10"/>
  <c r="A104" i="7"/>
  <c r="A104" i="9"/>
  <c r="A106" i="14"/>
  <c r="A104" i="8"/>
  <c r="A104" i="11"/>
  <c r="A104" i="10"/>
  <c r="A104" i="12"/>
  <c r="A104" i="13"/>
  <c r="B98" i="7"/>
  <c r="B98" i="12"/>
  <c r="B98" i="11"/>
  <c r="B98" i="10"/>
  <c r="B98" i="9"/>
  <c r="B98" i="8"/>
  <c r="B100" i="14"/>
  <c r="B98" i="13"/>
  <c r="D69" i="14"/>
  <c r="D67" i="7"/>
  <c r="D67" i="11"/>
  <c r="D67" i="10"/>
  <c r="D67" i="8"/>
  <c r="D67" i="9"/>
  <c r="D67" i="12"/>
  <c r="D67" i="13"/>
  <c r="D61" i="14"/>
  <c r="D59" i="11"/>
  <c r="D59" i="7"/>
  <c r="D59" i="10"/>
  <c r="D59" i="12"/>
  <c r="D59" i="8"/>
  <c r="D59" i="13"/>
  <c r="D59" i="9"/>
  <c r="D53" i="14"/>
  <c r="D51" i="8"/>
  <c r="D51" i="9"/>
  <c r="D51" i="12"/>
  <c r="D51" i="10"/>
  <c r="D51" i="7"/>
  <c r="D51" i="13"/>
  <c r="D51" i="11"/>
  <c r="B46" i="9"/>
  <c r="B46" i="8"/>
  <c r="B46" i="12"/>
  <c r="B48" i="14"/>
  <c r="B46" i="7"/>
  <c r="B46" i="10"/>
  <c r="B46" i="13"/>
  <c r="B46" i="11"/>
  <c r="D43" i="11"/>
  <c r="D43" i="8"/>
  <c r="D43" i="12"/>
  <c r="D43" i="10"/>
  <c r="D43" i="9"/>
  <c r="D43" i="7"/>
  <c r="D43" i="13"/>
  <c r="D45" i="14"/>
  <c r="A42" i="11"/>
  <c r="A42" i="9"/>
  <c r="A44" i="14"/>
  <c r="A42" i="13"/>
  <c r="A42" i="7"/>
  <c r="A42" i="12"/>
  <c r="A42" i="10"/>
  <c r="A42" i="8"/>
  <c r="B102" i="7"/>
  <c r="B102" i="11"/>
  <c r="B102" i="13"/>
  <c r="B102" i="12"/>
  <c r="B102" i="10"/>
  <c r="B102" i="8"/>
  <c r="B102" i="9"/>
  <c r="B104" i="14"/>
  <c r="A44" i="13"/>
  <c r="A44" i="12"/>
  <c r="A44" i="11"/>
  <c r="A44" i="9"/>
  <c r="A44" i="10"/>
  <c r="A44" i="8"/>
  <c r="A46" i="14"/>
  <c r="A44" i="7"/>
  <c r="D100" i="7"/>
  <c r="D100" i="13"/>
  <c r="D100" i="8"/>
  <c r="D100" i="11"/>
  <c r="D100" i="12"/>
  <c r="D100" i="10"/>
  <c r="D100" i="9"/>
  <c r="D102" i="14"/>
  <c r="D92" i="7"/>
  <c r="D92" i="9"/>
  <c r="D94" i="14"/>
  <c r="D92" i="13"/>
  <c r="D92" i="8"/>
  <c r="D92" i="12"/>
  <c r="D92" i="10"/>
  <c r="D92" i="11"/>
  <c r="A91" i="7"/>
  <c r="A93" i="14"/>
  <c r="A91" i="13"/>
  <c r="A91" i="10"/>
  <c r="A91" i="11"/>
  <c r="A91" i="12"/>
  <c r="A91" i="8"/>
  <c r="A91" i="9"/>
  <c r="D84" i="7"/>
  <c r="D86" i="14"/>
  <c r="D84" i="11"/>
  <c r="D84" i="12"/>
  <c r="D84" i="10"/>
  <c r="D84" i="8"/>
  <c r="D84" i="13"/>
  <c r="D84" i="9"/>
  <c r="D76" i="7"/>
  <c r="D76" i="10"/>
  <c r="D76" i="9"/>
  <c r="D76" i="8"/>
  <c r="D76" i="11"/>
  <c r="D76" i="13"/>
  <c r="D78" i="14"/>
  <c r="D76" i="12"/>
  <c r="D70" i="14"/>
  <c r="D68" i="8"/>
  <c r="D68" i="12"/>
  <c r="D68" i="9"/>
  <c r="D68" i="7"/>
  <c r="D68" i="13"/>
  <c r="D68" i="10"/>
  <c r="D68" i="11"/>
  <c r="D60" i="7"/>
  <c r="D60" i="8"/>
  <c r="D60" i="9"/>
  <c r="D60" i="12"/>
  <c r="D60" i="11"/>
  <c r="D60" i="10"/>
  <c r="D60" i="13"/>
  <c r="D62" i="14"/>
  <c r="B59" i="10"/>
  <c r="B61" i="14"/>
  <c r="B59" i="13"/>
  <c r="B59" i="11"/>
  <c r="B59" i="8"/>
  <c r="B59" i="12"/>
  <c r="B59" i="7"/>
  <c r="B59" i="9"/>
  <c r="A57" i="14"/>
  <c r="A55" i="13"/>
  <c r="A55" i="10"/>
  <c r="A55" i="11"/>
  <c r="A55" i="12"/>
  <c r="A55" i="9"/>
  <c r="A55" i="8"/>
  <c r="A55" i="7"/>
  <c r="D54" i="14"/>
  <c r="D52" i="12"/>
  <c r="D52" i="11"/>
  <c r="D52" i="10"/>
  <c r="D52" i="7"/>
  <c r="D52" i="8"/>
  <c r="D52" i="9"/>
  <c r="D52" i="13"/>
  <c r="B51" i="12"/>
  <c r="B53" i="14"/>
  <c r="B51" i="9"/>
  <c r="B51" i="11"/>
  <c r="B51" i="10"/>
  <c r="B51" i="13"/>
  <c r="B51" i="8"/>
  <c r="B51" i="7"/>
  <c r="D44" i="12"/>
  <c r="D44" i="10"/>
  <c r="D44" i="9"/>
  <c r="D44" i="7"/>
  <c r="D44" i="13"/>
  <c r="D44" i="11"/>
  <c r="D46" i="14"/>
  <c r="D44" i="8"/>
  <c r="D97" i="7"/>
  <c r="D97" i="11"/>
  <c r="D97" i="12"/>
  <c r="D97" i="13"/>
  <c r="D97" i="10"/>
  <c r="D97" i="8"/>
  <c r="D97" i="9"/>
  <c r="D99" i="14"/>
  <c r="D89" i="7"/>
  <c r="D89" i="10"/>
  <c r="D89" i="8"/>
  <c r="D91" i="14"/>
  <c r="D89" i="11"/>
  <c r="D89" i="12"/>
  <c r="D89" i="13"/>
  <c r="D89" i="9"/>
  <c r="D81" i="7"/>
  <c r="D83" i="14"/>
  <c r="D81" i="10"/>
  <c r="D81" i="11"/>
  <c r="D81" i="8"/>
  <c r="D81" i="12"/>
  <c r="D81" i="9"/>
  <c r="D81" i="13"/>
  <c r="D73" i="10"/>
  <c r="D75" i="14"/>
  <c r="D73" i="13"/>
  <c r="D73" i="7"/>
  <c r="D73" i="9"/>
  <c r="D73" i="8"/>
  <c r="D73" i="12"/>
  <c r="D73" i="11"/>
  <c r="D65" i="10"/>
  <c r="D65" i="8"/>
  <c r="D65" i="12"/>
  <c r="D65" i="11"/>
  <c r="D65" i="13"/>
  <c r="D67" i="14"/>
  <c r="D65" i="7"/>
  <c r="D65" i="9"/>
  <c r="B64" i="7"/>
  <c r="B66" i="14"/>
  <c r="B64" i="10"/>
  <c r="B64" i="11"/>
  <c r="B64" i="9"/>
  <c r="B64" i="8"/>
  <c r="B64" i="13"/>
  <c r="B64" i="12"/>
  <c r="D57" i="10"/>
  <c r="D57" i="8"/>
  <c r="D57" i="9"/>
  <c r="D57" i="11"/>
  <c r="D57" i="7"/>
  <c r="D59" i="14"/>
  <c r="D57" i="12"/>
  <c r="D57" i="13"/>
  <c r="D51" i="14"/>
  <c r="D49" i="9"/>
  <c r="D49" i="10"/>
  <c r="D49" i="11"/>
  <c r="D49" i="7"/>
  <c r="D49" i="8"/>
  <c r="D49" i="13"/>
  <c r="D49" i="12"/>
  <c r="D91" i="7"/>
  <c r="D91" i="11"/>
  <c r="D91" i="13"/>
  <c r="D91" i="9"/>
  <c r="D93" i="14"/>
  <c r="D91" i="10"/>
  <c r="D91" i="8"/>
  <c r="D91" i="12"/>
  <c r="D75" i="13"/>
  <c r="D77" i="14"/>
  <c r="D75" i="11"/>
  <c r="D75" i="8"/>
  <c r="D75" i="10"/>
  <c r="D75" i="9"/>
  <c r="D75" i="7"/>
  <c r="D75" i="12"/>
  <c r="B58" i="10"/>
  <c r="B58" i="13"/>
  <c r="B60" i="14"/>
  <c r="B58" i="7"/>
  <c r="B58" i="8"/>
  <c r="B58" i="9"/>
  <c r="B58" i="12"/>
  <c r="B58" i="11"/>
  <c r="A101" i="7"/>
  <c r="A101" i="10"/>
  <c r="A101" i="11"/>
  <c r="A101" i="8"/>
  <c r="A101" i="12"/>
  <c r="A101" i="9"/>
  <c r="A103" i="14"/>
  <c r="A101" i="13"/>
  <c r="D86" i="7"/>
  <c r="D88" i="14"/>
  <c r="D86" i="9"/>
  <c r="D86" i="11"/>
  <c r="D86" i="12"/>
  <c r="D86" i="10"/>
  <c r="D86" i="8"/>
  <c r="D86" i="13"/>
  <c r="B85" i="7"/>
  <c r="B85" i="10"/>
  <c r="B85" i="9"/>
  <c r="B85" i="13"/>
  <c r="B85" i="11"/>
  <c r="B87" i="14"/>
  <c r="B85" i="8"/>
  <c r="B85" i="12"/>
  <c r="D70" i="12"/>
  <c r="D70" i="11"/>
  <c r="D70" i="13"/>
  <c r="D72" i="14"/>
  <c r="D70" i="7"/>
  <c r="D70" i="9"/>
  <c r="D70" i="10"/>
  <c r="D70" i="8"/>
  <c r="D62" i="11"/>
  <c r="D64" i="14"/>
  <c r="D62" i="13"/>
  <c r="D62" i="9"/>
  <c r="D62" i="8"/>
  <c r="D62" i="12"/>
  <c r="D62" i="7"/>
  <c r="D62" i="10"/>
  <c r="D54" i="12"/>
  <c r="D56" i="14"/>
  <c r="D54" i="11"/>
  <c r="D54" i="9"/>
  <c r="D54" i="8"/>
  <c r="D54" i="10"/>
  <c r="D54" i="13"/>
  <c r="D54" i="7"/>
  <c r="D46" i="12"/>
  <c r="D46" i="7"/>
  <c r="D46" i="11"/>
  <c r="D46" i="9"/>
  <c r="D46" i="8"/>
  <c r="D48" i="14"/>
  <c r="D46" i="13"/>
  <c r="D46" i="10"/>
  <c r="A98" i="7"/>
  <c r="A98" i="11"/>
  <c r="A100" i="14"/>
  <c r="A98" i="12"/>
  <c r="A98" i="13"/>
  <c r="A98" i="8"/>
  <c r="A98" i="9"/>
  <c r="A98" i="10"/>
  <c r="A90" i="7"/>
  <c r="A90" i="11"/>
  <c r="A90" i="8"/>
  <c r="A90" i="12"/>
  <c r="A90" i="9"/>
  <c r="A90" i="13"/>
  <c r="A92" i="14"/>
  <c r="A90" i="10"/>
  <c r="A54" i="11"/>
  <c r="A54" i="10"/>
  <c r="A54" i="8"/>
  <c r="A54" i="9"/>
  <c r="A54" i="13"/>
  <c r="A54" i="12"/>
  <c r="A56" i="14"/>
  <c r="A54" i="7"/>
  <c r="B42" i="9"/>
  <c r="B42" i="10"/>
  <c r="B42" i="8"/>
  <c r="B44" i="14"/>
  <c r="B42" i="11"/>
  <c r="B42" i="13"/>
  <c r="B42" i="7"/>
  <c r="B42" i="12"/>
  <c r="B44" i="10"/>
  <c r="B44" i="12"/>
  <c r="B44" i="8"/>
  <c r="B44" i="11"/>
  <c r="B46" i="14"/>
  <c r="B44" i="13"/>
  <c r="B44" i="9"/>
  <c r="B44" i="7"/>
  <c r="B99" i="7"/>
  <c r="B99" i="9"/>
  <c r="B99" i="8"/>
  <c r="B99" i="11"/>
  <c r="B99" i="10"/>
  <c r="B101" i="14"/>
  <c r="B99" i="13"/>
  <c r="B99" i="12"/>
  <c r="B91" i="7"/>
  <c r="B91" i="9"/>
  <c r="B91" i="12"/>
  <c r="B91" i="8"/>
  <c r="B91" i="11"/>
  <c r="B91" i="10"/>
  <c r="B93" i="14"/>
  <c r="B91" i="13"/>
  <c r="A83" i="7"/>
  <c r="A83" i="10"/>
  <c r="A83" i="11"/>
  <c r="A83" i="9"/>
  <c r="A83" i="12"/>
  <c r="A83" i="13"/>
  <c r="A85" i="14"/>
  <c r="A83" i="8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10"/>
  <c r="A59" i="7"/>
  <c r="A59" i="9"/>
  <c r="A61" i="14"/>
  <c r="B103" i="7"/>
  <c r="B103" i="8"/>
  <c r="B105" i="14"/>
  <c r="B103" i="13"/>
  <c r="B103" i="12"/>
  <c r="B103" i="10"/>
  <c r="B103" i="9"/>
  <c r="B103" i="11"/>
  <c r="A96" i="7"/>
  <c r="A96" i="11"/>
  <c r="A96" i="9"/>
  <c r="A96" i="12"/>
  <c r="A96" i="8"/>
  <c r="A98" i="14"/>
  <c r="A96" i="13"/>
  <c r="A96" i="10"/>
  <c r="B88" i="7"/>
  <c r="B90" i="14"/>
  <c r="B88" i="13"/>
  <c r="B88" i="11"/>
  <c r="B88" i="12"/>
  <c r="B88" i="10"/>
  <c r="B88" i="8"/>
  <c r="B88" i="9"/>
  <c r="B80" i="7"/>
  <c r="B80" i="9"/>
  <c r="B82" i="14"/>
  <c r="B80" i="10"/>
  <c r="B80" i="8"/>
  <c r="B80" i="13"/>
  <c r="B80" i="12"/>
  <c r="B80" i="11"/>
  <c r="A64" i="7"/>
  <c r="A64" i="8"/>
  <c r="A64" i="12"/>
  <c r="A66" i="14"/>
  <c r="A64" i="13"/>
  <c r="A64" i="11"/>
  <c r="A64" i="10"/>
  <c r="A64" i="9"/>
  <c r="B58" i="14"/>
  <c r="B56" i="13"/>
  <c r="B56" i="12"/>
  <c r="B56" i="9"/>
  <c r="B56" i="10"/>
  <c r="B56" i="11"/>
  <c r="B56" i="8"/>
  <c r="B56" i="7"/>
  <c r="A56" i="10"/>
  <c r="A56" i="11"/>
  <c r="A58" i="14"/>
  <c r="A56" i="7"/>
  <c r="A56" i="8"/>
  <c r="A56" i="13"/>
  <c r="A56" i="9"/>
  <c r="A56" i="12"/>
  <c r="A50" i="14"/>
  <c r="A48" i="9"/>
  <c r="A48" i="12"/>
  <c r="A48" i="13"/>
  <c r="A48" i="10"/>
  <c r="A48" i="11"/>
  <c r="A48" i="8"/>
  <c r="A48" i="7"/>
  <c r="A73" i="9"/>
  <c r="A73" i="12"/>
  <c r="A73" i="8"/>
  <c r="A73" i="7"/>
  <c r="A75" i="14"/>
  <c r="A73" i="13"/>
  <c r="A73" i="11"/>
  <c r="A73" i="10"/>
  <c r="D99" i="7"/>
  <c r="D99" i="12"/>
  <c r="D99" i="11"/>
  <c r="D99" i="13"/>
  <c r="D99" i="10"/>
  <c r="D99" i="8"/>
  <c r="D101" i="14"/>
  <c r="D99" i="9"/>
  <c r="D83" i="7"/>
  <c r="D83" i="12"/>
  <c r="D83" i="11"/>
  <c r="D83" i="9"/>
  <c r="D83" i="13"/>
  <c r="D83" i="10"/>
  <c r="D83" i="8"/>
  <c r="D85" i="14"/>
  <c r="A82" i="7"/>
  <c r="A82" i="11"/>
  <c r="A82" i="13"/>
  <c r="A82" i="10"/>
  <c r="A82" i="9"/>
  <c r="A84" i="14"/>
  <c r="A82" i="12"/>
  <c r="A82" i="8"/>
  <c r="D94" i="7"/>
  <c r="D96" i="14"/>
  <c r="D94" i="13"/>
  <c r="D94" i="11"/>
  <c r="D94" i="12"/>
  <c r="D94" i="10"/>
  <c r="D94" i="8"/>
  <c r="D94" i="9"/>
  <c r="B93" i="7"/>
  <c r="B93" i="10"/>
  <c r="B95" i="14"/>
  <c r="B93" i="11"/>
  <c r="B93" i="9"/>
  <c r="B93" i="8"/>
  <c r="B93" i="13"/>
  <c r="B93" i="12"/>
  <c r="D78" i="7"/>
  <c r="D78" i="8"/>
  <c r="D80" i="14"/>
  <c r="D78" i="9"/>
  <c r="D78" i="10"/>
  <c r="D78" i="12"/>
  <c r="D78" i="11"/>
  <c r="D78" i="13"/>
  <c r="B77" i="7"/>
  <c r="B79" i="14"/>
  <c r="B77" i="10"/>
  <c r="B77" i="12"/>
  <c r="B77" i="11"/>
  <c r="B77" i="13"/>
  <c r="B77" i="9"/>
  <c r="B77" i="8"/>
  <c r="B101" i="7"/>
  <c r="B101" i="11"/>
  <c r="B101" i="10"/>
  <c r="B101" i="8"/>
  <c r="B103" i="14"/>
  <c r="B101" i="12"/>
  <c r="B101" i="9"/>
  <c r="B101" i="13"/>
  <c r="B53" i="13"/>
  <c r="B53" i="8"/>
  <c r="B53" i="10"/>
  <c r="B53" i="11"/>
  <c r="B53" i="7"/>
  <c r="B55" i="14"/>
  <c r="B53" i="12"/>
  <c r="B53" i="9"/>
  <c r="A47" i="14"/>
  <c r="A45" i="8"/>
  <c r="A45" i="7"/>
  <c r="A45" i="13"/>
  <c r="A45" i="11"/>
  <c r="A45" i="10"/>
  <c r="A45" i="12"/>
  <c r="A45" i="9"/>
  <c r="B90" i="7"/>
  <c r="B90" i="10"/>
  <c r="B90" i="8"/>
  <c r="B90" i="13"/>
  <c r="B90" i="9"/>
  <c r="B90" i="11"/>
  <c r="B92" i="14"/>
  <c r="B90" i="12"/>
  <c r="B82" i="7"/>
  <c r="B84" i="14"/>
  <c r="B82" i="13"/>
  <c r="B82" i="10"/>
  <c r="B82" i="8"/>
  <c r="B82" i="11"/>
  <c r="B82" i="12"/>
  <c r="B82" i="9"/>
  <c r="A70" i="11"/>
  <c r="A70" i="8"/>
  <c r="A72" i="14"/>
  <c r="A70" i="7"/>
  <c r="A70" i="9"/>
  <c r="A70" i="13"/>
  <c r="A70" i="12"/>
  <c r="A70" i="10"/>
  <c r="A66" i="8"/>
  <c r="A66" i="13"/>
  <c r="A66" i="11"/>
  <c r="A68" i="14"/>
  <c r="A66" i="7"/>
  <c r="A66" i="10"/>
  <c r="A66" i="12"/>
  <c r="A66" i="9"/>
  <c r="A58" i="8"/>
  <c r="A58" i="12"/>
  <c r="A58" i="10"/>
  <c r="A58" i="11"/>
  <c r="A58" i="9"/>
  <c r="A60" i="14"/>
  <c r="A58" i="13"/>
  <c r="A58" i="7"/>
  <c r="A50" i="8"/>
  <c r="A52" i="14"/>
  <c r="A50" i="13"/>
  <c r="A50" i="7"/>
  <c r="A50" i="11"/>
  <c r="A50" i="10"/>
  <c r="A50" i="12"/>
  <c r="A50" i="9"/>
  <c r="C12" i="12"/>
  <c r="A108" i="7"/>
  <c r="A108" i="11"/>
  <c r="A108" i="12"/>
  <c r="A108" i="9"/>
  <c r="A110" i="14"/>
  <c r="A108" i="13"/>
  <c r="A108" i="10"/>
  <c r="A108" i="8"/>
  <c r="A99" i="7"/>
  <c r="A101" i="14"/>
  <c r="A99" i="8"/>
  <c r="A99" i="11"/>
  <c r="A99" i="10"/>
  <c r="A99" i="12"/>
  <c r="A99" i="13"/>
  <c r="A99" i="9"/>
  <c r="B83" i="7"/>
  <c r="B83" i="8"/>
  <c r="B83" i="11"/>
  <c r="B83" i="10"/>
  <c r="B83" i="9"/>
  <c r="B83" i="12"/>
  <c r="B83" i="13"/>
  <c r="B85" i="14"/>
  <c r="B75" i="12"/>
  <c r="B77" i="14"/>
  <c r="B75" i="9"/>
  <c r="B75" i="11"/>
  <c r="B75" i="8"/>
  <c r="B75" i="13"/>
  <c r="B75" i="10"/>
  <c r="B75" i="7"/>
  <c r="B67" i="12"/>
  <c r="B67" i="9"/>
  <c r="B67" i="10"/>
  <c r="B67" i="8"/>
  <c r="B69" i="14"/>
  <c r="B67" i="11"/>
  <c r="B67" i="13"/>
  <c r="B67" i="7"/>
  <c r="A47" i="10"/>
  <c r="A47" i="11"/>
  <c r="A47" i="9"/>
  <c r="A49" i="14"/>
  <c r="A47" i="8"/>
  <c r="A47" i="13"/>
  <c r="A47" i="7"/>
  <c r="A47" i="12"/>
  <c r="A103" i="7"/>
  <c r="A105" i="14"/>
  <c r="A103" i="13"/>
  <c r="A103" i="12"/>
  <c r="A103" i="10"/>
  <c r="A103" i="11"/>
  <c r="A103" i="8"/>
  <c r="A103" i="9"/>
  <c r="B96" i="7"/>
  <c r="B96" i="8"/>
  <c r="B96" i="12"/>
  <c r="B96" i="11"/>
  <c r="B96" i="10"/>
  <c r="B96" i="9"/>
  <c r="B98" i="14"/>
  <c r="B96" i="13"/>
  <c r="A88" i="7"/>
  <c r="A88" i="11"/>
  <c r="A90" i="14"/>
  <c r="A88" i="12"/>
  <c r="A88" i="13"/>
  <c r="A88" i="8"/>
  <c r="A88" i="10"/>
  <c r="A88" i="9"/>
  <c r="A80" i="7"/>
  <c r="A82" i="14"/>
  <c r="A80" i="13"/>
  <c r="A80" i="11"/>
  <c r="A80" i="10"/>
  <c r="A80" i="9"/>
  <c r="A80" i="12"/>
  <c r="A80" i="8"/>
  <c r="A65" i="12"/>
  <c r="A65" i="11"/>
  <c r="A65" i="9"/>
  <c r="A65" i="8"/>
  <c r="A65" i="13"/>
  <c r="A65" i="7"/>
  <c r="A65" i="10"/>
  <c r="A67" i="14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93" i="7"/>
  <c r="A93" i="12"/>
  <c r="A95" i="14"/>
  <c r="A93" i="11"/>
  <c r="A93" i="8"/>
  <c r="A93" i="10"/>
  <c r="A93" i="9"/>
  <c r="A93" i="13"/>
  <c r="A85" i="7"/>
  <c r="A85" i="10"/>
  <c r="A85" i="13"/>
  <c r="A85" i="8"/>
  <c r="A87" i="14"/>
  <c r="A85" i="11"/>
  <c r="A85" i="9"/>
  <c r="A85" i="12"/>
  <c r="A77" i="7"/>
  <c r="A77" i="11"/>
  <c r="A77" i="13"/>
  <c r="A77" i="9"/>
  <c r="A77" i="12"/>
  <c r="A79" i="14"/>
  <c r="A77" i="10"/>
  <c r="A77" i="8"/>
  <c r="B57" i="8"/>
  <c r="B57" i="9"/>
  <c r="B59" i="14"/>
  <c r="B57" i="13"/>
  <c r="B57" i="7"/>
  <c r="B57" i="11"/>
  <c r="B57" i="10"/>
  <c r="B57" i="12"/>
  <c r="D102" i="7"/>
  <c r="D104" i="14"/>
  <c r="D102" i="8"/>
  <c r="D102" i="12"/>
  <c r="D102" i="11"/>
  <c r="D102" i="10"/>
  <c r="D102" i="9"/>
  <c r="D102" i="13"/>
  <c r="C12" i="11"/>
  <c r="B45" i="14"/>
  <c r="B43" i="8"/>
  <c r="B43" i="11"/>
  <c r="B43" i="12"/>
  <c r="B43" i="9"/>
  <c r="B43" i="13"/>
  <c r="B43" i="7"/>
  <c r="B43" i="10"/>
  <c r="A77" i="14"/>
  <c r="A75" i="13"/>
  <c r="A75" i="12"/>
  <c r="A75" i="8"/>
  <c r="A75" i="9"/>
  <c r="A75" i="7"/>
  <c r="A75" i="10"/>
  <c r="A75" i="11"/>
  <c r="B55" i="10"/>
  <c r="B57" i="14"/>
  <c r="B55" i="9"/>
  <c r="B55" i="11"/>
  <c r="B55" i="8"/>
  <c r="B55" i="7"/>
  <c r="B55" i="12"/>
  <c r="B55" i="13"/>
  <c r="A72" i="11"/>
  <c r="A72" i="12"/>
  <c r="A72" i="9"/>
  <c r="A72" i="10"/>
  <c r="A72" i="7"/>
  <c r="A72" i="8"/>
  <c r="A74" i="14"/>
  <c r="A72" i="13"/>
  <c r="B68" i="10"/>
  <c r="B68" i="13"/>
  <c r="B70" i="14"/>
  <c r="B68" i="7"/>
  <c r="B68" i="8"/>
  <c r="B68" i="12"/>
  <c r="B68" i="11"/>
  <c r="B68" i="9"/>
  <c r="B52" i="13"/>
  <c r="B52" i="12"/>
  <c r="B52" i="7"/>
  <c r="B52" i="8"/>
  <c r="B52" i="10"/>
  <c r="B54" i="14"/>
  <c r="B52" i="9"/>
  <c r="B52" i="11"/>
  <c r="D95" i="7"/>
  <c r="D95" i="11"/>
  <c r="D97" i="14"/>
  <c r="D95" i="12"/>
  <c r="D95" i="10"/>
  <c r="D95" i="8"/>
  <c r="D95" i="9"/>
  <c r="D95" i="13"/>
  <c r="B94" i="7"/>
  <c r="B94" i="9"/>
  <c r="B94" i="10"/>
  <c r="B94" i="12"/>
  <c r="B94" i="11"/>
  <c r="B94" i="8"/>
  <c r="B94" i="13"/>
  <c r="B96" i="14"/>
  <c r="D87" i="7"/>
  <c r="D87" i="13"/>
  <c r="D87" i="9"/>
  <c r="D87" i="11"/>
  <c r="D87" i="12"/>
  <c r="D87" i="10"/>
  <c r="D89" i="14"/>
  <c r="D87" i="8"/>
  <c r="A86" i="7"/>
  <c r="A86" i="8"/>
  <c r="A86" i="10"/>
  <c r="A88" i="14"/>
  <c r="A86" i="11"/>
  <c r="A86" i="9"/>
  <c r="A86" i="13"/>
  <c r="A86" i="12"/>
  <c r="D79" i="7"/>
  <c r="D79" i="13"/>
  <c r="D79" i="8"/>
  <c r="D79" i="9"/>
  <c r="D81" i="14"/>
  <c r="D79" i="11"/>
  <c r="D79" i="12"/>
  <c r="D79" i="10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9"/>
  <c r="B74" i="7"/>
  <c r="B74" i="12"/>
  <c r="B74" i="11"/>
  <c r="D71" i="10"/>
  <c r="D71" i="9"/>
  <c r="D71" i="11"/>
  <c r="D71" i="12"/>
  <c r="D73" i="14"/>
  <c r="D71" i="8"/>
  <c r="D71" i="7"/>
  <c r="D71" i="13"/>
  <c r="D63" i="11"/>
  <c r="D63" i="7"/>
  <c r="D63" i="10"/>
  <c r="D63" i="12"/>
  <c r="D63" i="9"/>
  <c r="D63" i="8"/>
  <c r="D63" i="13"/>
  <c r="D65" i="14"/>
  <c r="B64" i="14"/>
  <c r="B62" i="8"/>
  <c r="B62" i="9"/>
  <c r="B62" i="13"/>
  <c r="B62" i="10"/>
  <c r="B62" i="7"/>
  <c r="B62" i="11"/>
  <c r="B62" i="12"/>
  <c r="D57" i="14"/>
  <c r="D55" i="10"/>
  <c r="D55" i="7"/>
  <c r="D55" i="12"/>
  <c r="D55" i="11"/>
  <c r="D55" i="9"/>
  <c r="D55" i="8"/>
  <c r="D55" i="13"/>
  <c r="B50" i="8"/>
  <c r="B52" i="14"/>
  <c r="B50" i="13"/>
  <c r="B50" i="9"/>
  <c r="B50" i="11"/>
  <c r="B50" i="12"/>
  <c r="B50" i="10"/>
  <c r="B50" i="7"/>
  <c r="D47" i="7"/>
  <c r="D49" i="14"/>
  <c r="D47" i="8"/>
  <c r="D47" i="13"/>
  <c r="D47" i="12"/>
  <c r="D47" i="9"/>
  <c r="D47" i="11"/>
  <c r="D47" i="10"/>
  <c r="B108" i="7"/>
  <c r="B108" i="8"/>
  <c r="B110" i="14"/>
  <c r="B108" i="13"/>
  <c r="B108" i="12"/>
  <c r="B108" i="11"/>
  <c r="B108" i="10"/>
  <c r="B108" i="9"/>
  <c r="D96" i="7"/>
  <c r="D96" i="11"/>
  <c r="D96" i="8"/>
  <c r="D96" i="12"/>
  <c r="D96" i="10"/>
  <c r="D96" i="9"/>
  <c r="D98" i="14"/>
  <c r="D96" i="13"/>
  <c r="B95" i="7"/>
  <c r="B95" i="10"/>
  <c r="B95" i="9"/>
  <c r="B97" i="14"/>
  <c r="B95" i="13"/>
  <c r="B95" i="11"/>
  <c r="B95" i="8"/>
  <c r="B95" i="12"/>
  <c r="D88" i="7"/>
  <c r="D88" i="11"/>
  <c r="D88" i="12"/>
  <c r="D88" i="10"/>
  <c r="D90" i="14"/>
  <c r="D88" i="8"/>
  <c r="D88" i="13"/>
  <c r="D88" i="9"/>
  <c r="A87" i="7"/>
  <c r="A87" i="9"/>
  <c r="A87" i="12"/>
  <c r="A87" i="10"/>
  <c r="A89" i="14"/>
  <c r="A87" i="8"/>
  <c r="A87" i="13"/>
  <c r="A87" i="11"/>
  <c r="D80" i="7"/>
  <c r="D80" i="13"/>
  <c r="D80" i="8"/>
  <c r="D80" i="9"/>
  <c r="D82" i="14"/>
  <c r="D80" i="11"/>
  <c r="D80" i="12"/>
  <c r="D80" i="10"/>
  <c r="D74" i="14"/>
  <c r="D72" i="11"/>
  <c r="D72" i="9"/>
  <c r="D72" i="8"/>
  <c r="D72" i="7"/>
  <c r="D72" i="12"/>
  <c r="D72" i="13"/>
  <c r="D72" i="10"/>
  <c r="A67" i="8"/>
  <c r="A67" i="7"/>
  <c r="A69" i="14"/>
  <c r="A67" i="12"/>
  <c r="A67" i="11"/>
  <c r="A67" i="13"/>
  <c r="A67" i="9"/>
  <c r="A67" i="10"/>
  <c r="D64" i="10"/>
  <c r="D64" i="8"/>
  <c r="D64" i="11"/>
  <c r="D64" i="12"/>
  <c r="D64" i="13"/>
  <c r="D64" i="9"/>
  <c r="D64" i="7"/>
  <c r="D66" i="14"/>
  <c r="B63" i="7"/>
  <c r="B63" i="12"/>
  <c r="B63" i="13"/>
  <c r="B63" i="8"/>
  <c r="B63" i="10"/>
  <c r="B65" i="14"/>
  <c r="B63" i="9"/>
  <c r="B63" i="11"/>
  <c r="D56" i="10"/>
  <c r="D56" i="12"/>
  <c r="D56" i="11"/>
  <c r="D56" i="13"/>
  <c r="D56" i="8"/>
  <c r="D58" i="14"/>
  <c r="D56" i="9"/>
  <c r="D56" i="7"/>
  <c r="D48" i="7"/>
  <c r="D48" i="8"/>
  <c r="D48" i="9"/>
  <c r="D48" i="12"/>
  <c r="D48" i="10"/>
  <c r="D48" i="11"/>
  <c r="D48" i="13"/>
  <c r="D50" i="14"/>
  <c r="D101" i="7"/>
  <c r="D101" i="12"/>
  <c r="D101" i="11"/>
  <c r="D101" i="10"/>
  <c r="D101" i="9"/>
  <c r="D103" i="14"/>
  <c r="D101" i="13"/>
  <c r="D101" i="8"/>
  <c r="B100" i="7"/>
  <c r="B100" i="11"/>
  <c r="B100" i="9"/>
  <c r="B102" i="14"/>
  <c r="B100" i="8"/>
  <c r="B100" i="13"/>
  <c r="B100" i="10"/>
  <c r="B100" i="12"/>
  <c r="D93" i="7"/>
  <c r="D93" i="13"/>
  <c r="D95" i="14"/>
  <c r="D93" i="11"/>
  <c r="D93" i="12"/>
  <c r="D93" i="10"/>
  <c r="D93" i="8"/>
  <c r="D93" i="9"/>
  <c r="B92" i="7"/>
  <c r="B94" i="14"/>
  <c r="B92" i="13"/>
  <c r="B92" i="12"/>
  <c r="B92" i="11"/>
  <c r="B92" i="8"/>
  <c r="B92" i="10"/>
  <c r="B92" i="9"/>
  <c r="D85" i="7"/>
  <c r="D87" i="14"/>
  <c r="D85" i="8"/>
  <c r="D85" i="13"/>
  <c r="D85" i="9"/>
  <c r="D85" i="12"/>
  <c r="D85" i="10"/>
  <c r="D85" i="11"/>
  <c r="A84" i="7"/>
  <c r="A84" i="11"/>
  <c r="A84" i="13"/>
  <c r="A84" i="9"/>
  <c r="A84" i="10"/>
  <c r="A86" i="14"/>
  <c r="A84" i="8"/>
  <c r="A84" i="12"/>
  <c r="D77" i="7"/>
  <c r="D77" i="11"/>
  <c r="D77" i="12"/>
  <c r="D77" i="10"/>
  <c r="D77" i="13"/>
  <c r="D77" i="8"/>
  <c r="D79" i="14"/>
  <c r="D77" i="9"/>
  <c r="B76" i="7"/>
  <c r="B76" i="9"/>
  <c r="B76" i="8"/>
  <c r="B76" i="10"/>
  <c r="B78" i="14"/>
  <c r="B76" i="13"/>
  <c r="B76" i="12"/>
  <c r="B76" i="11"/>
  <c r="D69" i="12"/>
  <c r="D69" i="11"/>
  <c r="D69" i="9"/>
  <c r="D69" i="7"/>
  <c r="D69" i="13"/>
  <c r="D71" i="14"/>
  <c r="D69" i="10"/>
  <c r="D69" i="8"/>
  <c r="A68" i="13"/>
  <c r="A70" i="14"/>
  <c r="A68" i="8"/>
  <c r="A68" i="11"/>
  <c r="A68" i="12"/>
  <c r="A68" i="10"/>
  <c r="A68" i="9"/>
  <c r="A68" i="7"/>
  <c r="D61" i="9"/>
  <c r="D63" i="14"/>
  <c r="D61" i="7"/>
  <c r="D61" i="10"/>
  <c r="D61" i="12"/>
  <c r="D61" i="13"/>
  <c r="D61" i="11"/>
  <c r="D61" i="8"/>
  <c r="A60" i="13"/>
  <c r="A60" i="11"/>
  <c r="A60" i="12"/>
  <c r="A60" i="7"/>
  <c r="A60" i="10"/>
  <c r="A60" i="9"/>
  <c r="A60" i="8"/>
  <c r="A62" i="14"/>
  <c r="D53" i="8"/>
  <c r="D55" i="14"/>
  <c r="D53" i="9"/>
  <c r="D53" i="12"/>
  <c r="D53" i="13"/>
  <c r="D53" i="10"/>
  <c r="D53" i="7"/>
  <c r="D53" i="11"/>
  <c r="D45" i="13"/>
  <c r="D47" i="14"/>
  <c r="D45" i="9"/>
  <c r="D45" i="7"/>
  <c r="D45" i="11"/>
  <c r="D45" i="8"/>
  <c r="D45" i="12"/>
  <c r="D45" i="10"/>
  <c r="D98" i="7"/>
  <c r="D98" i="9"/>
  <c r="D98" i="8"/>
  <c r="D98" i="12"/>
  <c r="D100" i="14"/>
  <c r="D98" i="13"/>
  <c r="D98" i="10"/>
  <c r="D98" i="11"/>
  <c r="D90" i="7"/>
  <c r="D90" i="8"/>
  <c r="D90" i="9"/>
  <c r="D90" i="12"/>
  <c r="D92" i="14"/>
  <c r="D90" i="13"/>
  <c r="D90" i="10"/>
  <c r="D90" i="11"/>
  <c r="A89" i="7"/>
  <c r="A91" i="14"/>
  <c r="A89" i="8"/>
  <c r="A89" i="13"/>
  <c r="A89" i="11"/>
  <c r="A89" i="9"/>
  <c r="A89" i="10"/>
  <c r="A89" i="12"/>
  <c r="D82" i="7"/>
  <c r="D82" i="9"/>
  <c r="D82" i="8"/>
  <c r="D82" i="12"/>
  <c r="D84" i="14"/>
  <c r="D82" i="13"/>
  <c r="D82" i="10"/>
  <c r="D82" i="11"/>
  <c r="D74" i="12"/>
  <c r="D74" i="13"/>
  <c r="D74" i="10"/>
  <c r="D74" i="8"/>
  <c r="D74" i="11"/>
  <c r="D74" i="9"/>
  <c r="D76" i="14"/>
  <c r="D74" i="7"/>
  <c r="A69" i="13"/>
  <c r="A69" i="7"/>
  <c r="A69" i="10"/>
  <c r="A71" i="14"/>
  <c r="A69" i="12"/>
  <c r="A69" i="11"/>
  <c r="A69" i="8"/>
  <c r="A69" i="9"/>
  <c r="D66" i="10"/>
  <c r="D68" i="14"/>
  <c r="D66" i="13"/>
  <c r="D66" i="11"/>
  <c r="D66" i="9"/>
  <c r="D66" i="8"/>
  <c r="D66" i="7"/>
  <c r="D66" i="12"/>
  <c r="D58" i="13"/>
  <c r="D60" i="14"/>
  <c r="D58" i="10"/>
  <c r="D58" i="11"/>
  <c r="D58" i="12"/>
  <c r="D58" i="8"/>
  <c r="D58" i="9"/>
  <c r="D58" i="7"/>
  <c r="D50" i="10"/>
  <c r="D52" i="14"/>
  <c r="D50" i="13"/>
  <c r="D50" i="11"/>
  <c r="D50" i="7"/>
  <c r="D50" i="9"/>
  <c r="D50" i="8"/>
  <c r="D50" i="12"/>
  <c r="B45" i="9"/>
  <c r="B45" i="13"/>
  <c r="B45" i="8"/>
  <c r="B45" i="12"/>
  <c r="B45" i="11"/>
  <c r="B45" i="7"/>
  <c r="B45" i="10"/>
  <c r="B47" i="14"/>
  <c r="D42" i="8"/>
  <c r="D42" i="9"/>
  <c r="D42" i="7"/>
  <c r="D42" i="10"/>
  <c r="D42" i="11"/>
  <c r="D42" i="12"/>
  <c r="D44" i="14"/>
  <c r="D42" i="13"/>
  <c r="A94" i="7"/>
  <c r="A94" i="11"/>
  <c r="A96" i="14"/>
  <c r="A94" i="8"/>
  <c r="A94" i="12"/>
  <c r="A94" i="10"/>
  <c r="A94" i="9"/>
  <c r="A94" i="13"/>
  <c r="B86" i="7"/>
  <c r="B86" i="11"/>
  <c r="B86" i="8"/>
  <c r="B86" i="12"/>
  <c r="B88" i="14"/>
  <c r="B86" i="13"/>
  <c r="B86" i="9"/>
  <c r="B86" i="10"/>
  <c r="B70" i="12"/>
  <c r="B70" i="9"/>
  <c r="B70" i="11"/>
  <c r="B70" i="7"/>
  <c r="B70" i="8"/>
  <c r="B72" i="14"/>
  <c r="B70" i="13"/>
  <c r="B70" i="10"/>
  <c r="B54" i="8"/>
  <c r="B54" i="11"/>
  <c r="B54" i="9"/>
  <c r="B54" i="10"/>
  <c r="B56" i="14"/>
  <c r="B54" i="7"/>
  <c r="B54" i="13"/>
  <c r="B54" i="12"/>
  <c r="C12" i="13"/>
  <c r="A46" i="13"/>
  <c r="A48" i="14"/>
  <c r="A46" i="9"/>
  <c r="A46" i="12"/>
  <c r="A46" i="8"/>
  <c r="A46" i="10"/>
  <c r="A46" i="11"/>
  <c r="A46" i="7"/>
  <c r="A43" i="13"/>
  <c r="A43" i="8"/>
  <c r="A43" i="9"/>
  <c r="A45" i="14"/>
  <c r="A43" i="10"/>
  <c r="A43" i="11"/>
  <c r="A43" i="7"/>
  <c r="A43" i="12"/>
  <c r="B87" i="7"/>
  <c r="B87" i="13"/>
  <c r="B87" i="10"/>
  <c r="B89" i="14"/>
  <c r="B87" i="12"/>
  <c r="B87" i="11"/>
  <c r="B87" i="9"/>
  <c r="B87" i="8"/>
  <c r="B79" i="7"/>
  <c r="B79" i="8"/>
  <c r="B79" i="11"/>
  <c r="B79" i="12"/>
  <c r="B79" i="13"/>
  <c r="B79" i="9"/>
  <c r="B81" i="14"/>
  <c r="B79" i="10"/>
  <c r="A51" i="9"/>
  <c r="A53" i="14"/>
  <c r="A51" i="12"/>
  <c r="A51" i="11"/>
  <c r="A51" i="13"/>
  <c r="A51" i="7"/>
  <c r="A51" i="10"/>
  <c r="A51" i="8"/>
  <c r="A92" i="7"/>
  <c r="A92" i="13"/>
  <c r="A92" i="12"/>
  <c r="A94" i="14"/>
  <c r="A92" i="8"/>
  <c r="A92" i="11"/>
  <c r="A92" i="9"/>
  <c r="A92" i="10"/>
  <c r="B72" i="7"/>
  <c r="B72" i="10"/>
  <c r="B72" i="9"/>
  <c r="B72" i="13"/>
  <c r="B74" i="14"/>
  <c r="B72" i="8"/>
  <c r="B72" i="12"/>
  <c r="B72" i="11"/>
  <c r="A52" i="11"/>
  <c r="A52" i="10"/>
  <c r="A52" i="7"/>
  <c r="A52" i="8"/>
  <c r="A52" i="13"/>
  <c r="A52" i="12"/>
  <c r="A52" i="9"/>
  <c r="A54" i="14"/>
  <c r="B48" i="11"/>
  <c r="B48" i="9"/>
  <c r="B48" i="12"/>
  <c r="B48" i="10"/>
  <c r="B48" i="13"/>
  <c r="B48" i="8"/>
  <c r="B50" i="14"/>
  <c r="B48" i="7"/>
  <c r="I41" i="7"/>
  <c r="D108" i="7"/>
  <c r="D108" i="8"/>
  <c r="D108" i="9"/>
  <c r="D110" i="14"/>
  <c r="D108" i="13"/>
  <c r="D108" i="12"/>
  <c r="D108" i="11"/>
  <c r="D108" i="10"/>
  <c r="A78" i="7"/>
  <c r="A80" i="14"/>
  <c r="A78" i="8"/>
  <c r="A78" i="12"/>
  <c r="A78" i="10"/>
  <c r="A78" i="9"/>
  <c r="A78" i="13"/>
  <c r="A78" i="11"/>
  <c r="A62" i="8"/>
  <c r="A62" i="9"/>
  <c r="A62" i="10"/>
  <c r="A62" i="13"/>
  <c r="A62" i="12"/>
  <c r="A62" i="7"/>
  <c r="A62" i="11"/>
  <c r="A64" i="14"/>
  <c r="C12" i="14"/>
  <c r="D104" i="7"/>
  <c r="D104" i="8"/>
  <c r="D104" i="13"/>
  <c r="D106" i="14"/>
  <c r="D104" i="12"/>
  <c r="D104" i="9"/>
  <c r="D104" i="11"/>
  <c r="D104" i="10"/>
  <c r="D103" i="7"/>
  <c r="D105" i="14"/>
  <c r="D103" i="13"/>
  <c r="D103" i="8"/>
  <c r="D103" i="12"/>
  <c r="D103" i="11"/>
  <c r="D103" i="10"/>
  <c r="D103" i="9"/>
  <c r="A95" i="7"/>
  <c r="A95" i="9"/>
  <c r="A95" i="13"/>
  <c r="A95" i="10"/>
  <c r="A95" i="12"/>
  <c r="A95" i="11"/>
  <c r="A97" i="14"/>
  <c r="A95" i="8"/>
  <c r="A79" i="7"/>
  <c r="A79" i="11"/>
  <c r="A79" i="10"/>
  <c r="A79" i="12"/>
  <c r="A79" i="9"/>
  <c r="A79" i="8"/>
  <c r="A79" i="13"/>
  <c r="A81" i="14"/>
  <c r="B71" i="10"/>
  <c r="B71" i="8"/>
  <c r="B71" i="13"/>
  <c r="B71" i="11"/>
  <c r="B71" i="12"/>
  <c r="B73" i="14"/>
  <c r="B71" i="7"/>
  <c r="B71" i="9"/>
  <c r="A71" i="12"/>
  <c r="A71" i="10"/>
  <c r="A71" i="13"/>
  <c r="A71" i="8"/>
  <c r="A71" i="11"/>
  <c r="A71" i="9"/>
  <c r="A73" i="14"/>
  <c r="A71" i="7"/>
  <c r="B47" i="13"/>
  <c r="B47" i="12"/>
  <c r="B47" i="8"/>
  <c r="B47" i="11"/>
  <c r="B49" i="14"/>
  <c r="B47" i="7"/>
  <c r="B47" i="9"/>
  <c r="B47" i="10"/>
  <c r="A100" i="7"/>
  <c r="A100" i="9"/>
  <c r="A100" i="8"/>
  <c r="A100" i="10"/>
  <c r="A100" i="11"/>
  <c r="A100" i="12"/>
  <c r="A102" i="14"/>
  <c r="A100" i="13"/>
  <c r="B84" i="7"/>
  <c r="B84" i="12"/>
  <c r="B84" i="8"/>
  <c r="B84" i="10"/>
  <c r="B84" i="13"/>
  <c r="B86" i="14"/>
  <c r="B84" i="11"/>
  <c r="B84" i="9"/>
  <c r="A76" i="7"/>
  <c r="A78" i="14"/>
  <c r="A76" i="13"/>
  <c r="A76" i="12"/>
  <c r="A76" i="9"/>
  <c r="A76" i="10"/>
  <c r="A76" i="11"/>
  <c r="A76" i="8"/>
  <c r="B60" i="13"/>
  <c r="B60" i="12"/>
  <c r="B60" i="7"/>
  <c r="B62" i="14"/>
  <c r="B60" i="8"/>
  <c r="B60" i="11"/>
  <c r="B60" i="9"/>
  <c r="B60" i="10"/>
  <c r="D41" i="3"/>
  <c r="E8" i="17"/>
  <c r="A7" i="17" s="1"/>
  <c r="E33" i="1"/>
  <c r="C8" i="10" l="1"/>
  <c r="D12" i="10"/>
  <c r="C8" i="8"/>
  <c r="D12" i="8"/>
  <c r="D12" i="11"/>
  <c r="C8" i="11"/>
  <c r="C8" i="12"/>
  <c r="D12" i="12"/>
  <c r="D12" i="7"/>
  <c r="C8" i="7"/>
  <c r="D12" i="14"/>
  <c r="C8" i="14"/>
  <c r="H41" i="3"/>
  <c r="C8" i="3"/>
  <c r="D12" i="3"/>
  <c r="D8" i="3" s="1"/>
  <c r="D43" i="14"/>
  <c r="D41" i="11"/>
  <c r="D41" i="13"/>
  <c r="D41" i="12"/>
  <c r="D41" i="10"/>
  <c r="D41" i="8"/>
  <c r="D41" i="9"/>
  <c r="D41" i="7"/>
  <c r="L17" i="6"/>
  <c r="I24" i="6"/>
  <c r="L34" i="6"/>
  <c r="L20" i="6"/>
  <c r="I27" i="6"/>
  <c r="I36" i="6"/>
  <c r="L22" i="6"/>
  <c r="I30" i="6"/>
  <c r="L25" i="6"/>
  <c r="I32" i="6"/>
  <c r="L32" i="6"/>
  <c r="L18" i="6"/>
  <c r="L28" i="6"/>
  <c r="I34" i="6"/>
  <c r="I17" i="6"/>
  <c r="L26" i="6"/>
  <c r="L36" i="6"/>
  <c r="I22" i="6"/>
  <c r="L29" i="6"/>
  <c r="I25" i="6"/>
  <c r="I31" i="6"/>
  <c r="L19" i="6"/>
  <c r="L27" i="6"/>
  <c r="L23" i="6"/>
  <c r="L33" i="6"/>
  <c r="I18" i="6"/>
  <c r="I26" i="6"/>
  <c r="L35" i="6"/>
  <c r="I20" i="6"/>
  <c r="I29" i="6"/>
  <c r="I21" i="6"/>
  <c r="L31" i="6"/>
  <c r="I23" i="6"/>
  <c r="I33" i="6"/>
  <c r="I19" i="6"/>
  <c r="I28" i="6"/>
  <c r="I35" i="6"/>
  <c r="L21" i="6"/>
  <c r="L24" i="6"/>
  <c r="L30" i="6"/>
  <c r="C8" i="13"/>
  <c r="D12" i="13"/>
  <c r="D8" i="13" s="1"/>
  <c r="A41" i="11"/>
  <c r="A8" i="11" s="1"/>
  <c r="A41" i="10"/>
  <c r="A8" i="10" s="1"/>
  <c r="A41" i="9"/>
  <c r="A8" i="9" s="1"/>
  <c r="A43" i="14"/>
  <c r="A8" i="14" s="1"/>
  <c r="A41" i="7"/>
  <c r="A8" i="7" s="1"/>
  <c r="A41" i="13"/>
  <c r="A8" i="13" s="1"/>
  <c r="A41" i="12"/>
  <c r="A8" i="12" s="1"/>
  <c r="A41" i="8"/>
  <c r="A8" i="8" s="1"/>
  <c r="A8" i="3"/>
  <c r="C8" i="9"/>
  <c r="D12" i="9"/>
  <c r="D8" i="9" s="1"/>
  <c r="B43" i="14"/>
  <c r="B8" i="14" s="1"/>
  <c r="B41" i="7"/>
  <c r="B8" i="7" s="1"/>
  <c r="B41" i="10"/>
  <c r="B8" i="10" s="1"/>
  <c r="B41" i="12"/>
  <c r="B8" i="12" s="1"/>
  <c r="B41" i="8"/>
  <c r="B8" i="8" s="1"/>
  <c r="B41" i="11"/>
  <c r="B8" i="11" s="1"/>
  <c r="B41" i="9"/>
  <c r="B8" i="9" s="1"/>
  <c r="B41" i="13"/>
  <c r="B8" i="13" s="1"/>
  <c r="B8" i="3"/>
  <c r="A7" i="3" l="1"/>
  <c r="A7" i="9"/>
  <c r="A7" i="13"/>
  <c r="J41" i="3"/>
  <c r="D8" i="11"/>
  <c r="A7" i="11" s="1"/>
  <c r="J35" i="6"/>
  <c r="K35" i="6" s="1"/>
  <c r="J20" i="6"/>
  <c r="K20" i="6" s="1"/>
  <c r="M27" i="6"/>
  <c r="N27" i="6" s="1"/>
  <c r="J22" i="6"/>
  <c r="K22" i="6" s="1"/>
  <c r="J17" i="6"/>
  <c r="K17" i="6" s="1"/>
  <c r="J30" i="6"/>
  <c r="K30" i="6" s="1"/>
  <c r="J33" i="6"/>
  <c r="K33" i="6" s="1"/>
  <c r="J23" i="6"/>
  <c r="K23" i="6" s="1"/>
  <c r="M29" i="6"/>
  <c r="N29" i="6" s="1"/>
  <c r="M24" i="6"/>
  <c r="N24" i="6" s="1"/>
  <c r="M25" i="6"/>
  <c r="N25" i="6" s="1"/>
  <c r="J21" i="6"/>
  <c r="K21" i="6" s="1"/>
  <c r="M28" i="6"/>
  <c r="N28" i="6" s="1"/>
  <c r="M33" i="6"/>
  <c r="N33" i="6" s="1"/>
  <c r="J18" i="6"/>
  <c r="K18" i="6" s="1"/>
  <c r="J28" i="6"/>
  <c r="K28" i="6" s="1"/>
  <c r="M23" i="6"/>
  <c r="N23" i="6" s="1"/>
  <c r="J32" i="6"/>
  <c r="K32" i="6" s="1"/>
  <c r="M22" i="6"/>
  <c r="N22" i="6" s="1"/>
  <c r="M20" i="6"/>
  <c r="N20" i="6" s="1"/>
  <c r="M31" i="6"/>
  <c r="N31" i="6" s="1"/>
  <c r="J27" i="6"/>
  <c r="K27" i="6" s="1"/>
  <c r="J36" i="6"/>
  <c r="K36" i="6" s="1"/>
  <c r="M30" i="6"/>
  <c r="N30" i="6" s="1"/>
  <c r="J26" i="6"/>
  <c r="K26" i="6" s="1"/>
  <c r="M35" i="6"/>
  <c r="N35" i="6" s="1"/>
  <c r="J25" i="6"/>
  <c r="K25" i="6" s="1"/>
  <c r="M32" i="6"/>
  <c r="N32" i="6" s="1"/>
  <c r="M26" i="6"/>
  <c r="N26" i="6" s="1"/>
  <c r="M18" i="6"/>
  <c r="N18" i="6" s="1"/>
  <c r="J34" i="6"/>
  <c r="K34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M34" i="6"/>
  <c r="N34" i="6" s="1"/>
  <c r="D8" i="7"/>
  <c r="A7" i="7" s="1"/>
  <c r="D8" i="8"/>
  <c r="A7" i="8" s="1"/>
  <c r="D8" i="14"/>
  <c r="A7" i="14" s="1"/>
  <c r="D8" i="10"/>
  <c r="A7" i="10" s="1"/>
  <c r="D8" i="12"/>
  <c r="A7" i="12" s="1"/>
  <c r="E20" i="1"/>
  <c r="E27" i="1"/>
  <c r="E24" i="1"/>
  <c r="E23" i="1"/>
  <c r="E30" i="1"/>
  <c r="E25" i="1"/>
  <c r="E21" i="1"/>
  <c r="E26" i="1"/>
  <c r="E28" i="1"/>
  <c r="E8" i="1" l="1"/>
  <c r="I75" i="7" l="1"/>
  <c r="H75" i="3" s="1"/>
  <c r="J75" i="3" s="1"/>
  <c r="I71" i="7"/>
  <c r="H71" i="3" s="1"/>
  <c r="J71" i="3" s="1"/>
  <c r="I92" i="7"/>
  <c r="H92" i="3" s="1"/>
  <c r="J92" i="3" s="1"/>
  <c r="I52" i="7"/>
  <c r="H52" i="3" s="1"/>
  <c r="J52" i="3" s="1"/>
  <c r="I56" i="7"/>
  <c r="H56" i="3" s="1"/>
  <c r="J56" i="3" s="1"/>
  <c r="I89" i="7"/>
  <c r="H89" i="3" s="1"/>
  <c r="J89" i="3" s="1"/>
  <c r="I93" i="7"/>
  <c r="H93" i="3" s="1"/>
  <c r="J93" i="3" s="1"/>
  <c r="I103" i="7"/>
  <c r="H103" i="3" s="1"/>
  <c r="J103" i="3" s="1"/>
  <c r="I87" i="7"/>
  <c r="H87" i="3" s="1"/>
  <c r="J87" i="3" s="1"/>
  <c r="I72" i="7"/>
  <c r="H72" i="3" s="1"/>
  <c r="J72" i="3" s="1"/>
  <c r="I77" i="7"/>
  <c r="H77" i="3" s="1"/>
  <c r="J77" i="3" s="1"/>
  <c r="I76" i="7"/>
  <c r="H76" i="3" s="1"/>
  <c r="J76" i="3" s="1"/>
  <c r="I88" i="7"/>
  <c r="H88" i="3" s="1"/>
  <c r="J88" i="3" s="1"/>
  <c r="I95" i="7"/>
  <c r="H95" i="3" s="1"/>
  <c r="J95" i="3" s="1"/>
  <c r="I100" i="7"/>
  <c r="H100" i="3" s="1"/>
  <c r="J100" i="3" s="1"/>
  <c r="I55" i="7"/>
  <c r="H55" i="3" s="1"/>
  <c r="J55" i="3" s="1"/>
  <c r="I53" i="7"/>
  <c r="H53" i="3" s="1"/>
  <c r="J53" i="3" s="1"/>
  <c r="I90" i="7"/>
  <c r="H90" i="3" s="1"/>
  <c r="J90" i="3" s="1"/>
  <c r="I70" i="7"/>
  <c r="H70" i="3" s="1"/>
  <c r="J70" i="3" s="1"/>
  <c r="I81" i="7"/>
  <c r="H81" i="3" s="1"/>
  <c r="J81" i="3" s="1"/>
  <c r="I49" i="7"/>
  <c r="H49" i="3" s="1"/>
  <c r="J49" i="3" s="1"/>
  <c r="I91" i="7"/>
  <c r="H91" i="3" s="1"/>
  <c r="J91" i="3" s="1"/>
  <c r="I84" i="7"/>
  <c r="H84" i="3" s="1"/>
  <c r="J84" i="3" s="1"/>
  <c r="I82" i="7"/>
  <c r="H82" i="3" s="1"/>
  <c r="J82" i="3" s="1"/>
  <c r="I97" i="7"/>
  <c r="H97" i="3" s="1"/>
  <c r="J97" i="3" s="1"/>
  <c r="I73" i="7"/>
  <c r="H73" i="3" s="1"/>
  <c r="J73" i="3" s="1"/>
  <c r="I80" i="7"/>
  <c r="H80" i="3" s="1"/>
  <c r="J80" i="3" s="1"/>
  <c r="I51" i="7"/>
  <c r="H51" i="3" s="1"/>
  <c r="J51" i="3" s="1"/>
  <c r="I104" i="7"/>
  <c r="H104" i="3" s="1"/>
  <c r="J104" i="3" s="1"/>
  <c r="I48" i="7"/>
  <c r="H48" i="3" s="1"/>
  <c r="J48" i="3" s="1"/>
  <c r="I79" i="7"/>
  <c r="H79" i="3" s="1"/>
  <c r="J79" i="3" s="1"/>
  <c r="I102" i="7"/>
  <c r="H102" i="3" s="1"/>
  <c r="J102" i="3" s="1"/>
  <c r="I50" i="7"/>
  <c r="H50" i="3" s="1"/>
  <c r="J50" i="3" s="1"/>
  <c r="I54" i="7"/>
  <c r="H54" i="3" s="1"/>
  <c r="J54" i="3" s="1"/>
  <c r="I47" i="7"/>
  <c r="H47" i="3" s="1"/>
  <c r="J47" i="3" s="1"/>
  <c r="I96" i="7"/>
  <c r="H96" i="3" s="1"/>
  <c r="J96" i="3" s="1"/>
  <c r="I98" i="7"/>
  <c r="H98" i="3" s="1"/>
  <c r="J98" i="3" s="1"/>
  <c r="I74" i="7"/>
  <c r="H74" i="3" s="1"/>
  <c r="J74" i="3" s="1"/>
  <c r="I101" i="7"/>
  <c r="H101" i="3" s="1"/>
  <c r="J101" i="3" s="1"/>
  <c r="I99" i="7"/>
  <c r="H99" i="3" s="1"/>
  <c r="J99" i="3" s="1"/>
  <c r="I43" i="7" l="1"/>
  <c r="K8" i="17"/>
  <c r="H43" i="3" l="1"/>
  <c r="I8" i="7"/>
  <c r="J43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<sst xmlns="http://schemas.openxmlformats.org/spreadsheetml/2006/main" count="2956" uniqueCount="413">
  <si>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</si>
  <si>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</si>
  <si>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</si>
  <si>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</si>
  <si>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</si>
  <si>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</si>
  <si>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</si>
  <si>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</si>
  <si>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</si>
  <si>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</si>
  <si>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</si>
  <si>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</si>
  <si>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</si>
  <si>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</si>
  <si>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</si>
  <si>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</si>
  <si>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</si>
  <si>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</si>
  <si>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</si>
  <si>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</si>
  <si>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</si>
  <si>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</si>
  <si>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</si>
  <si>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</si>
  <si>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</si>
  <si>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</si>
  <si>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</si>
  <si>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</si>
  <si>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</si>
  <si>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</si>
  <si>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</si>
  <si>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</si>
  <si>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</si>
  <si>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</si>
  <si>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</si>
  <si>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</si>
  <si>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</si>
  <si>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</si>
  <si>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</si>
  <si>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</si>
  <si>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</si>
  <si>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</si>
  <si>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</si>
  <si>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</si>
  <si>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</si>
  <si>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</si>
  <si>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</si>
  <si>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</si>
  <si>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</si>
  <si>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</si>
  <si>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</si>
  <si>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</si>
  <si>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</si>
  <si>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</si>
  <si>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</si>
  <si>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</si>
  <si>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</si>
  <si>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</si>
  <si>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</si>
  <si>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</si>
  <si>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</si>
  <si>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</si>
  <si>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</si>
  <si>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</si>
  <si>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</si>
  <si>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</si>
  <si>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</si>
  <si>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</si>
  <si>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</si>
  <si>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</si>
  <si>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</si>
  <si>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</si>
  <si>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</si>
  <si>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</si>
  <si>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</si>
  <si>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</si>
  <si>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</si>
  <si>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</si>
  <si>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</si>
  <si>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</si>
  <si>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</si>
  <si>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</si>
  <si>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</si>
  <si>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</si>
  <si>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</si>
  <si>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</si>
  <si>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</si>
  <si>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</si>
  <si>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</si>
  <si>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</si>
  <si>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</si>
  <si>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</si>
  <si>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</si>
  <si>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</si>
  <si>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</si>
  <si>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</si>
  <si>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</si>
  <si>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</si>
  <si>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</si>
  <si>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</si>
  <si>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</si>
  <si>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</si>
  <si>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</si>
  <si>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</si>
  <si>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</si>
  <si>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</si>
  <si>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</si>
  <si>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</si>
  <si>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</si>
  <si>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</si>
  <si>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</si>
  <si>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</si>
  <si>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</si>
  <si>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</si>
  <si>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</si>
  <si>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</si>
  <si>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</si>
  <si>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</si>
  <si>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</si>
  <si>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</si>
  <si>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</si>
  <si>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</si>
  <si>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</si>
  <si>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</si>
  <si>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</si>
  <si>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</si>
  <si>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</si>
  <si>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</si>
  <si>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</si>
  <si>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</si>
  <si>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</si>
  <si>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</si>
  <si>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</si>
  <si>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</si>
  <si>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</si>
  <si>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</si>
  <si>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</si>
  <si>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</si>
  <si>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</si>
  <si>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</si>
  <si>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</si>
  <si>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</si>
  <si>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</si>
  <si>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</si>
  <si>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</si>
  <si>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</si>
  <si>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</si>
  <si>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</si>
  <si>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</si>
  <si>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</si>
  <si>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</si>
  <si>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</si>
  <si>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</si>
  <si>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</si>
  <si>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</si>
  <si>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</si>
  <si>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</si>
  <si>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</si>
  <si>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</si>
  <si>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</si>
  <si>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</si>
  <si>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</si>
  <si>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</si>
  <si>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</si>
  <si>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</si>
  <si>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</si>
  <si>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</si>
  <si>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</si>
  <si>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</si>
  <si>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</si>
  <si>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</si>
  <si>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</si>
  <si>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</si>
  <si>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</si>
  <si>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</si>
  <si>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</si>
  <si>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</si>
  <si>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</si>
  <si>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</si>
  <si>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</si>
  <si>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</si>
  <si>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</si>
  <si>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</si>
  <si>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</si>
  <si>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</si>
  <si>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</si>
  <si>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</si>
  <si>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</si>
  <si>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</si>
  <si>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</si>
  <si>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</si>
  <si>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</si>
  <si>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</si>
  <si>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</si>
  <si>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</si>
  <si>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</si>
  <si>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</si>
  <si>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</si>
  <si>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</si>
  <si>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</si>
  <si>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</si>
  <si>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</si>
  <si>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</si>
  <si>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</si>
  <si>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</si>
  <si>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</si>
  <si>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</si>
  <si>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</si>
  <si>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</si>
  <si>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</si>
  <si>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</si>
  <si>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</si>
  <si>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</si>
  <si>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</si>
  <si>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</si>
  <si>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</si>
  <si>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</si>
  <si>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</si>
  <si>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</si>
  <si>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</si>
  <si>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</si>
  <si>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</si>
  <si>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</si>
  <si>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</si>
  <si>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</si>
  <si>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</si>
  <si>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</si>
  <si>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</si>
  <si>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</si>
  <si>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</si>
  <si>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</si>
  <si>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</si>
  <si>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</si>
  <si>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</si>
  <si>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</si>
  <si>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</si>
  <si>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</si>
  <si>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</si>
  <si>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SC_3.01 LTS Storage &amp; Entry_LTS Pipelines, Storage &amp; Entry_NTS Offtakes_Project/Activity Description_Other__Lockerbie Offtake</t>
  </si>
  <si>
    <t>SC_3.01 LTS Storage &amp; Entry_LTS Pipelines, Storage &amp; Entry_PRS_Project/Activity Description_Other__Aberdeen (Craibstone) PRS</t>
  </si>
  <si>
    <t>SC_3.01 LTS Storage &amp; Entry_LTS Pipelines, Storage &amp; Entry_PRS_Project/Activity Description_Other__Airth</t>
  </si>
  <si>
    <t>SC_3.01 LTS Storage &amp; Entry_LTS Pipelines, Storage &amp; Entry_PRS_Project/Activity Description_Other__Carleith PRS</t>
  </si>
  <si>
    <t>SC_3.01 LTS Storage &amp; Entry_LTS Pipelines, Storage &amp; Entry_PRS_Project/Activity Description_Other__Fairmilehead</t>
  </si>
  <si>
    <t>SC_3.01 LTS Storage &amp; Entry_LTS Pipelines, Storage &amp; Entry_PRS_Project/Activity Description_Other__Georgetown PRS</t>
  </si>
  <si>
    <t>SC_3.01 LTS Storage &amp; Entry_LTS Pipelines, Storage &amp; Entry_PRS_Project/Activity Description_Other__Granton</t>
  </si>
  <si>
    <t>SC_3.01 LTS Storage &amp; Entry_LTS Pipelines, Storage &amp; Entry_PRS_Project/Activity Description_Other__Lauder</t>
  </si>
  <si>
    <t>SC_3.01 LTS Storage &amp; Entry_LTS Pipelines, Storage &amp; Entry_PRS_Project/Activity Description_Other__St Andrews PRS</t>
  </si>
  <si>
    <t>SC_3.01 LTS Storage &amp; Entry_LTS Pipelines, Storage &amp; Entry_PRS_Project/Activity Description_Projects &lt; £0.5m__</t>
  </si>
  <si>
    <t>SC_3.03 Governors_Governors_District Governors_Decommission_MP Inlet__</t>
  </si>
  <si>
    <t>SC_3.03 Governors_Governors_District Governors_Full Replacement_IP Inlet__</t>
  </si>
  <si>
    <t>SC_3.03 Governors_Governors_District Governors_Full Replacement_MP Inlet__</t>
  </si>
  <si>
    <t>SC_3.03 Governors_Governors_District Governors_Housing Replacement Only_MP Inlet__</t>
  </si>
  <si>
    <t>SC_3.03 Governors_Governors_Service Governor Replacement_Governor Type_Domestic__</t>
  </si>
  <si>
    <t>SC_3.03 Governors_Governors_Service Governor Replacement_Governor Type_Non-Domestic__</t>
  </si>
  <si>
    <t>SC_4.03 Repex Mains Tier-2B &amp; 3_Mains_Cast Iron &amp; Spun Iron: Low-Pressure____</t>
  </si>
  <si>
    <t>SC_4.03 Repex Mains Tier-2B &amp; 3_Mains_Cast Iron &amp; Spun Iron: Medium-Pressure____</t>
  </si>
  <si>
    <t>SC_4.03 Repex Mains Tier-2B &amp; 3_Mains_Ductile Iron: Low-Pressure____</t>
  </si>
  <si>
    <t>SC_4.04 Repex Mains Other_Mains_Cast Iron &amp; Spun Iron: Low-Pressure &amp; Medium-Pressure____</t>
  </si>
  <si>
    <t>SC_4.04 Repex Mains Other_Mains_Ductile Iron: Low-Pressure____</t>
  </si>
  <si>
    <t>SC_4.04 Repex Mains Other_Mains_Other Policy &amp; Condition Mains (Excl. MPDI)____</t>
  </si>
  <si>
    <t>SC_4.04 Repex Mains Other_Mains_Steel &gt;2"____</t>
  </si>
  <si>
    <t>SC_4.05 Repex Mains Diversions_Mains_Diversions: Non-Rechargeable____</t>
  </si>
  <si>
    <t>SC_4.05 Repex Mains Diversions_Mains_Diversions: Rechargeable____</t>
  </si>
  <si>
    <t>SC_4.06 Capitalised Replacement_Mains_Capitalised Replacement____</t>
  </si>
  <si>
    <t>SC_4.07 Repex Services_Services__Domestic_Commissioned_Relay: After Escape_</t>
  </si>
  <si>
    <t>SC_4.07 Repex Services_Services__Domestic_Commissioned_Relay: Bulk Services_</t>
  </si>
  <si>
    <t>SC_4.07 Repex Services_Services__Domestic_Commissioned_Relay: Other (Metallic)_</t>
  </si>
  <si>
    <t>SC_4.07 Repex Services_Services__Domestic_Commissioned_Relay: Service Alts, Meter Relocations_</t>
  </si>
  <si>
    <t>SC_4.07 Repex Services_Services__Domestic_Commissioned_Relay: Smart Metering_</t>
  </si>
  <si>
    <t>SC_4.07 Repex Services_Services__Domestic_Commissioned_Relay_</t>
  </si>
  <si>
    <t>SC_4.07 Repex Services_Services__Non-Domestic_Commissioned_Relay: After Escape_</t>
  </si>
  <si>
    <t>SC_4.07 Repex Services_Services__Non-Domestic_Commissioned_Relay: Other (Metallic)_</t>
  </si>
  <si>
    <t>SC_4.07 Repex Services_Services__Non-Domestic_Commissioned_Relay: Service Alts, Meter Relocations_</t>
  </si>
  <si>
    <t>SC_4.07 Repex Services_Services__Non-Domestic_Commissioned_Relay_</t>
  </si>
  <si>
    <t>SC_4.08 Repex MOB_MOBs_Planned Refurbishment____</t>
  </si>
  <si>
    <t>SC_4.08 Repex MOB_MOBs_Planned Replacement____</t>
  </si>
  <si>
    <t>SC_4.08 Repex MOB_MOBs_Refurbishment on Failure____</t>
  </si>
  <si>
    <t>SC_4.08 Repex MOB_MOBs_Replacement on Failure____</t>
  </si>
  <si>
    <t>SC_3.01 LTS Storage &amp; Entry_LTS Pipelines, Storage &amp; Entry_LTS Pipelines_Diversions_Other__RO2 Dunkeld</t>
  </si>
  <si>
    <t>SC_3.01 LTS Storage &amp; Entry_LTS Pipelines, Storage &amp; Entry_PRS_Project/Activity Description_Other__Newton Means and Waterfoot PRS</t>
  </si>
  <si>
    <t>SC_3.01 LTS Storage &amp; Entry_LTS Pipelines, Storage &amp; Entry_PRS_Project/Activity Description_Other__Provan PRS</t>
  </si>
  <si>
    <t>SC_4.01 Repex Mains Tier-1_Mains_Cast Iron &amp; Spun Iron: Medium-Pressure____</t>
  </si>
  <si>
    <t>SC_4.01 Repex Mains Tier-1_Mains_Ductile Iron: Low-Pressure____</t>
  </si>
  <si>
    <t>SC_4.01 Repex Mains Tier-1_Mains_Steel ?2"____</t>
  </si>
  <si>
    <t>SC_4.02 Repex Mains Tier-2A_Mains_Cast Iron &amp; Spun Iron: Low-Pressure____</t>
  </si>
  <si>
    <t>SC_4.02 Repex Mains Tier-2A_Mains_Cast Iron &amp; Spun Iron: Medium-Pressure____</t>
  </si>
  <si>
    <t>SC_4.02 Repex Mains Tier-2A_Mains_Ductile Iron: Low-Pressure____</t>
  </si>
  <si>
    <t>2.0 - 5.0</t>
  </si>
  <si>
    <t>6.0</t>
  </si>
  <si>
    <t>Scheme/Asset Category Reference</t>
  </si>
  <si>
    <t>Scheme/Asset Category Description</t>
  </si>
  <si>
    <t xml:space="preserve">NARW working versions shared with GDNs post FD </t>
  </si>
  <si>
    <t>1.1; 4.1</t>
  </si>
  <si>
    <t>Tab 1.1 updated by adding without RPEs table block;
Table 4.1 updated with one added column for Scheme reference and revised allowance figures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</si>
  <si>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</si>
  <si>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</si>
  <si>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</si>
  <si>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</si>
  <si>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</si>
  <si>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</si>
  <si>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</si>
  <si>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</si>
  <si>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</si>
  <si>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</si>
  <si>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</si>
  <si>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</si>
  <si>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</si>
  <si>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</si>
  <si>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</si>
  <si>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Capex_13</t>
  </si>
  <si>
    <t>Capex_14</t>
  </si>
  <si>
    <t>Capex_15</t>
  </si>
  <si>
    <t>Capex_16</t>
  </si>
  <si>
    <t>Capex_17</t>
  </si>
  <si>
    <t>Capex_18</t>
  </si>
  <si>
    <t>Capex_19</t>
  </si>
  <si>
    <t>Repex_01</t>
  </si>
  <si>
    <t>Repex_02</t>
  </si>
  <si>
    <t>Repex_03</t>
  </si>
  <si>
    <t>SC_4.01b Repex Mains Tier-1_Mains_Steel ?2"____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</si>
  <si>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</si>
  <si>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</si>
  <si>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</si>
  <si>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</si>
  <si>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</si>
  <si>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</si>
  <si>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</si>
  <si>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</si>
  <si>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</si>
  <si>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</si>
  <si>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</si>
  <si>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Repex_15</t>
  </si>
  <si>
    <t>Repex_16</t>
  </si>
  <si>
    <t>Repex_17</t>
  </si>
  <si>
    <t>Repex_18</t>
  </si>
  <si>
    <t>Repex_19</t>
  </si>
  <si>
    <t>SC_4.05 Repex Mains Diversions_Mains_Diversions: Non-Rechargeable____Other Policy</t>
  </si>
  <si>
    <t>Repex_20</t>
  </si>
  <si>
    <t>SC_4.05 Repex Mains Diversions_Mains_Diversions: Non-Rechargeable____Steel &gt;2"</t>
  </si>
  <si>
    <t>Repex_21</t>
  </si>
  <si>
    <t>SC_4.05 Repex Mains Diversions_Mains_Diversions: Non-Rechargeable____Iron &gt;30m</t>
  </si>
  <si>
    <t>Repex_22</t>
  </si>
  <si>
    <t>Repex_23</t>
  </si>
  <si>
    <t>Repex_24</t>
  </si>
  <si>
    <t>Repex_25</t>
  </si>
  <si>
    <t>SC_4.05 Repex Mains Diversions_Mains_Diversions: Rechargeable____Other Policy</t>
  </si>
  <si>
    <t>Repex_26</t>
  </si>
  <si>
    <t>Repex_27</t>
  </si>
  <si>
    <t>SC_4.05 Repex Mains Diversions_Mains_Diversions: Rechargeable____Steel &gt;2"</t>
  </si>
  <si>
    <t>Repex_28</t>
  </si>
  <si>
    <t>SC_4.05 Repex Mains Diversions_Mains_Diversions: Rechargeable____Iron &gt;30m</t>
  </si>
  <si>
    <t>Repex_29</t>
  </si>
  <si>
    <t>SC_4.06a Capitalised Replacement_Mains_Capitalised Replacement____</t>
  </si>
  <si>
    <t>Repex_30</t>
  </si>
  <si>
    <t>Repex_31</t>
  </si>
  <si>
    <t>Repex_32</t>
  </si>
  <si>
    <t>Repex_33</t>
  </si>
  <si>
    <t>Repex_34</t>
  </si>
  <si>
    <t>SC_4.07 Repex Services_Services__Domestic_Commissioned_Relay: Other (Non-Metallic)_</t>
  </si>
  <si>
    <t>Repex_35</t>
  </si>
  <si>
    <t>Repex_36</t>
  </si>
  <si>
    <t>Repex_37</t>
  </si>
  <si>
    <t>Repex_38</t>
  </si>
  <si>
    <t>SC_4.07a Repex Services_Services__Domestic_Commissioned_Relay_</t>
  </si>
  <si>
    <t>Repex_39</t>
  </si>
  <si>
    <t>Repex_40</t>
  </si>
  <si>
    <t>Repex_41</t>
  </si>
  <si>
    <t>SC_4.07 Repex Services_Services__Domestic_Commissioned_Relay_Other</t>
  </si>
  <si>
    <t>Repex_42</t>
  </si>
  <si>
    <t>SC_4.07 Repex Services_Services__Domestic_Commissioned_Relay_Steel</t>
  </si>
  <si>
    <t>Repex_43</t>
  </si>
  <si>
    <t>SC_4.07f Repex Services_Services__Domestic_Diversions: Non-Rechargeable_Commissioned_Relay_</t>
  </si>
  <si>
    <t>Repex_44</t>
  </si>
  <si>
    <t>SC_4.07f Repex Services_Services__Domestic_Diversions: Rechargeable_Commissioned_Relay_</t>
  </si>
  <si>
    <t>Repex_45</t>
  </si>
  <si>
    <t>Repex_46</t>
  </si>
  <si>
    <t>Repex_47</t>
  </si>
  <si>
    <t>Repex_48</t>
  </si>
  <si>
    <t>SC_4.07f Repex Services_Services__Domestic_Diversions: Rechargeable_Commissioned_Relay_Other_</t>
  </si>
  <si>
    <t>Repex_49</t>
  </si>
  <si>
    <t>Repex_50</t>
  </si>
  <si>
    <t>Repex_51</t>
  </si>
  <si>
    <t>SC_4.07 Repex Services_Services__Non-Domestic_Commissioned_Relay: Other (Non-Metallic)_</t>
  </si>
  <si>
    <t>Repex_52</t>
  </si>
  <si>
    <t>Repex_53</t>
  </si>
  <si>
    <t>Repex_54</t>
  </si>
  <si>
    <t>Repex_55</t>
  </si>
  <si>
    <t>Repex_56</t>
  </si>
  <si>
    <t>Repex_57</t>
  </si>
  <si>
    <t>SC_4.07 Repex Services_Services__Non-Domestic_Commissioned_Relay_Other</t>
  </si>
  <si>
    <t>Repex_58</t>
  </si>
  <si>
    <t>SC_4.07 Repex Services_Services__Non-Domestic_Commissioned_Relay_Steel</t>
  </si>
  <si>
    <t>Repex_59</t>
  </si>
  <si>
    <t>SC_4.07 Repex Services_Services__Non-Domestic_Diversions: Rechargeable_Commissioned_Relay_</t>
  </si>
  <si>
    <t>Repex_60</t>
  </si>
  <si>
    <t>SC_4.07 Repex Services_Services__Non-Domestic_Diversions: Rechargeable_Commissioned_Relay_Other_</t>
  </si>
  <si>
    <t>Repex_61</t>
  </si>
  <si>
    <t>Repex_62</t>
  </si>
  <si>
    <t>Repex_63</t>
  </si>
  <si>
    <t>Repex_64</t>
  </si>
  <si>
    <t>Repex_66</t>
  </si>
  <si>
    <t>SC_4.07d Tier 2A Transfer Cost</t>
  </si>
  <si>
    <t>Repex_67</t>
  </si>
  <si>
    <t>SC_4.07e Other Transfers</t>
  </si>
  <si>
    <t>Repex_68</t>
  </si>
  <si>
    <t>SC_4.07g Cap. Replacement Services</t>
  </si>
  <si>
    <t>Repex_65</t>
  </si>
  <si>
    <t>SC_4.07c Tier 1 Transfer Cost</t>
  </si>
  <si>
    <t>Repex_69</t>
  </si>
  <si>
    <t>SC_4.07h Intermediate Pressure Transfers</t>
  </si>
  <si>
    <t>Repex_70</t>
  </si>
  <si>
    <t>SC_X.0 Tier 1 stubs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</si>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</sst>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7" xfId="0" applyFont="1" applyFill="1" applyBorder="1" applyAlignment="1">
      <alignment horizontal="centerContinuous" vertic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6" fillId="7" borderId="0" xfId="0" applyFont="1" applyFill="1" applyBorder="1" applyAlignment="1">
      <alignment horizontal="center" vertical="center" wrapText="1"/>
    </xf>
    <xf numFmtId="0" fontId="6" fillId="7" borderId="9" xfId="0" applyFont="1" applyFill="1" applyBorder="1" applyAlignment="1">
      <alignment horizontal="center" vertical="center" wrapText="1"/>
    </xf>
    <xf numFmtId="0" fontId="6" fillId="7" borderId="10" xfId="0" applyFont="1" applyFill="1" applyBorder="1" applyAlignment="1">
      <alignment horizontal="center" vertical="center" wrapText="1"/>
    </xf>
    <xf numFmtId="0" fontId="22" fillId="0" borderId="0" xfId="0" applyFont="1" applyAlignment="1">
      <alignment vertical="center" wrapText="1"/>
    </xf>
    <xf numFmtId="0" fontId="7" fillId="0" borderId="0" xfId="0" applyFont="1" applyBorder="1"/>
    <xf numFmtId="0" fontId="0" fillId="0" borderId="0" xfId="0" applyBorder="1"/>
    <xf numFmtId="0" fontId="6" fillId="7" borderId="0" xfId="0" applyFont="1" applyFill="1" applyBorder="1" applyAlignment="1">
      <alignment horizontal="centerContinuous" vertical="center" wrapText="1"/>
    </xf>
    <xf numFmtId="0" fontId="21" fillId="7" borderId="11" xfId="0" applyFont="1" applyFill="1" applyBorder="1" applyAlignment="1">
      <alignment vertical="center" wrapText="1"/>
    </xf>
    <xf numFmtId="0" fontId="21" fillId="7" borderId="11" xfId="0" applyFont="1" applyFill="1" applyBorder="1" applyAlignment="1">
      <alignment horizontal="center" vertical="center" wrapText="1"/>
    </xf>
    <xf numFmtId="0" fontId="21" fillId="7" borderId="11" xfId="0" applyFont="1" applyFill="1" applyBorder="1" applyAlignment="1">
      <alignment horizontal="center" vertical="center" textRotation="90" wrapText="1"/>
    </xf>
    <xf numFmtId="0" fontId="21" fillId="7" borderId="12" xfId="0" applyFont="1" applyFill="1" applyBorder="1" applyAlignment="1">
      <alignment horizontal="center" vertical="center" wrapText="1"/>
    </xf>
    <xf numFmtId="0" fontId="21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1" fillId="7" borderId="18" xfId="0" applyFont="1" applyFill="1" applyBorder="1" applyAlignment="1">
      <alignment horizontal="center" vertical="center" textRotation="90" wrapText="1"/>
    </xf>
    <xf numFmtId="0" fontId="21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1" fillId="7" borderId="18" xfId="0" applyFont="1" applyFill="1" applyBorder="1" applyAlignment="1">
      <alignment horizontal="center" vertical="center" wrapText="1"/>
    </xf>
    <xf numFmtId="0" fontId="21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7" fillId="0" borderId="0" xfId="0" applyFont="1"/>
    <xf numFmtId="0" fontId="24" fillId="0" borderId="0" xfId="0" applyFont="1"/>
    <xf numFmtId="0" fontId="24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1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7" borderId="0" xfId="0" applyFont="1" applyFill="1" applyBorder="1" applyAlignment="1">
      <alignment horizontal="left" vertical="center"/>
    </xf>
    <xf numFmtId="0" fontId="7" fillId="0" borderId="0" xfId="1" applyFont="1"/>
    <xf numFmtId="0" fontId="21" fillId="7" borderId="24" xfId="0" applyFont="1" applyFill="1" applyBorder="1" applyAlignment="1">
      <alignment vertical="center" wrapText="1"/>
    </xf>
    <xf numFmtId="0" fontId="21" fillId="7" borderId="16" xfId="0" applyFont="1" applyFill="1" applyBorder="1" applyAlignment="1">
      <alignment horizontal="center" vertical="center" wrapText="1"/>
    </xf>
    <xf numFmtId="0" fontId="21" fillId="7" borderId="25" xfId="0" applyFont="1" applyFill="1" applyBorder="1" applyAlignment="1">
      <alignment horizontal="center" vertical="center" wrapText="1"/>
    </xf>
    <xf numFmtId="0" fontId="21" fillId="7" borderId="0" xfId="0" applyFont="1" applyFill="1" applyBorder="1" applyAlignment="1">
      <alignment horizontal="center" vertical="center" textRotation="90" wrapText="1"/>
    </xf>
    <xf numFmtId="0" fontId="21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1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1" fillId="7" borderId="16" xfId="0" applyFont="1" applyFill="1" applyBorder="1" applyAlignment="1">
      <alignment horizontal="center" vertical="center" textRotation="90" wrapText="1"/>
    </xf>
    <xf numFmtId="0" fontId="6" fillId="7" borderId="31" xfId="0" applyFont="1" applyFill="1" applyBorder="1" applyAlignment="1">
      <alignment horizontal="centerContinuous" vertical="center" wrapText="1"/>
    </xf>
    <xf numFmtId="0" fontId="6" fillId="7" borderId="32" xfId="0" applyFont="1" applyFill="1" applyBorder="1" applyAlignment="1">
      <alignment horizontal="centerContinuous" vertical="center" wrapText="1"/>
    </xf>
    <xf numFmtId="0" fontId="21" fillId="7" borderId="33" xfId="0" applyFont="1" applyFill="1" applyBorder="1" applyAlignment="1">
      <alignment horizontal="center" vertical="center" textRotation="90" wrapText="1"/>
    </xf>
    <xf numFmtId="0" fontId="21" fillId="7" borderId="34" xfId="0" applyFont="1" applyFill="1" applyBorder="1" applyAlignment="1">
      <alignment horizontal="center" vertical="center" textRotation="90" wrapText="1"/>
    </xf>
    <xf numFmtId="0" fontId="21" fillId="7" borderId="31" xfId="0" applyFont="1" applyFill="1" applyBorder="1" applyAlignment="1">
      <alignment horizontal="center" vertical="center" wrapText="1"/>
    </xf>
    <xf numFmtId="0" fontId="21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6" fillId="7" borderId="37" xfId="0" applyFont="1" applyFill="1" applyBorder="1" applyAlignment="1">
      <alignment horizontal="centerContinuous" vertical="center"/>
    </xf>
    <xf numFmtId="0" fontId="6" fillId="7" borderId="38" xfId="0" applyFont="1" applyFill="1" applyBorder="1" applyAlignment="1">
      <alignment horizontal="centerContinuous" vertical="center" wrapText="1"/>
    </xf>
    <xf numFmtId="0" fontId="21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6" fillId="7" borderId="46" xfId="0" applyFont="1" applyFill="1" applyBorder="1" applyAlignment="1">
      <alignment horizontal="centerContinuous" vertical="center" wrapText="1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4" fillId="0" borderId="55" xfId="0" applyFont="1" applyBorder="1"/>
    <xf numFmtId="0" fontId="21" fillId="7" borderId="24" xfId="0" applyFont="1" applyFill="1" applyBorder="1" applyAlignment="1">
      <alignment horizontal="center" vertical="center" wrapText="1"/>
    </xf>
    <xf numFmtId="0" fontId="6" fillId="7" borderId="56" xfId="0" applyFont="1" applyFill="1" applyBorder="1" applyAlignment="1">
      <alignment horizontal="centerContinuous" vertical="center" wrapText="1"/>
    </xf>
    <xf numFmtId="0" fontId="21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5" fillId="4" borderId="1" xfId="1" applyFont="1" applyFill="1" applyBorder="1"/>
    <xf numFmtId="164" fontId="25" fillId="4" borderId="1" xfId="2" applyFont="1" applyFill="1" applyBorder="1" applyAlignment="1" applyProtection="1">
      <alignment horizontal="center"/>
    </xf>
    <xf numFmtId="0" fontId="25" fillId="4" borderId="1" xfId="1" applyFont="1" applyFill="1" applyBorder="1" applyAlignment="1">
      <alignment horizontal="center"/>
    </xf>
    <xf numFmtId="0" fontId="26" fillId="4" borderId="1" xfId="1" applyFont="1" applyFill="1" applyBorder="1"/>
    <xf numFmtId="0" fontId="25" fillId="14" borderId="1" xfId="1" applyFont="1" applyFill="1" applyBorder="1"/>
    <xf numFmtId="164" fontId="25" fillId="14" borderId="1" xfId="2" applyFont="1" applyFill="1" applyBorder="1" applyAlignment="1" applyProtection="1">
      <alignment horizontal="center"/>
    </xf>
    <xf numFmtId="0" fontId="25" fillId="14" borderId="1" xfId="1" applyFont="1" applyFill="1" applyBorder="1" applyAlignment="1">
      <alignment horizontal="center"/>
    </xf>
    <xf numFmtId="0" fontId="25" fillId="15" borderId="1" xfId="1" applyFont="1" applyFill="1" applyBorder="1"/>
    <xf numFmtId="164" fontId="25" fillId="15" borderId="1" xfId="2" applyFont="1" applyFill="1" applyBorder="1" applyAlignment="1" applyProtection="1">
      <alignment horizontal="center"/>
    </xf>
    <xf numFmtId="0" fontId="25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7" fillId="16" borderId="1" xfId="1" applyFont="1" applyFill="1" applyBorder="1"/>
    <xf numFmtId="0" fontId="26" fillId="15" borderId="1" xfId="1" applyFont="1" applyFill="1" applyBorder="1"/>
    <xf numFmtId="0" fontId="26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7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0" fontId="21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 vertic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1" fillId="7" borderId="57" xfId="0" applyFont="1" applyFill="1" applyBorder="1" applyAlignment="1">
      <alignment horizontal="center" vertical="center" wrapText="1"/>
    </xf>
    <xf numFmtId="0" fontId="21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5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E15" sqref="E15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Sc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Sc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6" t="s">
        <v>197</v>
      </c>
      <c r="B28" s="226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7" t="s">
        <v>159</v>
      </c>
      <c r="C53" s="227"/>
      <c r="D53" s="227"/>
      <c r="E53" s="227"/>
      <c r="F53" s="227" t="s">
        <v>187</v>
      </c>
      <c r="G53" s="227"/>
      <c r="H53" s="227"/>
      <c r="I53" s="227"/>
    </row>
    <row r="54" spans="1:9" x14ac:dyDescent="0.3">
      <c r="A54" s="5" t="s">
        <v>138</v>
      </c>
      <c r="B54" s="228" t="s">
        <v>161</v>
      </c>
      <c r="C54" s="228"/>
      <c r="D54" s="228"/>
      <c r="E54" s="228"/>
      <c r="F54" s="229" t="s">
        <v>199</v>
      </c>
      <c r="G54" s="229"/>
      <c r="H54" s="229"/>
      <c r="I54" s="229"/>
    </row>
    <row r="55" spans="1:9" x14ac:dyDescent="0.3">
      <c r="A55" s="5" t="s">
        <v>139</v>
      </c>
      <c r="B55" s="228" t="s">
        <v>162</v>
      </c>
      <c r="C55" s="228"/>
      <c r="D55" s="228"/>
      <c r="E55" s="228"/>
      <c r="F55" s="229"/>
      <c r="G55" s="229"/>
      <c r="H55" s="229"/>
      <c r="I55" s="229"/>
    </row>
    <row r="56" spans="1:9" x14ac:dyDescent="0.3">
      <c r="A56" s="5" t="s">
        <v>140</v>
      </c>
      <c r="B56" s="228" t="s">
        <v>163</v>
      </c>
      <c r="C56" s="228"/>
      <c r="D56" s="228"/>
      <c r="E56" s="228"/>
      <c r="F56" s="229"/>
      <c r="G56" s="229"/>
      <c r="H56" s="229"/>
      <c r="I56" s="229"/>
    </row>
    <row r="57" spans="1:9" x14ac:dyDescent="0.3">
      <c r="A57" s="5" t="s">
        <v>141</v>
      </c>
      <c r="B57" s="228" t="s">
        <v>164</v>
      </c>
      <c r="C57" s="228"/>
      <c r="D57" s="228"/>
      <c r="E57" s="228"/>
      <c r="F57" s="229"/>
      <c r="G57" s="229"/>
      <c r="H57" s="229"/>
      <c r="I57" s="229"/>
    </row>
    <row r="58" spans="1:9" x14ac:dyDescent="0.3">
      <c r="A58" s="5" t="s">
        <v>142</v>
      </c>
      <c r="B58" s="228" t="s">
        <v>165</v>
      </c>
      <c r="C58" s="228"/>
      <c r="D58" s="228"/>
      <c r="E58" s="228"/>
      <c r="F58" s="229"/>
      <c r="G58" s="229"/>
      <c r="H58" s="229"/>
      <c r="I58" s="229"/>
    </row>
    <row r="59" spans="1:9" x14ac:dyDescent="0.3">
      <c r="A59" s="5" t="s">
        <v>143</v>
      </c>
      <c r="B59" s="228" t="s">
        <v>166</v>
      </c>
      <c r="C59" s="228"/>
      <c r="D59" s="228"/>
      <c r="E59" s="228"/>
      <c r="F59" s="229"/>
      <c r="G59" s="229"/>
      <c r="H59" s="229"/>
      <c r="I59" s="229"/>
    </row>
    <row r="60" spans="1:9" x14ac:dyDescent="0.3">
      <c r="A60" s="5" t="s">
        <v>144</v>
      </c>
      <c r="B60" s="228" t="s">
        <v>167</v>
      </c>
      <c r="C60" s="228"/>
      <c r="D60" s="228"/>
      <c r="E60" s="228"/>
      <c r="F60" s="229"/>
      <c r="G60" s="229"/>
      <c r="H60" s="229"/>
      <c r="I60" s="229"/>
    </row>
    <row r="61" spans="1:9" x14ac:dyDescent="0.3">
      <c r="A61" s="5" t="s">
        <v>145</v>
      </c>
      <c r="B61" s="228" t="s">
        <v>168</v>
      </c>
      <c r="C61" s="228"/>
      <c r="D61" s="228"/>
      <c r="E61" s="228"/>
      <c r="F61" s="229"/>
      <c r="G61" s="229"/>
      <c r="H61" s="229"/>
      <c r="I61" s="229"/>
    </row>
    <row r="62" spans="1:9" x14ac:dyDescent="0.3">
      <c r="A62" s="5" t="s">
        <v>146</v>
      </c>
      <c r="B62" s="228" t="s">
        <v>169</v>
      </c>
      <c r="C62" s="228"/>
      <c r="D62" s="228"/>
      <c r="E62" s="228"/>
      <c r="F62" s="229"/>
      <c r="G62" s="229"/>
      <c r="H62" s="229"/>
      <c r="I62" s="229"/>
    </row>
    <row r="63" spans="1:9" x14ac:dyDescent="0.3">
      <c r="A63" s="5" t="s">
        <v>147</v>
      </c>
      <c r="B63" s="228" t="s">
        <v>170</v>
      </c>
      <c r="C63" s="228"/>
      <c r="D63" s="228"/>
      <c r="E63" s="228"/>
      <c r="F63" s="229"/>
      <c r="G63" s="229"/>
      <c r="H63" s="229"/>
      <c r="I63" s="229"/>
    </row>
    <row r="64" spans="1:9" x14ac:dyDescent="0.3">
      <c r="A64" s="5" t="s">
        <v>148</v>
      </c>
      <c r="B64" s="228" t="s">
        <v>171</v>
      </c>
      <c r="C64" s="228"/>
      <c r="D64" s="228"/>
      <c r="E64" s="228"/>
      <c r="F64" s="229"/>
      <c r="G64" s="229"/>
      <c r="H64" s="229"/>
      <c r="I64" s="229"/>
    </row>
    <row r="65" spans="1:9" x14ac:dyDescent="0.3">
      <c r="A65" s="5" t="s">
        <v>149</v>
      </c>
      <c r="B65" s="228" t="s">
        <v>172</v>
      </c>
      <c r="C65" s="228"/>
      <c r="D65" s="228"/>
      <c r="E65" s="228"/>
      <c r="F65" s="229"/>
      <c r="G65" s="229"/>
      <c r="H65" s="229"/>
      <c r="I65" s="229"/>
    </row>
    <row r="66" spans="1:9" x14ac:dyDescent="0.3">
      <c r="A66" s="5" t="s">
        <v>150</v>
      </c>
      <c r="B66" s="228" t="s">
        <v>173</v>
      </c>
      <c r="C66" s="228"/>
      <c r="D66" s="228"/>
      <c r="E66" s="228"/>
      <c r="F66" s="229"/>
      <c r="G66" s="229"/>
      <c r="H66" s="229"/>
      <c r="I66" s="229"/>
    </row>
    <row r="67" spans="1:9" x14ac:dyDescent="0.3">
      <c r="A67" s="5" t="s">
        <v>151</v>
      </c>
      <c r="B67" s="228" t="s">
        <v>174</v>
      </c>
      <c r="C67" s="228"/>
      <c r="D67" s="228"/>
      <c r="E67" s="228"/>
      <c r="F67" s="229"/>
      <c r="G67" s="229"/>
      <c r="H67" s="229"/>
      <c r="I67" s="229"/>
    </row>
    <row r="68" spans="1:9" x14ac:dyDescent="0.3">
      <c r="A68" s="5" t="s">
        <v>152</v>
      </c>
      <c r="B68" s="228" t="s">
        <v>175</v>
      </c>
      <c r="C68" s="228"/>
      <c r="D68" s="228"/>
      <c r="E68" s="228"/>
      <c r="F68" s="229"/>
      <c r="G68" s="229"/>
      <c r="H68" s="229"/>
      <c r="I68" s="229"/>
    </row>
    <row r="69" spans="1:9" x14ac:dyDescent="0.3">
      <c r="A69" s="5" t="s">
        <v>153</v>
      </c>
      <c r="B69" s="228" t="s">
        <v>176</v>
      </c>
      <c r="C69" s="228"/>
      <c r="D69" s="228"/>
      <c r="E69" s="228"/>
      <c r="F69" s="229"/>
      <c r="G69" s="229"/>
      <c r="H69" s="229"/>
      <c r="I69" s="229"/>
    </row>
    <row r="70" spans="1:9" x14ac:dyDescent="0.3">
      <c r="A70" s="5" t="s">
        <v>154</v>
      </c>
      <c r="B70" s="228" t="s">
        <v>177</v>
      </c>
      <c r="C70" s="228"/>
      <c r="D70" s="228"/>
      <c r="E70" s="228"/>
      <c r="F70" s="229"/>
      <c r="G70" s="229"/>
      <c r="H70" s="229"/>
      <c r="I70" s="229"/>
    </row>
    <row r="71" spans="1:9" x14ac:dyDescent="0.3">
      <c r="A71" s="5" t="s">
        <v>155</v>
      </c>
      <c r="B71" s="228" t="s">
        <v>178</v>
      </c>
      <c r="C71" s="228"/>
      <c r="D71" s="228"/>
      <c r="E71" s="228"/>
      <c r="F71" s="229"/>
      <c r="G71" s="229"/>
      <c r="H71" s="229"/>
      <c r="I71" s="229"/>
    </row>
    <row r="72" spans="1:9" x14ac:dyDescent="0.3">
      <c r="A72" s="5" t="s">
        <v>156</v>
      </c>
      <c r="B72" s="228" t="s">
        <v>179</v>
      </c>
      <c r="C72" s="228"/>
      <c r="D72" s="228"/>
      <c r="E72" s="228"/>
      <c r="F72" s="229"/>
      <c r="G72" s="229"/>
      <c r="H72" s="229"/>
      <c r="I72" s="229"/>
    </row>
    <row r="73" spans="1:9" x14ac:dyDescent="0.3">
      <c r="A73" s="5" t="s">
        <v>157</v>
      </c>
      <c r="B73" s="228" t="s">
        <v>180</v>
      </c>
      <c r="C73" s="228"/>
      <c r="D73" s="228"/>
      <c r="E73" s="228"/>
      <c r="F73" s="229"/>
      <c r="G73" s="229"/>
      <c r="H73" s="229"/>
      <c r="I73" s="229"/>
    </row>
    <row r="74" spans="1:9" x14ac:dyDescent="0.3">
      <c r="A74" s="5" t="s">
        <v>158</v>
      </c>
      <c r="B74" s="228" t="s">
        <v>181</v>
      </c>
      <c r="C74" s="228"/>
      <c r="D74" s="228"/>
      <c r="E74" s="228"/>
      <c r="F74" s="229"/>
      <c r="G74" s="229"/>
      <c r="H74" s="229"/>
      <c r="I74" s="229"/>
    </row>
    <row r="75" spans="1:9" x14ac:dyDescent="0.3">
      <c r="A75" s="5" t="s">
        <v>48</v>
      </c>
      <c r="B75" s="228" t="s">
        <v>182</v>
      </c>
      <c r="C75" s="228"/>
      <c r="D75" s="228"/>
      <c r="E75" s="228"/>
      <c r="F75" s="229" t="s">
        <v>200</v>
      </c>
      <c r="G75" s="229"/>
      <c r="H75" s="229"/>
      <c r="I75" s="229"/>
    </row>
    <row r="76" spans="1:9" x14ac:dyDescent="0.3">
      <c r="A76" s="5" t="s">
        <v>49</v>
      </c>
      <c r="B76" s="228" t="s">
        <v>183</v>
      </c>
      <c r="C76" s="228"/>
      <c r="D76" s="228"/>
      <c r="E76" s="228"/>
      <c r="F76" s="229"/>
      <c r="G76" s="229"/>
      <c r="H76" s="229"/>
      <c r="I76" s="229"/>
    </row>
    <row r="77" spans="1:9" x14ac:dyDescent="0.3">
      <c r="A77" s="5" t="s">
        <v>50</v>
      </c>
      <c r="B77" s="228" t="s">
        <v>184</v>
      </c>
      <c r="C77" s="228"/>
      <c r="D77" s="228"/>
      <c r="E77" s="228"/>
      <c r="F77" s="229"/>
      <c r="G77" s="229"/>
      <c r="H77" s="229"/>
      <c r="I77" s="229"/>
    </row>
    <row r="78" spans="1:9" x14ac:dyDescent="0.3">
      <c r="A78" s="5" t="s">
        <v>186</v>
      </c>
      <c r="B78" s="228" t="s">
        <v>185</v>
      </c>
      <c r="C78" s="228"/>
      <c r="D78" s="228"/>
      <c r="E78" s="228"/>
      <c r="F78" s="228" t="s">
        <v>188</v>
      </c>
      <c r="G78" s="228"/>
      <c r="H78" s="228"/>
      <c r="I78" s="228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3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0" workbookViewId="0">
      <selection activeCell="C20" sqref="C20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18</v>
      </c>
      <c r="B12" s="230"/>
      <c r="C12" s="231"/>
      <c r="D12" s="232" t="s">
        <v>17</v>
      </c>
      <c r="E12" s="230"/>
      <c r="F12" s="230"/>
      <c r="G12" s="230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8" t="s">
        <v>287</v>
      </c>
      <c r="B17" s="219" t="s">
        <v>291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8" t="s">
        <v>288</v>
      </c>
      <c r="B18" s="222" t="s">
        <v>294</v>
      </c>
      <c r="C18" s="220">
        <v>44532</v>
      </c>
      <c r="D18" s="22">
        <f>MAX(D$13:D17)+1</f>
        <v>4</v>
      </c>
      <c r="E18" s="221" t="s">
        <v>292</v>
      </c>
      <c r="F18" s="219" t="s">
        <v>293</v>
      </c>
      <c r="G18" s="174" t="s">
        <v>229</v>
      </c>
    </row>
    <row r="19" spans="1:7" ht="14.5" x14ac:dyDescent="0.3">
      <c r="A19" s="223" t="s">
        <v>295</v>
      </c>
      <c r="B19" s="224" t="s">
        <v>296</v>
      </c>
      <c r="C19" s="173">
        <v>44545</v>
      </c>
      <c r="D19" s="22">
        <f>MAX(D$13:D18)+1</f>
        <v>5</v>
      </c>
      <c r="E19" s="223" t="s">
        <v>237</v>
      </c>
      <c r="F19" s="224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10" zoomScale="85" zoomScaleNormal="85" workbookViewId="0">
      <selection activeCell="P17" sqref="P17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Sc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3" t="s">
        <v>234</v>
      </c>
      <c r="D13" s="234"/>
      <c r="E13" s="234"/>
      <c r="F13" s="234"/>
      <c r="G13" s="234"/>
      <c r="H13" s="235"/>
      <c r="I13" s="233" t="s">
        <v>235</v>
      </c>
      <c r="J13" s="234"/>
      <c r="K13" s="234"/>
      <c r="L13" s="234"/>
      <c r="M13" s="234"/>
      <c r="N13" s="235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6" t="s">
        <v>197</v>
      </c>
      <c r="B15" s="237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5.9538708672585043</v>
      </c>
      <c r="J16" s="175">
        <v>89.013098666684357</v>
      </c>
      <c r="K16" s="176">
        <v>14.950458391058618</v>
      </c>
      <c r="L16" s="175">
        <v>5.9538708672585043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8" t="s">
        <v>231</v>
      </c>
      <c r="C40" s="238"/>
      <c r="D40" s="238"/>
      <c r="E40" s="238"/>
      <c r="F40" s="238"/>
      <c r="G40" s="238"/>
      <c r="H40" s="238"/>
    </row>
    <row r="41" spans="1:14" x14ac:dyDescent="0.3">
      <c r="A41" s="207">
        <v>2</v>
      </c>
      <c r="B41" s="238" t="s">
        <v>232</v>
      </c>
      <c r="C41" s="238"/>
      <c r="D41" s="238"/>
      <c r="E41" s="238"/>
      <c r="F41" s="238"/>
      <c r="G41" s="238"/>
      <c r="H41" s="238"/>
    </row>
    <row r="42" spans="1:14" x14ac:dyDescent="0.3">
      <c r="A42" s="207">
        <v>3</v>
      </c>
      <c r="B42" s="238" t="s">
        <v>233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97" workbookViewId="0">
      <selection activeCell="E121" sqref="E121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1" t="s">
        <v>73</v>
      </c>
      <c r="O11" s="241"/>
      <c r="P11" s="241" t="s">
        <v>74</v>
      </c>
      <c r="Q11" s="241"/>
      <c r="R11" s="241"/>
      <c r="S11" s="241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  <c r="M12" s="145">
        <v>1</v>
      </c>
      <c r="N12" s="239" t="s">
        <v>71</v>
      </c>
      <c r="O12" s="239"/>
      <c r="P12" s="242"/>
      <c r="Q12" s="242"/>
      <c r="R12" s="242"/>
      <c r="S12" s="242"/>
      <c r="T12" s="146" t="s">
        <v>75</v>
      </c>
    </row>
    <row r="13" spans="1:24" x14ac:dyDescent="0.3">
      <c r="M13" s="145">
        <v>2</v>
      </c>
      <c r="N13" s="239" t="s">
        <v>85</v>
      </c>
      <c r="O13" s="239"/>
      <c r="P13" s="242" t="s">
        <v>77</v>
      </c>
      <c r="Q13" s="242"/>
      <c r="R13" s="242"/>
      <c r="S13" s="242"/>
      <c r="T13" s="147"/>
    </row>
    <row r="14" spans="1:24" x14ac:dyDescent="0.3">
      <c r="M14" s="145">
        <v>3</v>
      </c>
      <c r="N14" s="239" t="s">
        <v>78</v>
      </c>
      <c r="O14" s="239"/>
      <c r="P14" s="240"/>
      <c r="Q14" s="240"/>
      <c r="R14" s="240"/>
      <c r="S14" s="240"/>
      <c r="T14" s="147"/>
    </row>
    <row r="15" spans="1:24" x14ac:dyDescent="0.3">
      <c r="M15" s="145">
        <v>4</v>
      </c>
      <c r="N15" s="239" t="s">
        <v>79</v>
      </c>
      <c r="O15" s="239"/>
      <c r="P15" s="240"/>
      <c r="Q15" s="240"/>
      <c r="R15" s="240"/>
      <c r="S15" s="240"/>
      <c r="T15" s="147"/>
    </row>
    <row r="16" spans="1:24" x14ac:dyDescent="0.3">
      <c r="M16" s="145">
        <v>5</v>
      </c>
      <c r="N16" s="239" t="s">
        <v>80</v>
      </c>
      <c r="O16" s="239"/>
      <c r="P16" s="240"/>
      <c r="Q16" s="240"/>
      <c r="R16" s="240"/>
      <c r="S16" s="240"/>
      <c r="T16" s="147"/>
    </row>
    <row r="17" spans="1:20" x14ac:dyDescent="0.3">
      <c r="M17" s="145">
        <v>6</v>
      </c>
      <c r="N17" s="239" t="s">
        <v>81</v>
      </c>
      <c r="O17" s="239"/>
      <c r="P17" s="240"/>
      <c r="Q17" s="240"/>
      <c r="R17" s="240"/>
      <c r="S17" s="240"/>
      <c r="T17" s="147"/>
    </row>
    <row r="18" spans="1:20" ht="14" thickBot="1" x14ac:dyDescent="0.35">
      <c r="M18" s="148">
        <v>7</v>
      </c>
      <c r="N18" s="243" t="s">
        <v>82</v>
      </c>
      <c r="O18" s="243"/>
      <c r="P18" s="244"/>
      <c r="Q18" s="244"/>
      <c r="R18" s="244"/>
      <c r="S18" s="244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Sc</v>
      </c>
      <c r="C22" s="74" t="str">
        <f>IF('4.1_Input_Sheet_Post_FD_Recalc'!D17="","",'4.1_Input_Sheet_Post_FD_Recalc'!D17)</f>
        <v>SC_3.01 LTS Storage &amp; Entry_LTS Pipelines, Storage &amp; Entry_LTS Pipelines_Diversions_Other__RO2 Dunkeld</v>
      </c>
      <c r="D22" s="75" t="str">
        <f>IF('4.1_Input_Sheet_Post_FD_Recalc'!E17="","",'4.1_Input_Sheet_Post_FD_Recalc'!E17)</f>
        <v>A3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6.6140003238709806</v>
      </c>
      <c r="G22" s="108">
        <f t="shared" ref="G22:G75" si="2">T22</f>
        <v>6.6140003238709806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6.6140003238709806</v>
      </c>
      <c r="N22" s="112">
        <f>'2.1_Post_FD_Recalculation'!$G22</f>
        <v>6.6140003238709806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6.6140003238709806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Sc</v>
      </c>
      <c r="C23" s="74" t="str">
        <f>IF('4.1_Input_Sheet_Post_FD_Recalc'!D18="","",'4.1_Input_Sheet_Post_FD_Recalc'!D18)</f>
        <v>SC_3.01 LTS Storage &amp; Entry_LTS Pipelines, Storage &amp; Entry_NTS Offtakes_Project/Activity Description_Other__Lockerbie Offtake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8.0708617499827162E-2</v>
      </c>
      <c r="G23" s="108">
        <f t="shared" si="2"/>
        <v>8.0708617499827162E-2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8.0708617499827162E-2</v>
      </c>
      <c r="N23" s="112">
        <f>'2.1_Post_FD_Recalculation'!$G23</f>
        <v>8.0708617499827162E-2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8.0708617499827162E-2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Sc</v>
      </c>
      <c r="C24" s="74" t="str">
        <f>IF('4.1_Input_Sheet_Post_FD_Recalc'!D19="","",'4.1_Input_Sheet_Post_FD_Recalc'!D19)</f>
        <v>SC_3.01 LTS Storage &amp; Entry_LTS Pipelines, Storage &amp; Entry_PRS_Project/Activity Description_Other__Aberdeen (Craibstone) PRS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3.1298925944298971E-2</v>
      </c>
      <c r="G24" s="108">
        <f t="shared" si="2"/>
        <v>3.1298925944298971E-2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3.1298925944298971E-2</v>
      </c>
      <c r="N24" s="112">
        <f>'2.1_Post_FD_Recalculation'!$G24</f>
        <v>3.1298925944298971E-2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3.1298925944298971E-2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Sc</v>
      </c>
      <c r="C25" s="74" t="str">
        <f>IF('4.1_Input_Sheet_Post_FD_Recalc'!D20="","",'4.1_Input_Sheet_Post_FD_Recalc'!D20)</f>
        <v>SC_3.01 LTS Storage &amp; Entry_LTS Pipelines, Storage &amp; Entry_PRS_Project/Activity Description_Other__Airth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0.92724633294703351</v>
      </c>
      <c r="G25" s="108">
        <f t="shared" si="2"/>
        <v>0.92724633294703351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0.92724633294703351</v>
      </c>
      <c r="N25" s="112">
        <f>'2.1_Post_FD_Recalculation'!$G25</f>
        <v>0.92724633294703351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0.92724633294703351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Sc</v>
      </c>
      <c r="C26" s="74" t="str">
        <f>IF('4.1_Input_Sheet_Post_FD_Recalc'!D21="","",'4.1_Input_Sheet_Post_FD_Recalc'!D21)</f>
        <v>SC_3.01 LTS Storage &amp; Entry_LTS Pipelines, Storage &amp; Entry_PRS_Project/Activity Description_Other__Carleith PRS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1.2465498433579376</v>
      </c>
      <c r="G26" s="108">
        <f t="shared" si="2"/>
        <v>1.2465498433579376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1.2465498433579376</v>
      </c>
      <c r="N26" s="112">
        <f>'2.1_Post_FD_Recalculation'!$G26</f>
        <v>1.2465498433579376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1.2465498433579376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Sc</v>
      </c>
      <c r="C27" s="74" t="str">
        <f>IF('4.1_Input_Sheet_Post_FD_Recalc'!D22="","",'4.1_Input_Sheet_Post_FD_Recalc'!D22)</f>
        <v>SC_3.01 LTS Storage &amp; Entry_LTS Pipelines, Storage &amp; Entry_PRS_Project/Activity Description_Other__Fairmilehead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0.19732349960786769</v>
      </c>
      <c r="G27" s="108">
        <f t="shared" si="2"/>
        <v>0.19732349960786769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0.19732349960786769</v>
      </c>
      <c r="N27" s="112">
        <f>'2.1_Post_FD_Recalculation'!$G27</f>
        <v>0.19732349960786769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0.19732349960786769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Sc</v>
      </c>
      <c r="C28" s="74" t="str">
        <f>IF('4.1_Input_Sheet_Post_FD_Recalc'!D23="","",'4.1_Input_Sheet_Post_FD_Recalc'!D23)</f>
        <v>SC_3.01 LTS Storage &amp; Entry_LTS Pipelines, Storage &amp; Entry_PRS_Project/Activity Description_Other__Georgetown PRS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6.0252750000000001E-2</v>
      </c>
      <c r="G28" s="108">
        <f t="shared" si="2"/>
        <v>6.0252750000000001E-2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6.0252750000000001E-2</v>
      </c>
      <c r="N28" s="112">
        <f>'2.1_Post_FD_Recalculation'!$G28</f>
        <v>6.0252750000000001E-2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6.0252750000000001E-2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Sc</v>
      </c>
      <c r="C29" s="74" t="str">
        <f>IF('4.1_Input_Sheet_Post_FD_Recalc'!D24="","",'4.1_Input_Sheet_Post_FD_Recalc'!D24)</f>
        <v>SC_3.01 LTS Storage &amp; Entry_LTS Pipelines, Storage &amp; Entry_PRS_Project/Activity Description_Other__Granton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1.8801135696935433E-2</v>
      </c>
      <c r="G29" s="108">
        <f t="shared" si="2"/>
        <v>1.8801135696935433E-2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1.8801135696935433E-2</v>
      </c>
      <c r="N29" s="112">
        <f>'2.1_Post_FD_Recalculation'!$G29</f>
        <v>1.8801135696935433E-2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1.8801135696935433E-2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Sc</v>
      </c>
      <c r="C30" s="74" t="str">
        <f>IF('4.1_Input_Sheet_Post_FD_Recalc'!D25="","",'4.1_Input_Sheet_Post_FD_Recalc'!D25)</f>
        <v>SC_3.01 LTS Storage &amp; Entry_LTS Pipelines, Storage &amp; Entry_PRS_Project/Activity Description_Other__Lauder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7.2621601674851544E-2</v>
      </c>
      <c r="G30" s="108">
        <f t="shared" si="2"/>
        <v>7.2621601674851544E-2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7.2621601674851544E-2</v>
      </c>
      <c r="N30" s="112">
        <f>'2.1_Post_FD_Recalculation'!$G30</f>
        <v>7.2621601674851544E-2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7.2621601674851544E-2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Sc</v>
      </c>
      <c r="C31" s="74" t="str">
        <f>IF('4.1_Input_Sheet_Post_FD_Recalc'!D26="","",'4.1_Input_Sheet_Post_FD_Recalc'!D26)</f>
        <v>SC_3.01 LTS Storage &amp; Entry_LTS Pipelines, Storage &amp; Entry_PRS_Project/Activity Description_Other__Newton Means and Waterfoot PRS</v>
      </c>
      <c r="D31" s="75" t="str">
        <f>IF('4.1_Input_Sheet_Post_FD_Recalc'!E26="","",'4.1_Input_Sheet_Post_FD_Recalc'!E26)</f>
        <v>A3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0.90042030000000006</v>
      </c>
      <c r="G31" s="108">
        <f t="shared" si="2"/>
        <v>0.90042030000000006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0.90042030000000006</v>
      </c>
      <c r="N31" s="112">
        <f>'2.1_Post_FD_Recalculation'!$G31</f>
        <v>0.90042030000000006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0.90042030000000006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Sc</v>
      </c>
      <c r="C32" s="74" t="str">
        <f>IF('4.1_Input_Sheet_Post_FD_Recalc'!D27="","",'4.1_Input_Sheet_Post_FD_Recalc'!D27)</f>
        <v>SC_3.01 LTS Storage &amp; Entry_LTS Pipelines, Storage &amp; Entry_PRS_Project/Activity Description_Other__Provan PRS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0.64792907556099999</v>
      </c>
      <c r="G32" s="108">
        <f t="shared" si="2"/>
        <v>0.64792907556099999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0.64792907556099999</v>
      </c>
      <c r="N32" s="112">
        <f>'2.1_Post_FD_Recalculation'!$G32</f>
        <v>0.64792907556099999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0.64792907556099999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Sc</v>
      </c>
      <c r="C33" s="74" t="str">
        <f>IF('4.1_Input_Sheet_Post_FD_Recalc'!D28="","",'4.1_Input_Sheet_Post_FD_Recalc'!D28)</f>
        <v>SC_3.01 LTS Storage &amp; Entry_LTS Pipelines, Storage &amp; Entry_PRS_Project/Activity Description_Other__St Andrews PRS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0.33347235999999997</v>
      </c>
      <c r="G33" s="108">
        <f t="shared" si="2"/>
        <v>0.33347235999999997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0.33347235999999997</v>
      </c>
      <c r="N33" s="112">
        <f>'2.1_Post_FD_Recalculation'!$G33</f>
        <v>0.33347235999999997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0.33347235999999997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Sc</v>
      </c>
      <c r="C34" s="74" t="str">
        <f>IF('4.1_Input_Sheet_Post_FD_Recalc'!D29="","",'4.1_Input_Sheet_Post_FD_Recalc'!D29)</f>
        <v>SC_3.01 LTS Storage &amp; Entry_LTS Pipelines, Storage &amp; Entry_PRS_Project/Activity Description_Projects &lt; £0.5m__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0.24015762719829603</v>
      </c>
      <c r="G34" s="108">
        <f t="shared" si="2"/>
        <v>0.24015762719829603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0.24015762719829603</v>
      </c>
      <c r="N34" s="112">
        <f>'2.1_Post_FD_Recalculation'!$G34</f>
        <v>0.24015762719829603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0.24015762719829603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Sc</v>
      </c>
      <c r="C35" s="74" t="str">
        <f>IF('4.1_Input_Sheet_Post_FD_Recalc'!D30="","",'4.1_Input_Sheet_Post_FD_Recalc'!D30)</f>
        <v>SC_3.03 Governors_Governors_District Governors_Decommission_MP Inlet__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4.9224286705746197E-3</v>
      </c>
      <c r="G35" s="108">
        <f t="shared" si="2"/>
        <v>4.9224286705746197E-3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4.9224286705746197E-3</v>
      </c>
      <c r="N35" s="112">
        <f>'2.1_Post_FD_Recalculation'!$G35</f>
        <v>4.9224286705746197E-3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4.9224286705746197E-3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Sc</v>
      </c>
      <c r="C36" s="74" t="str">
        <f>IF('4.1_Input_Sheet_Post_FD_Recalc'!D31="","",'4.1_Input_Sheet_Post_FD_Recalc'!D31)</f>
        <v>SC_3.03 Governors_Governors_District Governors_Full Replacement_IP Inlet__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0.12455437541010507</v>
      </c>
      <c r="G36" s="108">
        <f t="shared" si="2"/>
        <v>0.12455437541010507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0.12455437541010507</v>
      </c>
      <c r="N36" s="112">
        <f>'2.1_Post_FD_Recalculation'!$G36</f>
        <v>0.12455437541010507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0.12455437541010507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Sc</v>
      </c>
      <c r="C37" s="74" t="str">
        <f>IF('4.1_Input_Sheet_Post_FD_Recalc'!D32="","",'4.1_Input_Sheet_Post_FD_Recalc'!D32)</f>
        <v>SC_3.03 Governors_Governors_District Governors_Full Replacement_MP Inlet__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8.5568372553859434E-2</v>
      </c>
      <c r="G37" s="108">
        <f t="shared" si="2"/>
        <v>8.5568372553859434E-2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8.5568372553859434E-2</v>
      </c>
      <c r="N37" s="112">
        <f>'2.1_Post_FD_Recalculation'!$G37</f>
        <v>8.5568372553859434E-2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8.5568372553859434E-2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Sc</v>
      </c>
      <c r="C38" s="74" t="str">
        <f>IF('4.1_Input_Sheet_Post_FD_Recalc'!D33="","",'4.1_Input_Sheet_Post_FD_Recalc'!D33)</f>
        <v>SC_3.03 Governors_Governors_District Governors_Housing Replacement Only_MP Inlet__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2.3060281470073267E-2</v>
      </c>
      <c r="G38" s="108">
        <f t="shared" si="2"/>
        <v>2.3060281470073267E-2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2.3060281470073267E-2</v>
      </c>
      <c r="N38" s="112">
        <f>'2.1_Post_FD_Recalculation'!$G38</f>
        <v>2.3060281470073267E-2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2.3060281470073267E-2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Sc</v>
      </c>
      <c r="C39" s="74" t="str">
        <f>IF('4.1_Input_Sheet_Post_FD_Recalc'!D34="","",'4.1_Input_Sheet_Post_FD_Recalc'!D34)</f>
        <v>SC_3.03 Governors_Governors_Service Governor Replacement_Governor Type_Domestic__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3.2410714840496735E-2</v>
      </c>
      <c r="G39" s="108">
        <f t="shared" si="2"/>
        <v>3.2410714840496735E-2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3.2410714840496735E-2</v>
      </c>
      <c r="N39" s="112">
        <f>'2.1_Post_FD_Recalculation'!$G39</f>
        <v>3.2410714840496735E-2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3.2410714840496735E-2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Sc</v>
      </c>
      <c r="C40" s="74" t="str">
        <f>IF('4.1_Input_Sheet_Post_FD_Recalc'!D35="","",'4.1_Input_Sheet_Post_FD_Recalc'!D35)</f>
        <v>SC_3.03 Governors_Governors_Service Governor Replacement_Governor Type_Non-Domestic__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4.0001617884719996E-4</v>
      </c>
      <c r="G40" s="108">
        <f t="shared" si="2"/>
        <v>4.0001617884719996E-4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4.0001617884719996E-4</v>
      </c>
      <c r="N40" s="112">
        <f>'2.1_Post_FD_Recalculation'!$G40</f>
        <v>4.0001617884719996E-4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4.0001617884719996E-4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Sc</v>
      </c>
      <c r="C41" s="74" t="str">
        <f>IF('4.1_Input_Sheet_Post_FD_Recalc'!D36="","",'4.1_Input_Sheet_Post_FD_Recalc'!D36)</f>
        <v>SC_4.01 Repex Mains Tier-1_Mains_Cast Iron &amp; Spun Iron: Medium-Pressure____</v>
      </c>
      <c r="D41" s="75" t="str">
        <f>IF('4.1_Input_Sheet_Post_FD_Recalc'!E36="","",'4.1_Input_Sheet_Post_FD_Recalc'!E36)</f>
        <v>A3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6.4867655951675571</v>
      </c>
      <c r="G41" s="108">
        <f t="shared" si="2"/>
        <v>6.4867655951675571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6.4867655951675571</v>
      </c>
      <c r="N41" s="112">
        <f>'2.1_Post_FD_Recalculation'!$G41</f>
        <v>6.4867655951675571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6.4867655951675571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Sc</v>
      </c>
      <c r="C42" s="74" t="str">
        <f>IF('4.1_Input_Sheet_Post_FD_Recalc'!D37="","",'4.1_Input_Sheet_Post_FD_Recalc'!D37)</f>
        <v>SC_4.01 Repex Mains Tier-1_Mains_Ductile Iron: Low-Pressure____</v>
      </c>
      <c r="D42" s="75" t="str">
        <f>IF('4.1_Input_Sheet_Post_FD_Recalc'!E37="","",'4.1_Input_Sheet_Post_FD_Recalc'!E37)</f>
        <v>A3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0.15013448269728299</v>
      </c>
      <c r="G42" s="108">
        <f t="shared" si="2"/>
        <v>0.15013448269728299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0.15013448269728299</v>
      </c>
      <c r="N42" s="112">
        <f>'2.1_Post_FD_Recalculation'!$G42</f>
        <v>0.15013448269728299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0.15013448269728299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Sc</v>
      </c>
      <c r="C43" s="74" t="str">
        <f>IF('4.1_Input_Sheet_Post_FD_Recalc'!D38="","",'4.1_Input_Sheet_Post_FD_Recalc'!D38)</f>
        <v>SC_4.01b Repex Mains Tier-1_Mains_Steel ?2"____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1.1422538742486077</v>
      </c>
      <c r="G43" s="108">
        <f t="shared" si="2"/>
        <v>1.1422538742486077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1.1422538742486077</v>
      </c>
      <c r="N43" s="112">
        <f>'2.1_Post_FD_Recalculation'!$G43</f>
        <v>1.1422538742486077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1.1422538742486077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Sc</v>
      </c>
      <c r="C44" s="74" t="str">
        <f>IF('4.1_Input_Sheet_Post_FD_Recalc'!D39="","",'4.1_Input_Sheet_Post_FD_Recalc'!D39)</f>
        <v>SC_4.02 Repex Mains Tier-2A_Mains_Cast Iron &amp; Spun Iron: Low-Pressure____</v>
      </c>
      <c r="D44" s="75" t="str">
        <f>IF('4.1_Input_Sheet_Post_FD_Recalc'!E39="","",'4.1_Input_Sheet_Post_FD_Recalc'!E39)</f>
        <v>A3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1.0252140278778831E-2</v>
      </c>
      <c r="G44" s="108">
        <f t="shared" si="2"/>
        <v>1.0252140278778831E-2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1.0252140278778831E-2</v>
      </c>
      <c r="N44" s="112">
        <f>'2.1_Post_FD_Recalculation'!$G44</f>
        <v>1.0252140278778831E-2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1.0252140278778831E-2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Sc</v>
      </c>
      <c r="C45" s="74" t="str">
        <f>IF('4.1_Input_Sheet_Post_FD_Recalc'!D40="","",'4.1_Input_Sheet_Post_FD_Recalc'!D40)</f>
        <v>SC_4.02 Repex Mains Tier-2A_Mains_Cast Iron &amp; Spun Iron: Medium-Pressure____</v>
      </c>
      <c r="D45" s="75" t="str">
        <f>IF('4.1_Input_Sheet_Post_FD_Recalc'!E40="","",'4.1_Input_Sheet_Post_FD_Recalc'!E40)</f>
        <v>A3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6.4866389952405942E-3</v>
      </c>
      <c r="G45" s="108">
        <f t="shared" si="2"/>
        <v>6.4866389952405942E-3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6.4866389952405942E-3</v>
      </c>
      <c r="N45" s="112">
        <f>'2.1_Post_FD_Recalculation'!$G45</f>
        <v>6.4866389952405942E-3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6.4866389952405942E-3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Sc</v>
      </c>
      <c r="C46" s="74" t="str">
        <f>IF('4.1_Input_Sheet_Post_FD_Recalc'!D41="","",'4.1_Input_Sheet_Post_FD_Recalc'!D41)</f>
        <v>SC_4.02 Repex Mains Tier-2A_Mains_Ductile Iron: Low-Pressure____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7.2708307913823525E-4</v>
      </c>
      <c r="G46" s="108">
        <f t="shared" si="2"/>
        <v>7.2708307913823525E-4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7.2708307913823525E-4</v>
      </c>
      <c r="N46" s="112">
        <f>'2.1_Post_FD_Recalculation'!$G46</f>
        <v>7.2708307913823525E-4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7.2708307913823525E-4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Sc</v>
      </c>
      <c r="C47" s="74" t="str">
        <f>IF('4.1_Input_Sheet_Post_FD_Recalc'!D42="","",'4.1_Input_Sheet_Post_FD_Recalc'!D42)</f>
        <v>SC_4.03 Repex Mains Tier-2B &amp; 3_Mains_Cast Iron &amp; Spun Iron: Low-Pressure____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0.15906279277760466</v>
      </c>
      <c r="G47" s="108">
        <f t="shared" si="2"/>
        <v>0.15906279277760466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0.15906279277760466</v>
      </c>
      <c r="N47" s="112">
        <f>'2.1_Post_FD_Recalculation'!$G47</f>
        <v>0.15906279277760466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0.15906279277760466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Sc</v>
      </c>
      <c r="C48" s="74" t="str">
        <f>IF('4.1_Input_Sheet_Post_FD_Recalc'!D43="","",'4.1_Input_Sheet_Post_FD_Recalc'!D43)</f>
        <v>SC_4.03 Repex Mains Tier-2B &amp; 3_Mains_Cast Iron &amp; Spun Iron: Low-Pressure____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9.4491283129514603E-2</v>
      </c>
      <c r="G48" s="108">
        <f t="shared" si="2"/>
        <v>9.4491283129514603E-2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9.4491283129514603E-2</v>
      </c>
      <c r="N48" s="112">
        <f>'2.1_Post_FD_Recalculation'!$G48</f>
        <v>9.4491283129514603E-2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9.4491283129514603E-2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Sc</v>
      </c>
      <c r="C49" s="74" t="str">
        <f>IF('4.1_Input_Sheet_Post_FD_Recalc'!D44="","",'4.1_Input_Sheet_Post_FD_Recalc'!D44)</f>
        <v>SC_4.03 Repex Mains Tier-2B &amp; 3_Mains_Cast Iron &amp; Spun Iron: Medium-Pressure____</v>
      </c>
      <c r="D49" s="75" t="str">
        <f>IF('4.1_Input_Sheet_Post_FD_Recalc'!E44="","",'4.1_Input_Sheet_Post_FD_Recalc'!E44)</f>
        <v>A1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5.6351497502877268E-2</v>
      </c>
      <c r="G49" s="108">
        <f t="shared" si="2"/>
        <v>5.6351497502877268E-2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5.6351497502877268E-2</v>
      </c>
      <c r="N49" s="112">
        <f>'2.1_Post_FD_Recalculation'!$G49</f>
        <v>5.6351497502877268E-2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5.6351497502877268E-2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Sc</v>
      </c>
      <c r="C50" s="74" t="str">
        <f>IF('4.1_Input_Sheet_Post_FD_Recalc'!D45="","",'4.1_Input_Sheet_Post_FD_Recalc'!D45)</f>
        <v>SC_4.03 Repex Mains Tier-2B &amp; 3_Mains_Cast Iron &amp; Spun Iron: Medium-Pressure____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1.6703136272359639E-2</v>
      </c>
      <c r="G50" s="108">
        <f t="shared" si="2"/>
        <v>1.6703136272359639E-2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1.6703136272359639E-2</v>
      </c>
      <c r="N50" s="112">
        <f>'2.1_Post_FD_Recalculation'!$G50</f>
        <v>1.6703136272359639E-2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1.6703136272359639E-2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Sc</v>
      </c>
      <c r="C51" s="74" t="str">
        <f>IF('4.1_Input_Sheet_Post_FD_Recalc'!D46="","",'4.1_Input_Sheet_Post_FD_Recalc'!D46)</f>
        <v>SC_4.03 Repex Mains Tier-2B &amp; 3_Mains_Ductile Iron: Low-Pressure____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9.6233512839670248E-4</v>
      </c>
      <c r="G51" s="108">
        <f t="shared" si="2"/>
        <v>9.6233512839670248E-4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9.6233512839670248E-4</v>
      </c>
      <c r="N51" s="112">
        <f>'2.1_Post_FD_Recalculation'!$G51</f>
        <v>9.6233512839670248E-4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9.6233512839670248E-4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Sc</v>
      </c>
      <c r="C52" s="74" t="str">
        <f>IF('4.1_Input_Sheet_Post_FD_Recalc'!D47="","",'4.1_Input_Sheet_Post_FD_Recalc'!D47)</f>
        <v>SC_4.03 Repex Mains Tier-2B &amp; 3_Mains_Ductile Iron: Low-Pressure____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4.135325385966007E-3</v>
      </c>
      <c r="G52" s="108">
        <f t="shared" si="2"/>
        <v>4.135325385966007E-3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4.135325385966007E-3</v>
      </c>
      <c r="N52" s="112">
        <f>'2.1_Post_FD_Recalculation'!$G52</f>
        <v>4.135325385966007E-3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4.135325385966007E-3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Sc</v>
      </c>
      <c r="C53" s="74" t="str">
        <f>IF('4.1_Input_Sheet_Post_FD_Recalc'!D48="","",'4.1_Input_Sheet_Post_FD_Recalc'!D48)</f>
        <v>SC_4.04 Repex Mains Other_Mains_Cast Iron &amp; Spun Iron: Low-Pressure &amp; Medium-Pressure____</v>
      </c>
      <c r="D53" s="75" t="str">
        <f>IF('4.1_Input_Sheet_Post_FD_Recalc'!E48="","",'4.1_Input_Sheet_Post_FD_Recalc'!E48)</f>
        <v>A1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6.3745363341684597E-2</v>
      </c>
      <c r="G53" s="108">
        <f t="shared" si="2"/>
        <v>6.3745363341684597E-2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6.3745363341684597E-2</v>
      </c>
      <c r="N53" s="112">
        <f>'2.1_Post_FD_Recalculation'!$G53</f>
        <v>6.3745363341684597E-2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6.3745363341684597E-2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Sc</v>
      </c>
      <c r="C54" s="74" t="str">
        <f>IF('4.1_Input_Sheet_Post_FD_Recalc'!D49="","",'4.1_Input_Sheet_Post_FD_Recalc'!D49)</f>
        <v>SC_4.04 Repex Mains Other_Mains_Ductile Iron: Low-Pressure____</v>
      </c>
      <c r="D54" s="75" t="str">
        <f>IF('4.1_Input_Sheet_Post_FD_Recalc'!E49="","",'4.1_Input_Sheet_Post_FD_Recalc'!E49)</f>
        <v>A1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1.5536666048975511E-3</v>
      </c>
      <c r="G54" s="108">
        <f t="shared" si="2"/>
        <v>1.5536666048975511E-3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1.5536666048975511E-3</v>
      </c>
      <c r="N54" s="112">
        <f>'2.1_Post_FD_Recalculation'!$G54</f>
        <v>1.5536666048975511E-3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1.5536666048975511E-3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Sc</v>
      </c>
      <c r="C55" s="74" t="str">
        <f>IF('4.1_Input_Sheet_Post_FD_Recalc'!D50="","",'4.1_Input_Sheet_Post_FD_Recalc'!D50)</f>
        <v>SC_4.04 Repex Mains Other_Mains_Other Policy &amp; Condition Mains (Excl. MPDI)____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1.8646652772550721E-3</v>
      </c>
      <c r="G55" s="108">
        <f t="shared" si="2"/>
        <v>1.8646652772550721E-3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1.8646652772550721E-3</v>
      </c>
      <c r="N55" s="112">
        <f>'2.1_Post_FD_Recalculation'!$G55</f>
        <v>1.8646652772550721E-3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1.8646652772550721E-3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Sc</v>
      </c>
      <c r="C56" s="74" t="str">
        <f>IF('4.1_Input_Sheet_Post_FD_Recalc'!D51="","",'4.1_Input_Sheet_Post_FD_Recalc'!D51)</f>
        <v>SC_4.04 Repex Mains Other_Mains_Steel &gt;2"____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0.41286951866954524</v>
      </c>
      <c r="G56" s="108">
        <f t="shared" si="2"/>
        <v>0.41286951866954524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0.41286951866954524</v>
      </c>
      <c r="N56" s="112">
        <f>'2.1_Post_FD_Recalculation'!$G56</f>
        <v>0.41286951866954524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0.41286951866954524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Sc</v>
      </c>
      <c r="C57" s="74" t="str">
        <f>IF('4.1_Input_Sheet_Post_FD_Recalc'!D52="","",'4.1_Input_Sheet_Post_FD_Recalc'!D52)</f>
        <v>SC_4.05 Repex Mains Diversions_Mains_Diversions: Non-Rechargeable____</v>
      </c>
      <c r="D57" s="75" t="str">
        <f>IF('4.1_Input_Sheet_Post_FD_Recalc'!E52="","",'4.1_Input_Sheet_Post_FD_Recalc'!E52)</f>
        <v>A3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1.3440640633695887E-3</v>
      </c>
      <c r="G57" s="108">
        <f t="shared" si="2"/>
        <v>1.3440640633695887E-3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1.3440640633695887E-3</v>
      </c>
      <c r="N57" s="112">
        <f>'2.1_Post_FD_Recalculation'!$G57</f>
        <v>1.3440640633695887E-3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1.3440640633695887E-3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Sc</v>
      </c>
      <c r="C58" s="74" t="str">
        <f>IF('4.1_Input_Sheet_Post_FD_Recalc'!D53="","",'4.1_Input_Sheet_Post_FD_Recalc'!D53)</f>
        <v>SC_4.05 Repex Mains Diversions_Mains_Diversions: Non-Rechargeable____</v>
      </c>
      <c r="D58" s="75" t="str">
        <f>IF('4.1_Input_Sheet_Post_FD_Recalc'!E53="","",'4.1_Input_Sheet_Post_FD_Recalc'!E53)</f>
        <v>A3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7.2708307913823525E-4</v>
      </c>
      <c r="G58" s="108">
        <f t="shared" si="2"/>
        <v>7.2708307913823525E-4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7.2708307913823525E-4</v>
      </c>
      <c r="N58" s="112">
        <f>'2.1_Post_FD_Recalculation'!$G58</f>
        <v>7.2708307913823525E-4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7.2708307913823525E-4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Sc</v>
      </c>
      <c r="C59" s="74" t="str">
        <f>IF('4.1_Input_Sheet_Post_FD_Recalc'!D54="","",'4.1_Input_Sheet_Post_FD_Recalc'!D54)</f>
        <v>SC_4.05 Repex Mains Diversions_Mains_Diversions: Non-Rechargeable____Other Policy</v>
      </c>
      <c r="D59" s="75" t="str">
        <f>IF('4.1_Input_Sheet_Post_FD_Recalc'!E54="","",'4.1_Input_Sheet_Post_FD_Recalc'!E54)</f>
        <v>A3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5.3911405344749064E-5</v>
      </c>
      <c r="G59" s="108">
        <f t="shared" si="2"/>
        <v>5.3911405344749064E-5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5.3911405344749064E-5</v>
      </c>
      <c r="N59" s="112">
        <f>'2.1_Post_FD_Recalculation'!$G59</f>
        <v>5.3911405344749064E-5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5.3911405344749064E-5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Sc</v>
      </c>
      <c r="C60" s="74" t="str">
        <f>IF('4.1_Input_Sheet_Post_FD_Recalc'!D55="","",'4.1_Input_Sheet_Post_FD_Recalc'!D55)</f>
        <v>SC_4.05 Repex Mains Diversions_Mains_Diversions: Non-Rechargeable____Steel &gt;2"</v>
      </c>
      <c r="D60" s="75" t="str">
        <f>IF('4.1_Input_Sheet_Post_FD_Recalc'!E55="","",'4.1_Input_Sheet_Post_FD_Recalc'!E55)</f>
        <v>A3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4.9048657803999023E-3</v>
      </c>
      <c r="G60" s="108">
        <f t="shared" si="2"/>
        <v>4.9048657803999023E-3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4.9048657803999023E-3</v>
      </c>
      <c r="N60" s="112">
        <f>'2.1_Post_FD_Recalculation'!$G60</f>
        <v>4.9048657803999023E-3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4.9048657803999023E-3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Sc</v>
      </c>
      <c r="C61" s="74" t="str">
        <f>IF('4.1_Input_Sheet_Post_FD_Recalc'!D56="","",'4.1_Input_Sheet_Post_FD_Recalc'!D56)</f>
        <v>SC_4.05 Repex Mains Diversions_Mains_Diversions: Non-Rechargeable____Iron &gt;30m</v>
      </c>
      <c r="D61" s="75" t="str">
        <f>IF('4.1_Input_Sheet_Post_FD_Recalc'!E56="","",'4.1_Input_Sheet_Post_FD_Recalc'!E56)</f>
        <v>A3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1.0796259586982582E-3</v>
      </c>
      <c r="G61" s="108">
        <f t="shared" si="2"/>
        <v>1.0796259586982582E-3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1.0796259586982582E-3</v>
      </c>
      <c r="N61" s="112">
        <f>'2.1_Post_FD_Recalculation'!$G61</f>
        <v>1.0796259586982582E-3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1.0796259586982582E-3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Sc</v>
      </c>
      <c r="C62" s="74" t="str">
        <f>IF('4.1_Input_Sheet_Post_FD_Recalc'!D57="","",'4.1_Input_Sheet_Post_FD_Recalc'!D57)</f>
        <v>SC_4.05 Repex Mains Diversions_Mains_Diversions: Rechargeable____</v>
      </c>
      <c r="D62" s="75" t="str">
        <f>IF('4.1_Input_Sheet_Post_FD_Recalc'!E57="","",'4.1_Input_Sheet_Post_FD_Recalc'!E57)</f>
        <v>A3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1.7777900226455614E-2</v>
      </c>
      <c r="G62" s="108">
        <f t="shared" si="2"/>
        <v>1.7777900226455614E-2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1.7777900226455614E-2</v>
      </c>
      <c r="N62" s="112">
        <f>'2.1_Post_FD_Recalculation'!$G62</f>
        <v>1.7777900226455614E-2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1.7777900226455614E-2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Sc</v>
      </c>
      <c r="C63" s="74" t="str">
        <f>IF('4.1_Input_Sheet_Post_FD_Recalc'!D58="","",'4.1_Input_Sheet_Post_FD_Recalc'!D58)</f>
        <v>SC_4.05 Repex Mains Diversions_Mains_Diversions: Rechargeable____</v>
      </c>
      <c r="D63" s="75" t="str">
        <f>IF('4.1_Input_Sheet_Post_FD_Recalc'!E58="","",'4.1_Input_Sheet_Post_FD_Recalc'!E58)</f>
        <v>A3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1.0777323866015858E-2</v>
      </c>
      <c r="G63" s="108">
        <f t="shared" si="2"/>
        <v>1.0777323866015858E-2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1.0777323866015858E-2</v>
      </c>
      <c r="N63" s="112">
        <f>'2.1_Post_FD_Recalculation'!$G63</f>
        <v>1.0777323866015858E-2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1.0777323866015858E-2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Sc</v>
      </c>
      <c r="C64" s="74" t="str">
        <f>IF('4.1_Input_Sheet_Post_FD_Recalc'!D59="","",'4.1_Input_Sheet_Post_FD_Recalc'!D59)</f>
        <v>SC_4.05 Repex Mains Diversions_Mains_Diversions: Rechargeable____</v>
      </c>
      <c r="D64" s="75" t="str">
        <f>IF('4.1_Input_Sheet_Post_FD_Recalc'!E59="","",'4.1_Input_Sheet_Post_FD_Recalc'!E59)</f>
        <v>A3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4.9921275609373175E-4</v>
      </c>
      <c r="G64" s="108">
        <f t="shared" si="2"/>
        <v>4.9921275609373175E-4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4.9921275609373175E-4</v>
      </c>
      <c r="N64" s="112">
        <f>'2.1_Post_FD_Recalculation'!$G64</f>
        <v>4.9921275609373175E-4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4.9921275609373175E-4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Sc</v>
      </c>
      <c r="C65" s="74" t="str">
        <f>IF('4.1_Input_Sheet_Post_FD_Recalc'!D60="","",'4.1_Input_Sheet_Post_FD_Recalc'!D60)</f>
        <v>SC_4.05 Repex Mains Diversions_Mains_Diversions: Rechargeable____Other Policy</v>
      </c>
      <c r="D65" s="75" t="str">
        <f>IF('4.1_Input_Sheet_Post_FD_Recalc'!E60="","",'4.1_Input_Sheet_Post_FD_Recalc'!E60)</f>
        <v>A3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2.2360254311111229E-3</v>
      </c>
      <c r="G65" s="108">
        <f t="shared" si="2"/>
        <v>2.2360254311111229E-3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2.2360254311111229E-3</v>
      </c>
      <c r="N65" s="112">
        <f>'2.1_Post_FD_Recalculation'!$G65</f>
        <v>2.2360254311111229E-3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2.2360254311111229E-3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Sc</v>
      </c>
      <c r="C66" s="74" t="str">
        <f>IF('4.1_Input_Sheet_Post_FD_Recalc'!D61="","",'4.1_Input_Sheet_Post_FD_Recalc'!D61)</f>
        <v>SC_4.05 Repex Mains Diversions_Mains_Diversions: Rechargeable____</v>
      </c>
      <c r="D66" s="75" t="str">
        <f>IF('4.1_Input_Sheet_Post_FD_Recalc'!E61="","",'4.1_Input_Sheet_Post_FD_Recalc'!E61)</f>
        <v>A3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7.2708307913823525E-4</v>
      </c>
      <c r="G66" s="108">
        <f t="shared" si="2"/>
        <v>7.2708307913823525E-4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7.2708307913823525E-4</v>
      </c>
      <c r="N66" s="112">
        <f>'2.1_Post_FD_Recalculation'!$G66</f>
        <v>7.2708307913823525E-4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7.2708307913823525E-4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Sc</v>
      </c>
      <c r="C67" s="74" t="str">
        <f>IF('4.1_Input_Sheet_Post_FD_Recalc'!D62="","",'4.1_Input_Sheet_Post_FD_Recalc'!D62)</f>
        <v>SC_4.05 Repex Mains Diversions_Mains_Diversions: Rechargeable____Steel &gt;2"</v>
      </c>
      <c r="D67" s="75" t="str">
        <f>IF('4.1_Input_Sheet_Post_FD_Recalc'!E62="","",'4.1_Input_Sheet_Post_FD_Recalc'!E62)</f>
        <v>A3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6.8671653514212019E-2</v>
      </c>
      <c r="G67" s="108">
        <f t="shared" si="2"/>
        <v>6.8671653514212019E-2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6.8671653514212019E-2</v>
      </c>
      <c r="N67" s="112">
        <f>'2.1_Post_FD_Recalculation'!$G67</f>
        <v>6.8671653514212019E-2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6.8671653514212019E-2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Sc</v>
      </c>
      <c r="C68" s="74" t="str">
        <f>IF('4.1_Input_Sheet_Post_FD_Recalc'!D63="","",'4.1_Input_Sheet_Post_FD_Recalc'!D63)</f>
        <v>SC_4.05 Repex Mains Diversions_Mains_Diversions: Rechargeable____Iron &gt;30m</v>
      </c>
      <c r="D68" s="75" t="str">
        <f>IF('4.1_Input_Sheet_Post_FD_Recalc'!E63="","",'4.1_Input_Sheet_Post_FD_Recalc'!E63)</f>
        <v>A3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6.7331702435807758E-2</v>
      </c>
      <c r="G68" s="108">
        <f t="shared" si="2"/>
        <v>6.7331702435807758E-2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6.7331702435807758E-2</v>
      </c>
      <c r="N68" s="112">
        <f>'2.1_Post_FD_Recalculation'!$G68</f>
        <v>6.7331702435807758E-2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6.7331702435807758E-2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Sc</v>
      </c>
      <c r="C69" s="74" t="str">
        <f>IF('4.1_Input_Sheet_Post_FD_Recalc'!D64="","",'4.1_Input_Sheet_Post_FD_Recalc'!D64)</f>
        <v>SC_4.06a Capitalised Replacement_Mains_Capitalised Replacement____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9.7872097603978012E-2</v>
      </c>
      <c r="G69" s="108">
        <f t="shared" si="2"/>
        <v>9.7872097603978012E-2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9.7872097603978012E-2</v>
      </c>
      <c r="N69" s="112">
        <f>'2.1_Post_FD_Recalculation'!$G69</f>
        <v>9.7872097603978012E-2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9.7872097603978012E-2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Sc</v>
      </c>
      <c r="C70" s="74" t="str">
        <f>IF('4.1_Input_Sheet_Post_FD_Recalc'!D65="","",'4.1_Input_Sheet_Post_FD_Recalc'!D65)</f>
        <v>SC_4.06 Capitalised Replacement_Mains_Capitalised Replacement____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5.6072701586152554E-4</v>
      </c>
      <c r="G70" s="108">
        <f t="shared" si="2"/>
        <v>5.6072701586152554E-4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5.6072701586152554E-4</v>
      </c>
      <c r="N70" s="112">
        <f>'2.1_Post_FD_Recalculation'!$G70</f>
        <v>5.6072701586152554E-4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5.6072701586152554E-4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Sc</v>
      </c>
      <c r="C71" s="74" t="str">
        <f>IF('4.1_Input_Sheet_Post_FD_Recalc'!D66="","",'4.1_Input_Sheet_Post_FD_Recalc'!D66)</f>
        <v>SC_4.07 Repex Services_Services__Domestic_Commissioned_Relay: After Escape_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8.3367144959029374E-2</v>
      </c>
      <c r="G71" s="108">
        <f t="shared" si="2"/>
        <v>8.3367144959029374E-2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8.3367144959029374E-2</v>
      </c>
      <c r="N71" s="112">
        <f>'2.1_Post_FD_Recalculation'!$G71</f>
        <v>8.3367144959029374E-2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8.3367144959029374E-2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Sc</v>
      </c>
      <c r="C72" s="74" t="str">
        <f>IF('4.1_Input_Sheet_Post_FD_Recalc'!D67="","",'4.1_Input_Sheet_Post_FD_Recalc'!D67)</f>
        <v>SC_4.07 Repex Services_Services__Domestic_Commissioned_Relay: Bulk Services_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3.2709987857652917E-2</v>
      </c>
      <c r="G72" s="108">
        <f t="shared" si="2"/>
        <v>3.2709987857652917E-2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3.2709987857652917E-2</v>
      </c>
      <c r="N72" s="112">
        <f>'2.1_Post_FD_Recalculation'!$G72</f>
        <v>3.2709987857652917E-2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3.2709987857652917E-2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Sc</v>
      </c>
      <c r="C73" s="74" t="str">
        <f>IF('4.1_Input_Sheet_Post_FD_Recalc'!D68="","",'4.1_Input_Sheet_Post_FD_Recalc'!D68)</f>
        <v>SC_4.07 Repex Services_Services__Domestic_Commissioned_Relay: Other (Metallic)_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4.1594704551805542E-2</v>
      </c>
      <c r="G73" s="108">
        <f t="shared" si="2"/>
        <v>4.1594704551805542E-2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4.1594704551805542E-2</v>
      </c>
      <c r="N73" s="112">
        <f>'2.1_Post_FD_Recalculation'!$G73</f>
        <v>4.1594704551805542E-2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4.1594704551805542E-2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Sc</v>
      </c>
      <c r="C74" s="74" t="str">
        <f>IF('4.1_Input_Sheet_Post_FD_Recalc'!D69="","",'4.1_Input_Sheet_Post_FD_Recalc'!D69)</f>
        <v>SC_4.07 Repex Services_Services__Domestic_Commissioned_Relay: Other (Non-Metallic)_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9.3390311432501767E-3</v>
      </c>
      <c r="G74" s="108">
        <f t="shared" si="2"/>
        <v>9.3390311432501767E-3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9.3390311432501767E-3</v>
      </c>
      <c r="N74" s="112">
        <f>'2.1_Post_FD_Recalculation'!$G74</f>
        <v>9.3390311432501767E-3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9.3390311432501767E-3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Sc</v>
      </c>
      <c r="C75" s="74" t="str">
        <f>IF('4.1_Input_Sheet_Post_FD_Recalc'!D70="","",'4.1_Input_Sheet_Post_FD_Recalc'!D70)</f>
        <v>SC_4.07 Repex Services_Services__Domestic_Commissioned_Relay: Service Alts, Meter Relocations_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9.1787161442821053E-3</v>
      </c>
      <c r="G75" s="108">
        <f t="shared" si="2"/>
        <v>9.1787161442821053E-3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9.1787161442821053E-3</v>
      </c>
      <c r="N75" s="112">
        <f>'2.1_Post_FD_Recalculation'!$G75</f>
        <v>9.1787161442821053E-3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9.1787161442821053E-3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Sc</v>
      </c>
      <c r="C76" s="74" t="str">
        <f>IF('4.1_Input_Sheet_Post_FD_Recalc'!D71="","",'4.1_Input_Sheet_Post_FD_Recalc'!D71)</f>
        <v>SC_4.07 Repex Services_Services__Domestic_Commissioned_Relay: Smart Metering_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2.466540929181542E-4</v>
      </c>
      <c r="G76" s="108">
        <f t="shared" ref="G76:G108" si="7">T76</f>
        <v>2.466540929181542E-4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2.466540929181542E-4</v>
      </c>
      <c r="N76" s="112">
        <f>'2.1_Post_FD_Recalculation'!$G76</f>
        <v>0.15519535382962213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2.466540929181542E-4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Sc</v>
      </c>
      <c r="C77" s="74" t="str">
        <f>IF('4.1_Input_Sheet_Post_FD_Recalc'!D72="","",'4.1_Input_Sheet_Post_FD_Recalc'!D72)</f>
        <v>SC_4.07 Repex Services_Services__Domestic_Commissioned_Relay_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0.15519535382962213</v>
      </c>
      <c r="G77" s="108">
        <f t="shared" si="7"/>
        <v>0.15519535382962213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0.15519535382962213</v>
      </c>
      <c r="N77" s="112">
        <f>'2.1_Post_FD_Recalculation'!$G77</f>
        <v>0.67306597570261439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0.15519535382962213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Sc</v>
      </c>
      <c r="C78" s="74" t="str">
        <f>IF('4.1_Input_Sheet_Post_FD_Recalc'!D73="","",'4.1_Input_Sheet_Post_FD_Recalc'!D73)</f>
        <v>SC_4.07a Repex Services_Services__Domestic_Commissioned_Relay_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0.67306597570261439</v>
      </c>
      <c r="G78" s="108">
        <f t="shared" si="7"/>
        <v>0.67306597570261439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0.67306597570261439</v>
      </c>
      <c r="N78" s="112">
        <f>'2.1_Post_FD_Recalculation'!$G78</f>
        <v>3.8367247547530675E-3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0.67306597570261439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Sc</v>
      </c>
      <c r="C79" s="74" t="str">
        <f>IF('4.1_Input_Sheet_Post_FD_Recalc'!D74="","",'4.1_Input_Sheet_Post_FD_Recalc'!D74)</f>
        <v>SC_4.07 Repex Services_Services__Domestic_Commissioned_Relay_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3.8367247547530675E-3</v>
      </c>
      <c r="G79" s="108">
        <f t="shared" si="7"/>
        <v>3.8367247547530675E-3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3.8367247547530675E-3</v>
      </c>
      <c r="N79" s="112">
        <f>'2.1_Post_FD_Recalculation'!$G79</f>
        <v>3.6022948204304892E-4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3.8367247547530675E-3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Sc</v>
      </c>
      <c r="C80" s="74" t="str">
        <f>IF('4.1_Input_Sheet_Post_FD_Recalc'!D75="","",'4.1_Input_Sheet_Post_FD_Recalc'!D75)</f>
        <v>SC_4.07 Repex Services_Services__Domestic_Commissioned_Relay_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3.6022948204304892E-4</v>
      </c>
      <c r="G80" s="108">
        <f t="shared" si="7"/>
        <v>3.6022948204304892E-4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3.6022948204304892E-4</v>
      </c>
      <c r="N80" s="112">
        <f>'2.1_Post_FD_Recalculation'!$G80</f>
        <v>2.0492902927790758E-3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3.6022948204304892E-4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Sc</v>
      </c>
      <c r="C81" s="74" t="str">
        <f>IF('4.1_Input_Sheet_Post_FD_Recalc'!D76="","",'4.1_Input_Sheet_Post_FD_Recalc'!D76)</f>
        <v>SC_4.07 Repex Services_Services__Domestic_Commissioned_Relay_Other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2.0492902927790758E-3</v>
      </c>
      <c r="G81" s="108">
        <f t="shared" si="7"/>
        <v>2.0492902927790758E-3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2.0492902927790758E-3</v>
      </c>
      <c r="N81" s="112">
        <f>'2.1_Post_FD_Recalculation'!$G81</f>
        <v>1.1862582389797836E-2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2.0492902927790758E-3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Sc</v>
      </c>
      <c r="C82" s="74" t="str">
        <f>IF('4.1_Input_Sheet_Post_FD_Recalc'!D77="","",'4.1_Input_Sheet_Post_FD_Recalc'!D77)</f>
        <v>SC_4.07 Repex Services_Services__Domestic_Commissioned_Relay_Steel</v>
      </c>
      <c r="D82" s="75" t="str">
        <f>IF('4.1_Input_Sheet_Post_FD_Recalc'!E77="","",'4.1_Input_Sheet_Post_FD_Recalc'!E77)</f>
        <v>A1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1.1862582389797836E-2</v>
      </c>
      <c r="G82" s="108">
        <f t="shared" si="7"/>
        <v>1.1862582389797836E-2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1.1862582389797836E-2</v>
      </c>
      <c r="N82" s="112">
        <f>'2.1_Post_FD_Recalculation'!$G82</f>
        <v>1.0903329285884306E-4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1.1862582389797836E-2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Sc</v>
      </c>
      <c r="C83" s="74" t="str">
        <f>IF('4.1_Input_Sheet_Post_FD_Recalc'!D78="","",'4.1_Input_Sheet_Post_FD_Recalc'!D78)</f>
        <v>SC_4.07f Repex Services_Services__Domestic_Diversions: Non-Rechargeable_Commissioned_Relay_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1.0903329285884306E-4</v>
      </c>
      <c r="G83" s="108">
        <f t="shared" si="7"/>
        <v>1.0903329285884306E-4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1.0903329285884306E-4</v>
      </c>
      <c r="N83" s="112">
        <f>'2.1_Post_FD_Recalculation'!$G83</f>
        <v>2.7040256628993079E-5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1.0903329285884306E-4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Sc</v>
      </c>
      <c r="C84" s="74" t="str">
        <f>IF('4.1_Input_Sheet_Post_FD_Recalc'!D79="","",'4.1_Input_Sheet_Post_FD_Recalc'!D79)</f>
        <v>SC_4.07f Repex Services_Services__Domestic_Diversions: Rechargeable_Commissioned_Relay_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2.7040256628993079E-5</v>
      </c>
      <c r="G84" s="108">
        <f t="shared" si="7"/>
        <v>2.7040256628993079E-5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2.7040256628993079E-5</v>
      </c>
      <c r="N84" s="112">
        <f>'2.1_Post_FD_Recalculation'!$G84</f>
        <v>3.7965392573449154E-4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2.7040256628993079E-5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Sc</v>
      </c>
      <c r="C85" s="74" t="str">
        <f>IF('4.1_Input_Sheet_Post_FD_Recalc'!D80="","",'4.1_Input_Sheet_Post_FD_Recalc'!D80)</f>
        <v>SC_4.07f Repex Services_Services__Domestic_Diversions: Rechargeable_Commissioned_Relay_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3.7965392573449154E-4</v>
      </c>
      <c r="G85" s="108">
        <f t="shared" si="7"/>
        <v>3.7965392573449154E-4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3.7965392573449154E-4</v>
      </c>
      <c r="N85" s="112">
        <f>'2.1_Post_FD_Recalculation'!$G85</f>
        <v>2.7040256628993079E-5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3.7965392573449154E-4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Sc</v>
      </c>
      <c r="C86" s="74" t="str">
        <f>IF('4.1_Input_Sheet_Post_FD_Recalc'!D81="","",'4.1_Input_Sheet_Post_FD_Recalc'!D81)</f>
        <v>SC_4.07f Repex Services_Services__Domestic_Diversions: Rechargeable_Commissioned_Relay_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2.7040256628993079E-5</v>
      </c>
      <c r="G86" s="108">
        <f t="shared" si="7"/>
        <v>2.7040256628993079E-5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2.7040256628993079E-5</v>
      </c>
      <c r="N86" s="112">
        <f>'2.1_Post_FD_Recalculation'!$G86</f>
        <v>5.4298579843703848E-5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08" si="11">INDEX($M86:$S86, 1, MATCH("Yes",$T$12:$T$18,0))</f>
        <v>2.7040256628993079E-5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Sc</v>
      </c>
      <c r="C87" s="74" t="str">
        <f>IF('4.1_Input_Sheet_Post_FD_Recalc'!D82="","",'4.1_Input_Sheet_Post_FD_Recalc'!D82)</f>
        <v>SC_4.07f Repex Services_Services__Domestic_Diversions: Rechargeable_Commissioned_Relay_</v>
      </c>
      <c r="D87" s="75" t="str">
        <f>IF('4.1_Input_Sheet_Post_FD_Recalc'!E82="","",'4.1_Input_Sheet_Post_FD_Recalc'!E82)</f>
        <v>A3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5.4298579843703848E-5</v>
      </c>
      <c r="G87" s="108">
        <f t="shared" si="7"/>
        <v>5.4298579843703848E-5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5.4298579843703848E-5</v>
      </c>
      <c r="N87" s="112">
        <f>'2.1_Post_FD_Recalculation'!$G87</f>
        <v>1.5995184062392277E-3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5.4298579843703848E-5</v>
      </c>
    </row>
    <row r="88" spans="1:20" x14ac:dyDescent="0.3">
      <c r="A88" s="137" t="str">
        <f>IF(C88="-","-",'0.1_Cover'!$B$14)</f>
        <v>GD</v>
      </c>
      <c r="B88" s="112" t="str">
        <f>IF(C88="-","-",'0.1_Cover'!$B$15)</f>
        <v>Sc</v>
      </c>
      <c r="C88" s="74" t="str">
        <f>IF('4.1_Input_Sheet_Post_FD_Recalc'!D83="","",'4.1_Input_Sheet_Post_FD_Recalc'!D83)</f>
        <v>SC_4.07f Repex Services_Services__Domestic_Diversions: Rechargeable_Commissioned_Relay_Other_</v>
      </c>
      <c r="D88" s="75" t="str">
        <f>IF('4.1_Input_Sheet_Post_FD_Recalc'!E83="","",'4.1_Input_Sheet_Post_FD_Recalc'!E83)</f>
        <v>A3</v>
      </c>
      <c r="E88" s="76" t="str">
        <f>IF('4.1_Input_Sheet_Post_FD_Recalc'!F83="","",'4.1_Input_Sheet_Post_FD_Recalc'!F83)</f>
        <v>NET</v>
      </c>
      <c r="F88" s="107">
        <f>IF('4.1_Input_Sheet_Post_FD_Recalc'!G83="","",'4.1_Input_Sheet_Post_FD_Recalc'!G83)</f>
        <v>1.5995184062392277E-3</v>
      </c>
      <c r="G88" s="108">
        <f t="shared" si="7"/>
        <v>1.5995184062392277E-3</v>
      </c>
      <c r="H88" s="137" t="str">
        <f>'1.3_Baseline_Funding'!I88</f>
        <v>Redacted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1.5995184062392277E-3</v>
      </c>
      <c r="N88" s="112">
        <f>'2.1_Post_FD_Recalculation'!$G88</f>
        <v>1.4495337475810505E-3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1.5995184062392277E-3</v>
      </c>
    </row>
    <row r="89" spans="1:20" x14ac:dyDescent="0.3">
      <c r="A89" s="137" t="str">
        <f>IF(C89="-","-",'0.1_Cover'!$B$14)</f>
        <v>GD</v>
      </c>
      <c r="B89" s="112" t="str">
        <f>IF(C89="-","-",'0.1_Cover'!$B$15)</f>
        <v>Sc</v>
      </c>
      <c r="C89" s="74" t="str">
        <f>IF('4.1_Input_Sheet_Post_FD_Recalc'!D84="","",'4.1_Input_Sheet_Post_FD_Recalc'!D84)</f>
        <v>SC_4.07 Repex Services_Services__Non-Domestic_Commissioned_Relay: After Escape_</v>
      </c>
      <c r="D89" s="75" t="str">
        <f>IF('4.1_Input_Sheet_Post_FD_Recalc'!E84="","",'4.1_Input_Sheet_Post_FD_Recalc'!E84)</f>
        <v>A1</v>
      </c>
      <c r="E89" s="76" t="str">
        <f>IF('4.1_Input_Sheet_Post_FD_Recalc'!F84="","",'4.1_Input_Sheet_Post_FD_Recalc'!F84)</f>
        <v>NET</v>
      </c>
      <c r="F89" s="107">
        <f>IF('4.1_Input_Sheet_Post_FD_Recalc'!G84="","",'4.1_Input_Sheet_Post_FD_Recalc'!G84)</f>
        <v>1.4495337475810505E-3</v>
      </c>
      <c r="G89" s="108">
        <f t="shared" si="7"/>
        <v>1.4495337475810505E-3</v>
      </c>
      <c r="H89" s="137" t="str">
        <f>'1.3_Baseline_Funding'!I89</f>
        <v>Redacted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1.4495337475810505E-3</v>
      </c>
      <c r="N89" s="112">
        <f>'2.1_Post_FD_Recalculation'!$G89</f>
        <v>5.4501619185855297E-4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1.4495337475810505E-3</v>
      </c>
    </row>
    <row r="90" spans="1:20" x14ac:dyDescent="0.3">
      <c r="A90" s="137" t="str">
        <f>IF(C90="-","-",'0.1_Cover'!$B$14)</f>
        <v>GD</v>
      </c>
      <c r="B90" s="112" t="str">
        <f>IF(C90="-","-",'0.1_Cover'!$B$15)</f>
        <v>Sc</v>
      </c>
      <c r="C90" s="74" t="str">
        <f>IF('4.1_Input_Sheet_Post_FD_Recalc'!D85="","",'4.1_Input_Sheet_Post_FD_Recalc'!D85)</f>
        <v>SC_4.07 Repex Services_Services__Non-Domestic_Commissioned_Relay: Other (Metallic)_</v>
      </c>
      <c r="D90" s="75" t="str">
        <f>IF('4.1_Input_Sheet_Post_FD_Recalc'!E85="","",'4.1_Input_Sheet_Post_FD_Recalc'!E85)</f>
        <v>A1</v>
      </c>
      <c r="E90" s="76" t="str">
        <f>IF('4.1_Input_Sheet_Post_FD_Recalc'!F85="","",'4.1_Input_Sheet_Post_FD_Recalc'!F85)</f>
        <v>NET</v>
      </c>
      <c r="F90" s="107">
        <f>IF('4.1_Input_Sheet_Post_FD_Recalc'!G85="","",'4.1_Input_Sheet_Post_FD_Recalc'!G85)</f>
        <v>5.4501619185855297E-4</v>
      </c>
      <c r="G90" s="108">
        <f t="shared" si="7"/>
        <v>5.4501619185855297E-4</v>
      </c>
      <c r="H90" s="137" t="str">
        <f>'1.3_Baseline_Funding'!I90</f>
        <v>Redacted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5.4501619185855297E-4</v>
      </c>
      <c r="N90" s="112">
        <f>'2.1_Post_FD_Recalculation'!$G90</f>
        <v>8.4374273485319801E-5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5.4501619185855297E-4</v>
      </c>
    </row>
    <row r="91" spans="1:20" x14ac:dyDescent="0.3">
      <c r="A91" s="137" t="str">
        <f>IF(C91="-","-",'0.1_Cover'!$B$14)</f>
        <v>GD</v>
      </c>
      <c r="B91" s="112" t="str">
        <f>IF(C91="-","-",'0.1_Cover'!$B$15)</f>
        <v>Sc</v>
      </c>
      <c r="C91" s="74" t="str">
        <f>IF('4.1_Input_Sheet_Post_FD_Recalc'!D86="","",'4.1_Input_Sheet_Post_FD_Recalc'!D86)</f>
        <v>SC_4.07 Repex Services_Services__Non-Domestic_Commissioned_Relay: Other (Non-Metallic)_</v>
      </c>
      <c r="D91" s="75" t="str">
        <f>IF('4.1_Input_Sheet_Post_FD_Recalc'!E86="","",'4.1_Input_Sheet_Post_FD_Recalc'!E86)</f>
        <v>A1</v>
      </c>
      <c r="E91" s="76" t="str">
        <f>IF('4.1_Input_Sheet_Post_FD_Recalc'!F86="","",'4.1_Input_Sheet_Post_FD_Recalc'!F86)</f>
        <v>NET</v>
      </c>
      <c r="F91" s="107">
        <f>IF('4.1_Input_Sheet_Post_FD_Recalc'!G86="","",'4.1_Input_Sheet_Post_FD_Recalc'!G86)</f>
        <v>8.4374273485319801E-5</v>
      </c>
      <c r="G91" s="108">
        <f t="shared" si="7"/>
        <v>8.4374273485319801E-5</v>
      </c>
      <c r="H91" s="137" t="str">
        <f>'1.3_Baseline_Funding'!I91</f>
        <v>Redacted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8.4374273485319801E-5</v>
      </c>
      <c r="N91" s="112">
        <f>'2.1_Post_FD_Recalculation'!$G91</f>
        <v>9.0171367535905655E-5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8.4374273485319801E-5</v>
      </c>
    </row>
    <row r="92" spans="1:20" x14ac:dyDescent="0.3">
      <c r="A92" s="137" t="str">
        <f>IF(C92="-","-",'0.1_Cover'!$B$14)</f>
        <v>GD</v>
      </c>
      <c r="B92" s="112" t="str">
        <f>IF(C92="-","-",'0.1_Cover'!$B$15)</f>
        <v>Sc</v>
      </c>
      <c r="C92" s="74" t="str">
        <f>IF('4.1_Input_Sheet_Post_FD_Recalc'!D87="","",'4.1_Input_Sheet_Post_FD_Recalc'!D87)</f>
        <v>SC_4.07 Repex Services_Services__Non-Domestic_Commissioned_Relay: Service Alts, Meter Relocations_</v>
      </c>
      <c r="D92" s="75" t="str">
        <f>IF('4.1_Input_Sheet_Post_FD_Recalc'!E87="","",'4.1_Input_Sheet_Post_FD_Recalc'!E87)</f>
        <v>A1</v>
      </c>
      <c r="E92" s="76" t="str">
        <f>IF('4.1_Input_Sheet_Post_FD_Recalc'!F87="","",'4.1_Input_Sheet_Post_FD_Recalc'!F87)</f>
        <v>NET</v>
      </c>
      <c r="F92" s="107">
        <f>IF('4.1_Input_Sheet_Post_FD_Recalc'!G87="","",'4.1_Input_Sheet_Post_FD_Recalc'!G87)</f>
        <v>9.0171367535905655E-5</v>
      </c>
      <c r="G92" s="108">
        <f t="shared" si="7"/>
        <v>9.0171367535905655E-5</v>
      </c>
      <c r="H92" s="137" t="str">
        <f>'1.3_Baseline_Funding'!I92</f>
        <v>Redacted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9.0171367535905655E-5</v>
      </c>
      <c r="N92" s="112">
        <f>'2.1_Post_FD_Recalculation'!$G92</f>
        <v>3.7691854286428105E-4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9.0171367535905655E-5</v>
      </c>
    </row>
    <row r="93" spans="1:20" x14ac:dyDescent="0.3">
      <c r="A93" s="137" t="str">
        <f>IF(C93="-","-",'0.1_Cover'!$B$14)</f>
        <v>GD</v>
      </c>
      <c r="B93" s="112" t="str">
        <f>IF(C93="-","-",'0.1_Cover'!$B$15)</f>
        <v>Sc</v>
      </c>
      <c r="C93" s="74" t="str">
        <f>IF('4.1_Input_Sheet_Post_FD_Recalc'!D88="","",'4.1_Input_Sheet_Post_FD_Recalc'!D88)</f>
        <v>SC_4.07 Repex Services_Services__Non-Domestic_Commissioned_Relay_</v>
      </c>
      <c r="D93" s="75" t="str">
        <f>IF('4.1_Input_Sheet_Post_FD_Recalc'!E88="","",'4.1_Input_Sheet_Post_FD_Recalc'!E88)</f>
        <v>A1</v>
      </c>
      <c r="E93" s="76" t="str">
        <f>IF('4.1_Input_Sheet_Post_FD_Recalc'!F88="","",'4.1_Input_Sheet_Post_FD_Recalc'!F88)</f>
        <v>NET</v>
      </c>
      <c r="F93" s="107">
        <f>IF('4.1_Input_Sheet_Post_FD_Recalc'!G88="","",'4.1_Input_Sheet_Post_FD_Recalc'!G88)</f>
        <v>3.7691854286428105E-4</v>
      </c>
      <c r="G93" s="108">
        <f t="shared" si="7"/>
        <v>3.7691854286428105E-4</v>
      </c>
      <c r="H93" s="137" t="str">
        <f>'1.3_Baseline_Funding'!I93</f>
        <v>Redacted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3.7691854286428105E-4</v>
      </c>
      <c r="N93" s="112">
        <f>'2.1_Post_FD_Recalculation'!$G93</f>
        <v>5.8420376631954955E-3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3.7691854286428105E-4</v>
      </c>
    </row>
    <row r="94" spans="1:20" x14ac:dyDescent="0.3">
      <c r="A94" s="137" t="str">
        <f>IF(C94="-","-",'0.1_Cover'!$B$14)</f>
        <v>GD</v>
      </c>
      <c r="B94" s="112" t="str">
        <f>IF(C94="-","-",'0.1_Cover'!$B$15)</f>
        <v>Sc</v>
      </c>
      <c r="C94" s="74" t="str">
        <f>IF('4.1_Input_Sheet_Post_FD_Recalc'!D89="","",'4.1_Input_Sheet_Post_FD_Recalc'!D89)</f>
        <v>SC_4.07 Repex Services_Services__Non-Domestic_Commissioned_Relay_</v>
      </c>
      <c r="D94" s="75" t="str">
        <f>IF('4.1_Input_Sheet_Post_FD_Recalc'!E89="","",'4.1_Input_Sheet_Post_FD_Recalc'!E89)</f>
        <v>A3</v>
      </c>
      <c r="E94" s="76" t="str">
        <f>IF('4.1_Input_Sheet_Post_FD_Recalc'!F89="","",'4.1_Input_Sheet_Post_FD_Recalc'!F89)</f>
        <v>NET</v>
      </c>
      <c r="F94" s="107">
        <f>IF('4.1_Input_Sheet_Post_FD_Recalc'!G89="","",'4.1_Input_Sheet_Post_FD_Recalc'!G89)</f>
        <v>5.8420376631954955E-3</v>
      </c>
      <c r="G94" s="108">
        <f t="shared" si="7"/>
        <v>5.8420376631954955E-3</v>
      </c>
      <c r="H94" s="137" t="str">
        <f>'1.3_Baseline_Funding'!I94</f>
        <v>Redacted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5.8420376631954955E-3</v>
      </c>
      <c r="N94" s="112">
        <f>'2.1_Post_FD_Recalculation'!$G94</f>
        <v>7.2680814358244279E-5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5.8420376631954955E-3</v>
      </c>
    </row>
    <row r="95" spans="1:20" x14ac:dyDescent="0.3">
      <c r="A95" s="137" t="str">
        <f>IF(C95="-","-",'0.1_Cover'!$B$14)</f>
        <v>GD</v>
      </c>
      <c r="B95" s="112" t="str">
        <f>IF(C95="-","-",'0.1_Cover'!$B$15)</f>
        <v>Sc</v>
      </c>
      <c r="C95" s="74" t="str">
        <f>IF('4.1_Input_Sheet_Post_FD_Recalc'!D90="","",'4.1_Input_Sheet_Post_FD_Recalc'!D90)</f>
        <v>SC_4.07 Repex Services_Services__Non-Domestic_Commissioned_Relay_</v>
      </c>
      <c r="D95" s="75" t="str">
        <f>IF('4.1_Input_Sheet_Post_FD_Recalc'!E90="","",'4.1_Input_Sheet_Post_FD_Recalc'!E90)</f>
        <v>A1</v>
      </c>
      <c r="E95" s="76" t="str">
        <f>IF('4.1_Input_Sheet_Post_FD_Recalc'!F90="","",'4.1_Input_Sheet_Post_FD_Recalc'!F90)</f>
        <v>NET</v>
      </c>
      <c r="F95" s="107">
        <f>IF('4.1_Input_Sheet_Post_FD_Recalc'!G90="","",'4.1_Input_Sheet_Post_FD_Recalc'!G90)</f>
        <v>7.2680814358244279E-5</v>
      </c>
      <c r="G95" s="108">
        <f t="shared" si="7"/>
        <v>7.2680814358244279E-5</v>
      </c>
      <c r="H95" s="137" t="str">
        <f>'1.3_Baseline_Funding'!I95</f>
        <v>Redacted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7.2680814358244279E-5</v>
      </c>
      <c r="N95" s="112">
        <f>'2.1_Post_FD_Recalculation'!$G95</f>
        <v>2.883144375794497E-5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7.2680814358244279E-5</v>
      </c>
    </row>
    <row r="96" spans="1:20" x14ac:dyDescent="0.3">
      <c r="A96" s="137" t="str">
        <f>IF(C96="-","-",'0.1_Cover'!$B$14)</f>
        <v>GD</v>
      </c>
      <c r="B96" s="112" t="str">
        <f>IF(C96="-","-",'0.1_Cover'!$B$15)</f>
        <v>Sc</v>
      </c>
      <c r="C96" s="74" t="str">
        <f>IF('4.1_Input_Sheet_Post_FD_Recalc'!D91="","",'4.1_Input_Sheet_Post_FD_Recalc'!D91)</f>
        <v>SC_4.07 Repex Services_Services__Non-Domestic_Commissioned_Relay_</v>
      </c>
      <c r="D96" s="75" t="str">
        <f>IF('4.1_Input_Sheet_Post_FD_Recalc'!E91="","",'4.1_Input_Sheet_Post_FD_Recalc'!E91)</f>
        <v>A1</v>
      </c>
      <c r="E96" s="76" t="str">
        <f>IF('4.1_Input_Sheet_Post_FD_Recalc'!F91="","",'4.1_Input_Sheet_Post_FD_Recalc'!F91)</f>
        <v>NET</v>
      </c>
      <c r="F96" s="107">
        <f>IF('4.1_Input_Sheet_Post_FD_Recalc'!G91="","",'4.1_Input_Sheet_Post_FD_Recalc'!G91)</f>
        <v>2.883144375794497E-5</v>
      </c>
      <c r="G96" s="108">
        <f t="shared" si="7"/>
        <v>2.883144375794497E-5</v>
      </c>
      <c r="H96" s="137" t="str">
        <f>'1.3_Baseline_Funding'!I96</f>
        <v>Redacted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2.883144375794497E-5</v>
      </c>
      <c r="N96" s="112">
        <f>'2.1_Post_FD_Recalculation'!$G96</f>
        <v>1.2386750593400414E-4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2.883144375794497E-5</v>
      </c>
    </row>
    <row r="97" spans="1:20" x14ac:dyDescent="0.3">
      <c r="A97" s="137" t="str">
        <f>IF(C97="-","-",'0.1_Cover'!$B$14)</f>
        <v>GD</v>
      </c>
      <c r="B97" s="112" t="str">
        <f>IF(C97="-","-",'0.1_Cover'!$B$15)</f>
        <v>Sc</v>
      </c>
      <c r="C97" s="74" t="str">
        <f>IF('4.1_Input_Sheet_Post_FD_Recalc'!D92="","",'4.1_Input_Sheet_Post_FD_Recalc'!D92)</f>
        <v>SC_4.07 Repex Services_Services__Non-Domestic_Commissioned_Relay_Other</v>
      </c>
      <c r="D97" s="75" t="str">
        <f>IF('4.1_Input_Sheet_Post_FD_Recalc'!E92="","",'4.1_Input_Sheet_Post_FD_Recalc'!E92)</f>
        <v>A1</v>
      </c>
      <c r="E97" s="76" t="str">
        <f>IF('4.1_Input_Sheet_Post_FD_Recalc'!F92="","",'4.1_Input_Sheet_Post_FD_Recalc'!F92)</f>
        <v>NET</v>
      </c>
      <c r="F97" s="107">
        <f>IF('4.1_Input_Sheet_Post_FD_Recalc'!G92="","",'4.1_Input_Sheet_Post_FD_Recalc'!G92)</f>
        <v>1.2386750593400414E-4</v>
      </c>
      <c r="G97" s="108">
        <f t="shared" si="7"/>
        <v>1.2386750593400414E-4</v>
      </c>
      <c r="H97" s="137" t="str">
        <f>'1.3_Baseline_Funding'!I97</f>
        <v>Redacted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1.2386750593400414E-4</v>
      </c>
      <c r="N97" s="112">
        <f>'2.1_Post_FD_Recalculation'!$G97</f>
        <v>2.512197750822627E-4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1.2386750593400414E-4</v>
      </c>
    </row>
    <row r="98" spans="1:20" x14ac:dyDescent="0.3">
      <c r="A98" s="137" t="str">
        <f>IF(C98="-","-",'0.1_Cover'!$B$14)</f>
        <v>GD</v>
      </c>
      <c r="B98" s="112" t="str">
        <f>IF(C98="-","-",'0.1_Cover'!$B$15)</f>
        <v>Sc</v>
      </c>
      <c r="C98" s="74" t="str">
        <f>IF('4.1_Input_Sheet_Post_FD_Recalc'!D93="","",'4.1_Input_Sheet_Post_FD_Recalc'!D93)</f>
        <v>SC_4.07 Repex Services_Services__Non-Domestic_Commissioned_Relay_Steel</v>
      </c>
      <c r="D98" s="75" t="str">
        <f>IF('4.1_Input_Sheet_Post_FD_Recalc'!E93="","",'4.1_Input_Sheet_Post_FD_Recalc'!E93)</f>
        <v>A1</v>
      </c>
      <c r="E98" s="76" t="str">
        <f>IF('4.1_Input_Sheet_Post_FD_Recalc'!F93="","",'4.1_Input_Sheet_Post_FD_Recalc'!F93)</f>
        <v>NET</v>
      </c>
      <c r="F98" s="107">
        <f>IF('4.1_Input_Sheet_Post_FD_Recalc'!G93="","",'4.1_Input_Sheet_Post_FD_Recalc'!G93)</f>
        <v>2.512197750822627E-4</v>
      </c>
      <c r="G98" s="108">
        <f t="shared" si="7"/>
        <v>2.512197750822627E-4</v>
      </c>
      <c r="H98" s="137" t="str">
        <f>'1.3_Baseline_Funding'!I98</f>
        <v>Redacted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2.512197750822627E-4</v>
      </c>
      <c r="N98" s="112">
        <f>'2.1_Post_FD_Recalculation'!$G98</f>
        <v>1.9638263017095412E-5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2.512197750822627E-4</v>
      </c>
    </row>
    <row r="99" spans="1:20" x14ac:dyDescent="0.3">
      <c r="A99" s="137" t="str">
        <f>IF(C99="-","-",'0.1_Cover'!$B$14)</f>
        <v>GD</v>
      </c>
      <c r="B99" s="112" t="str">
        <f>IF(C99="-","-",'0.1_Cover'!$B$15)</f>
        <v>Sc</v>
      </c>
      <c r="C99" s="74" t="str">
        <f>IF('4.1_Input_Sheet_Post_FD_Recalc'!D94="","",'4.1_Input_Sheet_Post_FD_Recalc'!D94)</f>
        <v>SC_4.07 Repex Services_Services__Non-Domestic_Diversions: Rechargeable_Commissioned_Relay_</v>
      </c>
      <c r="D99" s="75" t="str">
        <f>IF('4.1_Input_Sheet_Post_FD_Recalc'!E94="","",'4.1_Input_Sheet_Post_FD_Recalc'!E94)</f>
        <v>A1</v>
      </c>
      <c r="E99" s="76" t="str">
        <f>IF('4.1_Input_Sheet_Post_FD_Recalc'!F94="","",'4.1_Input_Sheet_Post_FD_Recalc'!F94)</f>
        <v>NET</v>
      </c>
      <c r="F99" s="107">
        <f>IF('4.1_Input_Sheet_Post_FD_Recalc'!G94="","",'4.1_Input_Sheet_Post_FD_Recalc'!G94)</f>
        <v>1.9638263017095412E-5</v>
      </c>
      <c r="G99" s="108">
        <f t="shared" si="7"/>
        <v>1.9638263017095412E-5</v>
      </c>
      <c r="H99" s="137" t="str">
        <f>'1.3_Baseline_Funding'!I99</f>
        <v>Redacted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1.9638263017095412E-5</v>
      </c>
      <c r="N99" s="112">
        <f>'2.1_Post_FD_Recalculation'!$G99</f>
        <v>1.1805023274321398E-4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1.9638263017095412E-5</v>
      </c>
    </row>
    <row r="100" spans="1:20" x14ac:dyDescent="0.3">
      <c r="A100" s="137" t="str">
        <f>IF(C100="-","-",'0.1_Cover'!$B$14)</f>
        <v>GD</v>
      </c>
      <c r="B100" s="112" t="str">
        <f>IF(C100="-","-",'0.1_Cover'!$B$15)</f>
        <v>Sc</v>
      </c>
      <c r="C100" s="74" t="str">
        <f>IF('4.1_Input_Sheet_Post_FD_Recalc'!D95="","",'4.1_Input_Sheet_Post_FD_Recalc'!D95)</f>
        <v>SC_4.07 Repex Services_Services__Non-Domestic_Diversions: Rechargeable_Commissioned_Relay_Other_</v>
      </c>
      <c r="D100" s="75" t="str">
        <f>IF('4.1_Input_Sheet_Post_FD_Recalc'!E95="","",'4.1_Input_Sheet_Post_FD_Recalc'!E95)</f>
        <v>A1</v>
      </c>
      <c r="E100" s="76" t="str">
        <f>IF('4.1_Input_Sheet_Post_FD_Recalc'!F95="","",'4.1_Input_Sheet_Post_FD_Recalc'!F95)</f>
        <v>NET</v>
      </c>
      <c r="F100" s="107">
        <f>IF('4.1_Input_Sheet_Post_FD_Recalc'!G95="","",'4.1_Input_Sheet_Post_FD_Recalc'!G95)</f>
        <v>1.1805023274321398E-4</v>
      </c>
      <c r="G100" s="108">
        <f t="shared" si="7"/>
        <v>1.1805023274321398E-4</v>
      </c>
      <c r="H100" s="137" t="str">
        <f>'1.3_Baseline_Funding'!I100</f>
        <v>Redacted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1.1805023274321398E-4</v>
      </c>
      <c r="N100" s="112">
        <f>'2.1_Post_FD_Recalculation'!$G100</f>
        <v>3.7626710630265258E-3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1.1805023274321398E-4</v>
      </c>
    </row>
    <row r="101" spans="1:20" x14ac:dyDescent="0.3">
      <c r="A101" s="137" t="str">
        <f>IF(C101="-","-",'0.1_Cover'!$B$14)</f>
        <v>GD</v>
      </c>
      <c r="B101" s="112" t="str">
        <f>IF(C101="-","-",'0.1_Cover'!$B$15)</f>
        <v>Sc</v>
      </c>
      <c r="C101" s="74" t="str">
        <f>IF('4.1_Input_Sheet_Post_FD_Recalc'!D96="","",'4.1_Input_Sheet_Post_FD_Recalc'!D96)</f>
        <v>SC_4.08 Repex MOB_MOBs_Planned Refurbishment____</v>
      </c>
      <c r="D101" s="75" t="str">
        <f>IF('4.1_Input_Sheet_Post_FD_Recalc'!E96="","",'4.1_Input_Sheet_Post_FD_Recalc'!E96)</f>
        <v>A1</v>
      </c>
      <c r="E101" s="76" t="str">
        <f>IF('4.1_Input_Sheet_Post_FD_Recalc'!F96="","",'4.1_Input_Sheet_Post_FD_Recalc'!F96)</f>
        <v>NET</v>
      </c>
      <c r="F101" s="107">
        <f>IF('4.1_Input_Sheet_Post_FD_Recalc'!G96="","",'4.1_Input_Sheet_Post_FD_Recalc'!G96)</f>
        <v>3.7626710630265258E-3</v>
      </c>
      <c r="G101" s="108">
        <f t="shared" si="7"/>
        <v>3.7626710630265258E-3</v>
      </c>
      <c r="H101" s="137" t="str">
        <f>'1.3_Baseline_Funding'!I101</f>
        <v>Redacted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3.7626710630265258E-3</v>
      </c>
      <c r="N101" s="112">
        <f>'2.1_Post_FD_Recalculation'!$G101</f>
        <v>0.13430281468725652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3.7626710630265258E-3</v>
      </c>
    </row>
    <row r="102" spans="1:20" x14ac:dyDescent="0.3">
      <c r="A102" s="137" t="str">
        <f>IF(C102="-","-",'0.1_Cover'!$B$14)</f>
        <v>GD</v>
      </c>
      <c r="B102" s="112" t="str">
        <f>IF(C102="-","-",'0.1_Cover'!$B$15)</f>
        <v>Sc</v>
      </c>
      <c r="C102" s="74" t="str">
        <f>IF('4.1_Input_Sheet_Post_FD_Recalc'!D97="","",'4.1_Input_Sheet_Post_FD_Recalc'!D97)</f>
        <v>SC_4.08 Repex MOB_MOBs_Planned Replacement____</v>
      </c>
      <c r="D102" s="75" t="str">
        <f>IF('4.1_Input_Sheet_Post_FD_Recalc'!E97="","",'4.1_Input_Sheet_Post_FD_Recalc'!E97)</f>
        <v>A1</v>
      </c>
      <c r="E102" s="76" t="str">
        <f>IF('4.1_Input_Sheet_Post_FD_Recalc'!F97="","",'4.1_Input_Sheet_Post_FD_Recalc'!F97)</f>
        <v>NET</v>
      </c>
      <c r="F102" s="107">
        <f>IF('4.1_Input_Sheet_Post_FD_Recalc'!G97="","",'4.1_Input_Sheet_Post_FD_Recalc'!G97)</f>
        <v>0.13430281468725652</v>
      </c>
      <c r="G102" s="108">
        <f t="shared" si="7"/>
        <v>0.13430281468725652</v>
      </c>
      <c r="H102" s="137" t="str">
        <f>'1.3_Baseline_Funding'!I102</f>
        <v>Redacted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0.13430281468725652</v>
      </c>
      <c r="N102" s="112">
        <f>'2.1_Post_FD_Recalculation'!$G102</f>
        <v>5.1736727116614726E-3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0.13430281468725652</v>
      </c>
    </row>
    <row r="103" spans="1:20" x14ac:dyDescent="0.3">
      <c r="A103" s="137" t="str">
        <f>IF(C103="-","-",'0.1_Cover'!$B$14)</f>
        <v>GD</v>
      </c>
      <c r="B103" s="112" t="str">
        <f>IF(C103="-","-",'0.1_Cover'!$B$15)</f>
        <v>Sc</v>
      </c>
      <c r="C103" s="74" t="str">
        <f>IF('4.1_Input_Sheet_Post_FD_Recalc'!D98="","",'4.1_Input_Sheet_Post_FD_Recalc'!D98)</f>
        <v>SC_4.08 Repex MOB_MOBs_Refurbishment on Failure____</v>
      </c>
      <c r="D103" s="75" t="str">
        <f>IF('4.1_Input_Sheet_Post_FD_Recalc'!E98="","",'4.1_Input_Sheet_Post_FD_Recalc'!E98)</f>
        <v>A1</v>
      </c>
      <c r="E103" s="76" t="str">
        <f>IF('4.1_Input_Sheet_Post_FD_Recalc'!F98="","",'4.1_Input_Sheet_Post_FD_Recalc'!F98)</f>
        <v>NET</v>
      </c>
      <c r="F103" s="107">
        <f>IF('4.1_Input_Sheet_Post_FD_Recalc'!G98="","",'4.1_Input_Sheet_Post_FD_Recalc'!G98)</f>
        <v>5.1736727116614726E-3</v>
      </c>
      <c r="G103" s="108">
        <f t="shared" si="7"/>
        <v>5.1736727116614726E-3</v>
      </c>
      <c r="H103" s="137" t="str">
        <f>'1.3_Baseline_Funding'!I103</f>
        <v>Redacted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5.1736727116614726E-3</v>
      </c>
      <c r="N103" s="112">
        <f>'2.1_Post_FD_Recalculation'!$G103</f>
        <v>2.3827918734835835E-2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5.1736727116614726E-3</v>
      </c>
    </row>
    <row r="104" spans="1:20" x14ac:dyDescent="0.3">
      <c r="A104" s="137" t="str">
        <f>IF(C104="-","-",'0.1_Cover'!$B$14)</f>
        <v>GD</v>
      </c>
      <c r="B104" s="112" t="str">
        <f>IF(C104="-","-",'0.1_Cover'!$B$15)</f>
        <v>Sc</v>
      </c>
      <c r="C104" s="74" t="str">
        <f>IF('4.1_Input_Sheet_Post_FD_Recalc'!D99="","",'4.1_Input_Sheet_Post_FD_Recalc'!D99)</f>
        <v>SC_4.08 Repex MOB_MOBs_Replacement on Failure____</v>
      </c>
      <c r="D104" s="75" t="str">
        <f>IF('4.1_Input_Sheet_Post_FD_Recalc'!E99="","",'4.1_Input_Sheet_Post_FD_Recalc'!E99)</f>
        <v>A1</v>
      </c>
      <c r="E104" s="76" t="str">
        <f>IF('4.1_Input_Sheet_Post_FD_Recalc'!F99="","",'4.1_Input_Sheet_Post_FD_Recalc'!F99)</f>
        <v>NET</v>
      </c>
      <c r="F104" s="107">
        <f>IF('4.1_Input_Sheet_Post_FD_Recalc'!G99="","",'4.1_Input_Sheet_Post_FD_Recalc'!G99)</f>
        <v>2.3827918734835835E-2</v>
      </c>
      <c r="G104" s="108">
        <f t="shared" si="7"/>
        <v>2.3827918734835835E-2</v>
      </c>
      <c r="H104" s="137" t="str">
        <f>'1.3_Baseline_Funding'!I104</f>
        <v>Redacted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2.3827918734835835E-2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2.3827918734835835E-2</v>
      </c>
    </row>
    <row r="105" spans="1:20" x14ac:dyDescent="0.3">
      <c r="A105" s="137" t="str">
        <f>IF(C105="-","-",'0.1_Cover'!$B$14)</f>
        <v>GD</v>
      </c>
      <c r="B105" s="112" t="str">
        <f>IF(C105="-","-",'0.1_Cover'!$B$15)</f>
        <v>Sc</v>
      </c>
      <c r="C105" s="74" t="str">
        <f>IF('4.1_Input_Sheet_Post_FD_Recalc'!D100="","",'4.1_Input_Sheet_Post_FD_Recalc'!D100)</f>
        <v>SC_4.07d Tier 2A Transfer Cost</v>
      </c>
      <c r="D105" s="75" t="str">
        <f>IF('4.1_Input_Sheet_Post_FD_Recalc'!E100="","",'4.1_Input_Sheet_Post_FD_Recalc'!E100)</f>
        <v>A3</v>
      </c>
      <c r="E105" s="76" t="str">
        <f>IF('4.1_Input_Sheet_Post_FD_Recalc'!F100="","",'4.1_Input_Sheet_Post_FD_Recalc'!F100)</f>
        <v>NET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 t="str">
        <f>'1.3_Baseline_Funding'!I105</f>
        <v>Redacted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GD</v>
      </c>
      <c r="B106" s="112" t="str">
        <f>IF(C106="-","-",'0.1_Cover'!$B$15)</f>
        <v>Sc</v>
      </c>
      <c r="C106" s="74" t="str">
        <f>IF('4.1_Input_Sheet_Post_FD_Recalc'!D101="","",'4.1_Input_Sheet_Post_FD_Recalc'!D101)</f>
        <v>SC_4.07e Other Transfers</v>
      </c>
      <c r="D106" s="75" t="str">
        <f>IF('4.1_Input_Sheet_Post_FD_Recalc'!E101="","",'4.1_Input_Sheet_Post_FD_Recalc'!E101)</f>
        <v>A3</v>
      </c>
      <c r="E106" s="76" t="str">
        <f>IF('4.1_Input_Sheet_Post_FD_Recalc'!F101="","",'4.1_Input_Sheet_Post_FD_Recalc'!F101)</f>
        <v>NET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 t="str">
        <f>'1.3_Baseline_Funding'!I106</f>
        <v>Redacted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GD</v>
      </c>
      <c r="B107" s="112" t="str">
        <f>IF(C107="-","-",'0.1_Cover'!$B$15)</f>
        <v>Sc</v>
      </c>
      <c r="C107" s="74" t="str">
        <f>IF('4.1_Input_Sheet_Post_FD_Recalc'!D102="","",'4.1_Input_Sheet_Post_FD_Recalc'!D102)</f>
        <v>SC_4.07g Cap. Replacement Services</v>
      </c>
      <c r="D107" s="75" t="str">
        <f>IF('4.1_Input_Sheet_Post_FD_Recalc'!E102="","",'4.1_Input_Sheet_Post_FD_Recalc'!E102)</f>
        <v>A3</v>
      </c>
      <c r="E107" s="76" t="str">
        <f>IF('4.1_Input_Sheet_Post_FD_Recalc'!F102="","",'4.1_Input_Sheet_Post_FD_Recalc'!F102)</f>
        <v>NET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 t="str">
        <f>'1.3_Baseline_Funding'!I107</f>
        <v>Redacted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GD</v>
      </c>
      <c r="B108" s="112" t="str">
        <f>IF(C108="-","-",'0.1_Cover'!$B$15)</f>
        <v>Sc</v>
      </c>
      <c r="C108" s="74" t="str">
        <f>IF('4.1_Input_Sheet_Post_FD_Recalc'!D103="","",'4.1_Input_Sheet_Post_FD_Recalc'!D103)</f>
        <v>SC_4.07c Tier 1 Transfer Cost</v>
      </c>
      <c r="D108" s="75" t="str">
        <f>IF('4.1_Input_Sheet_Post_FD_Recalc'!E103="","",'4.1_Input_Sheet_Post_FD_Recalc'!E103)</f>
        <v>A3</v>
      </c>
      <c r="E108" s="76" t="str">
        <f>IF('4.1_Input_Sheet_Post_FD_Recalc'!F103="","",'4.1_Input_Sheet_Post_FD_Recalc'!F103)</f>
        <v>NET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 t="str">
        <f>'1.3_Baseline_Funding'!I108</f>
        <v>Redacted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GD</v>
      </c>
      <c r="B109" s="112" t="str">
        <f>IF(C109="-","-",'0.1_Cover'!$B$15)</f>
        <v>Sc</v>
      </c>
      <c r="C109" s="74" t="str">
        <f>IF('4.1_Input_Sheet_Post_FD_Recalc'!D105="","",'4.1_Input_Sheet_Post_FD_Recalc'!D105)</f>
        <v>SC_X.0 Tier 1 stubs</v>
      </c>
      <c r="D109" s="75" t="str">
        <f>IF('4_FD_Input_Sheet'!D105="","",'4_FD_Input_Sheet'!D105)</f>
        <v/>
      </c>
      <c r="E109" s="76" t="str">
        <f>IF('4_FD_Input_Sheet'!E105="","",'4_FD_Input_Sheet'!E105)</f>
        <v/>
      </c>
      <c r="F109" s="107" t="str">
        <f>IF('4_FD_Input_Sheet'!F105="","",'4_FD_Input_Sheet'!F105)</f>
        <v/>
      </c>
      <c r="G109" s="108" t="str">
        <f t="shared" ref="G109:G149" si="12">T109</f>
        <v/>
      </c>
      <c r="H109" s="137" t="str">
        <f>'1.3_Baseline_Funding'!I109</f>
        <v>Redacted</v>
      </c>
      <c r="I109" s="138">
        <f>'1.3_Baseline_Funding'!M109</f>
        <v>0</v>
      </c>
      <c r="J109" s="111">
        <f t="shared" ref="J109:J149" si="13">IFERROR(H109/F109,0)</f>
        <v>0</v>
      </c>
      <c r="K109" s="154">
        <f t="shared" ref="K109:K149" si="14">IFERROR(I109/G109,0)</f>
        <v>0</v>
      </c>
      <c r="L109" s="110"/>
      <c r="M109" s="115" t="str">
        <f t="shared" ref="M109:M149" si="15">F109</f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ref="T109:T149" si="16">INDEX($M109:$S109, 1, MATCH("Yes",$T$12:$T$18,0))</f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IF('4.1_Input_Sheet_Post_FD_Recalc'!D106="","",'4.1_Input_Sheet_Post_FD_Recalc'!D106)</f>
        <v>-</v>
      </c>
      <c r="D110" s="75" t="str">
        <f>IF('4_FD_Input_Sheet'!D106="","",'4_FD_Input_Sheet'!D106)</f>
        <v/>
      </c>
      <c r="E110" s="76" t="str">
        <f>IF('4_FD_Input_Sheet'!E106="","",'4_FD_Input_Sheet'!E106)</f>
        <v/>
      </c>
      <c r="F110" s="107" t="str">
        <f>IF('4_FD_Input_Sheet'!F106="","",'4_FD_Input_Sheet'!F106)</f>
        <v/>
      </c>
      <c r="G110" s="108" t="str">
        <f t="shared" si="12"/>
        <v/>
      </c>
      <c r="H110" s="137" t="str">
        <f>'1.3_Baseline_Funding'!I110</f>
        <v>Redacted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 t="str">
        <f t="shared" si="15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6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IF('4.1_Input_Sheet_Post_FD_Recalc'!D107="","",'4.1_Input_Sheet_Post_FD_Recalc'!D107)</f>
        <v>-</v>
      </c>
      <c r="D111" s="75" t="str">
        <f>IF('4_FD_Input_Sheet'!D107="","",'4_FD_Input_Sheet'!D107)</f>
        <v/>
      </c>
      <c r="E111" s="76" t="str">
        <f>IF('4_FD_Input_Sheet'!E107="","",'4_FD_Input_Sheet'!E107)</f>
        <v/>
      </c>
      <c r="F111" s="107" t="str">
        <f>IF('4_FD_Input_Sheet'!F107="","",'4_FD_Input_Sheet'!F107)</f>
        <v/>
      </c>
      <c r="G111" s="108" t="str">
        <f t="shared" si="12"/>
        <v/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 t="str">
        <f t="shared" si="15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6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IF('4.1_Input_Sheet_Post_FD_Recalc'!D108="","",'4.1_Input_Sheet_Post_FD_Recalc'!D108)</f>
        <v>-</v>
      </c>
      <c r="D112" s="75" t="str">
        <f>IF('4_FD_Input_Sheet'!D108="","",'4_FD_Input_Sheet'!D108)</f>
        <v/>
      </c>
      <c r="E112" s="76" t="str">
        <f>IF('4_FD_Input_Sheet'!E108="","",'4_FD_Input_Sheet'!E108)</f>
        <v/>
      </c>
      <c r="F112" s="107" t="str">
        <f>IF('4_FD_Input_Sheet'!F108="","",'4_FD_Input_Sheet'!F108)</f>
        <v/>
      </c>
      <c r="G112" s="108" t="str">
        <f t="shared" si="12"/>
        <v/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 t="str">
        <f t="shared" si="15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6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IF('4.1_Input_Sheet_Post_FD_Recalc'!D109="","",'4.1_Input_Sheet_Post_FD_Recalc'!D109)</f>
        <v>-</v>
      </c>
      <c r="D113" s="75" t="str">
        <f>IF('4_FD_Input_Sheet'!D109="","",'4_FD_Input_Sheet'!D109)</f>
        <v/>
      </c>
      <c r="E113" s="76" t="str">
        <f>IF('4_FD_Input_Sheet'!E109="","",'4_FD_Input_Sheet'!E109)</f>
        <v/>
      </c>
      <c r="F113" s="107" t="str">
        <f>IF('4_FD_Input_Sheet'!F109="","",'4_FD_Input_Sheet'!F109)</f>
        <v/>
      </c>
      <c r="G113" s="108" t="str">
        <f t="shared" si="12"/>
        <v/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 t="str">
        <f t="shared" si="15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6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IF('4.1_Input_Sheet_Post_FD_Recalc'!D110="","",'4.1_Input_Sheet_Post_FD_Recalc'!D110)</f>
        <v>-</v>
      </c>
      <c r="D114" s="75" t="str">
        <f>IF('4_FD_Input_Sheet'!D110="","",'4_FD_Input_Sheet'!D110)</f>
        <v/>
      </c>
      <c r="E114" s="76" t="str">
        <f>IF('4_FD_Input_Sheet'!E110="","",'4_FD_Input_Sheet'!E110)</f>
        <v/>
      </c>
      <c r="F114" s="107" t="str">
        <f>IF('4_FD_Input_Sheet'!F110="","",'4_FD_Input_Sheet'!F110)</f>
        <v/>
      </c>
      <c r="G114" s="108" t="str">
        <f t="shared" si="12"/>
        <v/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 t="str">
        <f t="shared" si="15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6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IF('4.1_Input_Sheet_Post_FD_Recalc'!D111="","",'4.1_Input_Sheet_Post_FD_Recalc'!D111)</f>
        <v>-</v>
      </c>
      <c r="D115" s="75" t="str">
        <f>IF('4_FD_Input_Sheet'!D111="","",'4_FD_Input_Sheet'!D111)</f>
        <v/>
      </c>
      <c r="E115" s="76" t="str">
        <f>IF('4_FD_Input_Sheet'!E111="","",'4_FD_Input_Sheet'!E111)</f>
        <v/>
      </c>
      <c r="F115" s="107" t="str">
        <f>IF('4_FD_Input_Sheet'!F111="","",'4_FD_Input_Sheet'!F111)</f>
        <v/>
      </c>
      <c r="G115" s="108" t="str">
        <f t="shared" si="12"/>
        <v/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 t="str">
        <f t="shared" si="15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6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IF('4.1_Input_Sheet_Post_FD_Recalc'!D112="","",'4.1_Input_Sheet_Post_FD_Recalc'!D112)</f>
        <v>-</v>
      </c>
      <c r="D116" s="75" t="str">
        <f>IF('4_FD_Input_Sheet'!D112="","",'4_FD_Input_Sheet'!D112)</f>
        <v/>
      </c>
      <c r="E116" s="76" t="str">
        <f>IF('4_FD_Input_Sheet'!E112="","",'4_FD_Input_Sheet'!E112)</f>
        <v/>
      </c>
      <c r="F116" s="107" t="str">
        <f>IF('4_FD_Input_Sheet'!F112="","",'4_FD_Input_Sheet'!F112)</f>
        <v/>
      </c>
      <c r="G116" s="108" t="str">
        <f t="shared" si="12"/>
        <v/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 t="str">
        <f t="shared" si="15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6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IF('4.1_Input_Sheet_Post_FD_Recalc'!D113="","",'4.1_Input_Sheet_Post_FD_Recalc'!D113)</f>
        <v>-</v>
      </c>
      <c r="D117" s="75" t="str">
        <f>IF('4_FD_Input_Sheet'!D113="","",'4_FD_Input_Sheet'!D113)</f>
        <v/>
      </c>
      <c r="E117" s="76" t="str">
        <f>IF('4_FD_Input_Sheet'!E113="","",'4_FD_Input_Sheet'!E113)</f>
        <v/>
      </c>
      <c r="F117" s="107" t="str">
        <f>IF('4_FD_Input_Sheet'!F113="","",'4_FD_Input_Sheet'!F113)</f>
        <v/>
      </c>
      <c r="G117" s="108" t="str">
        <f t="shared" si="12"/>
        <v/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 t="str">
        <f t="shared" si="15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6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IF('4.1_Input_Sheet_Post_FD_Recalc'!D114="","",'4.1_Input_Sheet_Post_FD_Recalc'!D114)</f>
        <v>-</v>
      </c>
      <c r="D118" s="75" t="str">
        <f>IF('4_FD_Input_Sheet'!D114="","",'4_FD_Input_Sheet'!D114)</f>
        <v/>
      </c>
      <c r="E118" s="76" t="str">
        <f>IF('4_FD_Input_Sheet'!E114="","",'4_FD_Input_Sheet'!E114)</f>
        <v/>
      </c>
      <c r="F118" s="107" t="str">
        <f>IF('4_FD_Input_Sheet'!F114="","",'4_FD_Input_Sheet'!F114)</f>
        <v/>
      </c>
      <c r="G118" s="108" t="str">
        <f t="shared" si="12"/>
        <v/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 t="str">
        <f t="shared" si="15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6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IF('4.1_Input_Sheet_Post_FD_Recalc'!D115="","",'4.1_Input_Sheet_Post_FD_Recalc'!D115)</f>
        <v>-</v>
      </c>
      <c r="D119" s="75" t="str">
        <f>IF('4_FD_Input_Sheet'!D115="","",'4_FD_Input_Sheet'!D115)</f>
        <v/>
      </c>
      <c r="E119" s="76" t="str">
        <f>IF('4_FD_Input_Sheet'!E115="","",'4_FD_Input_Sheet'!E115)</f>
        <v/>
      </c>
      <c r="F119" s="107" t="str">
        <f>IF('4_FD_Input_Sheet'!F115="","",'4_FD_Input_Sheet'!F115)</f>
        <v/>
      </c>
      <c r="G119" s="108" t="str">
        <f t="shared" si="12"/>
        <v/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 t="str">
        <f t="shared" si="15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6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IF('4.1_Input_Sheet_Post_FD_Recalc'!D116="","",'4.1_Input_Sheet_Post_FD_Recalc'!D116)</f>
        <v>-</v>
      </c>
      <c r="D120" s="75" t="str">
        <f>IF('4_FD_Input_Sheet'!D116="","",'4_FD_Input_Sheet'!D116)</f>
        <v/>
      </c>
      <c r="E120" s="76" t="str">
        <f>IF('4_FD_Input_Sheet'!E116="","",'4_FD_Input_Sheet'!E116)</f>
        <v/>
      </c>
      <c r="F120" s="107" t="str">
        <f>IF('4_FD_Input_Sheet'!F116="","",'4_FD_Input_Sheet'!F116)</f>
        <v/>
      </c>
      <c r="G120" s="108" t="str">
        <f t="shared" si="12"/>
        <v/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 t="str">
        <f t="shared" si="15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6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IF('4.1_Input_Sheet_Post_FD_Recalc'!D117="","",'4.1_Input_Sheet_Post_FD_Recalc'!D117)</f>
        <v>-</v>
      </c>
      <c r="D121" s="75" t="str">
        <f>IF('4_FD_Input_Sheet'!D117="","",'4_FD_Input_Sheet'!D117)</f>
        <v/>
      </c>
      <c r="E121" s="76" t="str">
        <f>IF('4_FD_Input_Sheet'!E117="","",'4_FD_Input_Sheet'!E117)</f>
        <v/>
      </c>
      <c r="F121" s="107" t="str">
        <f>IF('4_FD_Input_Sheet'!F117="","",'4_FD_Input_Sheet'!F117)</f>
        <v/>
      </c>
      <c r="G121" s="108" t="str">
        <f t="shared" si="12"/>
        <v/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 t="str">
        <f t="shared" si="15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6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IF('4.1_Input_Sheet_Post_FD_Recalc'!D118="","",'4.1_Input_Sheet_Post_FD_Recalc'!D118)</f>
        <v>-</v>
      </c>
      <c r="D122" s="75" t="str">
        <f>IF('4_FD_Input_Sheet'!D118="","",'4_FD_Input_Sheet'!D118)</f>
        <v/>
      </c>
      <c r="E122" s="76" t="str">
        <f>IF('4_FD_Input_Sheet'!E118="","",'4_FD_Input_Sheet'!E118)</f>
        <v/>
      </c>
      <c r="F122" s="107" t="str">
        <f>IF('4_FD_Input_Sheet'!F118="","",'4_FD_Input_Sheet'!F118)</f>
        <v/>
      </c>
      <c r="G122" s="108" t="str">
        <f t="shared" si="12"/>
        <v/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 t="str">
        <f t="shared" si="15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6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IF('4.1_Input_Sheet_Post_FD_Recalc'!D119="","",'4.1_Input_Sheet_Post_FD_Recalc'!D119)</f>
        <v>-</v>
      </c>
      <c r="D123" s="75" t="str">
        <f>IF('4_FD_Input_Sheet'!D119="","",'4_FD_Input_Sheet'!D119)</f>
        <v/>
      </c>
      <c r="E123" s="76" t="str">
        <f>IF('4_FD_Input_Sheet'!E119="","",'4_FD_Input_Sheet'!E119)</f>
        <v/>
      </c>
      <c r="F123" s="107" t="str">
        <f>IF('4_FD_Input_Sheet'!F119="","",'4_FD_Input_Sheet'!F119)</f>
        <v/>
      </c>
      <c r="G123" s="108" t="str">
        <f t="shared" si="12"/>
        <v/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 t="str">
        <f t="shared" si="15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6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IF('4.1_Input_Sheet_Post_FD_Recalc'!D120="","",'4.1_Input_Sheet_Post_FD_Recalc'!D120)</f>
        <v>-</v>
      </c>
      <c r="D124" s="75" t="str">
        <f>IF('4_FD_Input_Sheet'!D120="","",'4_FD_Input_Sheet'!D120)</f>
        <v/>
      </c>
      <c r="E124" s="76" t="str">
        <f>IF('4_FD_Input_Sheet'!E120="","",'4_FD_Input_Sheet'!E120)</f>
        <v/>
      </c>
      <c r="F124" s="107" t="str">
        <f>IF('4_FD_Input_Sheet'!F120="","",'4_FD_Input_Sheet'!F120)</f>
        <v/>
      </c>
      <c r="G124" s="108" t="str">
        <f t="shared" si="12"/>
        <v/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 t="str">
        <f t="shared" si="15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6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IF('4.1_Input_Sheet_Post_FD_Recalc'!D121="","",'4.1_Input_Sheet_Post_FD_Recalc'!D121)</f>
        <v>-</v>
      </c>
      <c r="D125" s="75" t="str">
        <f>IF('4_FD_Input_Sheet'!D121="","",'4_FD_Input_Sheet'!D121)</f>
        <v/>
      </c>
      <c r="E125" s="76" t="str">
        <f>IF('4_FD_Input_Sheet'!E121="","",'4_FD_Input_Sheet'!E121)</f>
        <v/>
      </c>
      <c r="F125" s="107" t="str">
        <f>IF('4_FD_Input_Sheet'!F121="","",'4_FD_Input_Sheet'!F121)</f>
        <v/>
      </c>
      <c r="G125" s="108" t="str">
        <f t="shared" si="12"/>
        <v/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 t="str">
        <f t="shared" si="15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6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IF('4.1_Input_Sheet_Post_FD_Recalc'!D122="","",'4.1_Input_Sheet_Post_FD_Recalc'!D122)</f>
        <v>-</v>
      </c>
      <c r="D126" s="75" t="str">
        <f>IF('4_FD_Input_Sheet'!D122="","",'4_FD_Input_Sheet'!D122)</f>
        <v/>
      </c>
      <c r="E126" s="76" t="str">
        <f>IF('4_FD_Input_Sheet'!E122="","",'4_FD_Input_Sheet'!E122)</f>
        <v/>
      </c>
      <c r="F126" s="107" t="str">
        <f>IF('4_FD_Input_Sheet'!F122="","",'4_FD_Input_Sheet'!F122)</f>
        <v/>
      </c>
      <c r="G126" s="108" t="str">
        <f t="shared" si="12"/>
        <v/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 t="str">
        <f t="shared" si="15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6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IF('4.1_Input_Sheet_Post_FD_Recalc'!D123="","",'4.1_Input_Sheet_Post_FD_Recalc'!D123)</f>
        <v>-</v>
      </c>
      <c r="D127" s="75" t="str">
        <f>IF('4_FD_Input_Sheet'!D123="","",'4_FD_Input_Sheet'!D123)</f>
        <v/>
      </c>
      <c r="E127" s="76" t="str">
        <f>IF('4_FD_Input_Sheet'!E123="","",'4_FD_Input_Sheet'!E123)</f>
        <v/>
      </c>
      <c r="F127" s="107" t="str">
        <f>IF('4_FD_Input_Sheet'!F123="","",'4_FD_Input_Sheet'!F123)</f>
        <v/>
      </c>
      <c r="G127" s="108" t="str">
        <f t="shared" si="12"/>
        <v/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 t="str">
        <f t="shared" si="15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6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IF('4.1_Input_Sheet_Post_FD_Recalc'!D124="","",'4.1_Input_Sheet_Post_FD_Recalc'!D124)</f>
        <v>-</v>
      </c>
      <c r="D128" s="75" t="str">
        <f>IF('4_FD_Input_Sheet'!D124="","",'4_FD_Input_Sheet'!D124)</f>
        <v/>
      </c>
      <c r="E128" s="76" t="str">
        <f>IF('4_FD_Input_Sheet'!E124="","",'4_FD_Input_Sheet'!E124)</f>
        <v/>
      </c>
      <c r="F128" s="107" t="str">
        <f>IF('4_FD_Input_Sheet'!F124="","",'4_FD_Input_Sheet'!F124)</f>
        <v/>
      </c>
      <c r="G128" s="108" t="str">
        <f t="shared" si="12"/>
        <v/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 t="str">
        <f t="shared" si="15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6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IF('4.1_Input_Sheet_Post_FD_Recalc'!D125="","",'4.1_Input_Sheet_Post_FD_Recalc'!D125)</f>
        <v>-</v>
      </c>
      <c r="D129" s="75" t="str">
        <f>IF('4_FD_Input_Sheet'!D125="","",'4_FD_Input_Sheet'!D125)</f>
        <v/>
      </c>
      <c r="E129" s="76" t="str">
        <f>IF('4_FD_Input_Sheet'!E125="","",'4_FD_Input_Sheet'!E125)</f>
        <v/>
      </c>
      <c r="F129" s="107" t="str">
        <f>IF('4_FD_Input_Sheet'!F125="","",'4_FD_Input_Sheet'!F125)</f>
        <v/>
      </c>
      <c r="G129" s="108" t="str">
        <f t="shared" si="12"/>
        <v/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 t="str">
        <f t="shared" si="15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6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IF('4.1_Input_Sheet_Post_FD_Recalc'!D126="","",'4.1_Input_Sheet_Post_FD_Recalc'!D126)</f>
        <v>-</v>
      </c>
      <c r="D130" s="75" t="str">
        <f>IF('4_FD_Input_Sheet'!D126="","",'4_FD_Input_Sheet'!D126)</f>
        <v/>
      </c>
      <c r="E130" s="76" t="str">
        <f>IF('4_FD_Input_Sheet'!E126="","",'4_FD_Input_Sheet'!E126)</f>
        <v/>
      </c>
      <c r="F130" s="107" t="str">
        <f>IF('4_FD_Input_Sheet'!F126="","",'4_FD_Input_Sheet'!F126)</f>
        <v/>
      </c>
      <c r="G130" s="108" t="str">
        <f t="shared" si="12"/>
        <v/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 t="str">
        <f t="shared" si="15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6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IF('4.1_Input_Sheet_Post_FD_Recalc'!D127="","",'4.1_Input_Sheet_Post_FD_Recalc'!D127)</f>
        <v>-</v>
      </c>
      <c r="D131" s="75" t="str">
        <f>IF('4_FD_Input_Sheet'!D127="","",'4_FD_Input_Sheet'!D127)</f>
        <v/>
      </c>
      <c r="E131" s="76" t="str">
        <f>IF('4_FD_Input_Sheet'!E127="","",'4_FD_Input_Sheet'!E127)</f>
        <v/>
      </c>
      <c r="F131" s="107" t="str">
        <f>IF('4_FD_Input_Sheet'!F127="","",'4_FD_Input_Sheet'!F127)</f>
        <v/>
      </c>
      <c r="G131" s="108" t="str">
        <f t="shared" si="12"/>
        <v/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 t="str">
        <f t="shared" si="15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6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IF('4.1_Input_Sheet_Post_FD_Recalc'!D128="","",'4.1_Input_Sheet_Post_FD_Recalc'!D128)</f>
        <v>-</v>
      </c>
      <c r="D132" s="75" t="str">
        <f>IF('4_FD_Input_Sheet'!D128="","",'4_FD_Input_Sheet'!D128)</f>
        <v/>
      </c>
      <c r="E132" s="76" t="str">
        <f>IF('4_FD_Input_Sheet'!E128="","",'4_FD_Input_Sheet'!E128)</f>
        <v/>
      </c>
      <c r="F132" s="107" t="str">
        <f>IF('4_FD_Input_Sheet'!F128="","",'4_FD_Input_Sheet'!F128)</f>
        <v/>
      </c>
      <c r="G132" s="108" t="str">
        <f t="shared" si="12"/>
        <v/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 t="str">
        <f t="shared" si="15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6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IF('4.1_Input_Sheet_Post_FD_Recalc'!D129="","",'4.1_Input_Sheet_Post_FD_Recalc'!D129)</f>
        <v>-</v>
      </c>
      <c r="D133" s="75" t="str">
        <f>IF('4_FD_Input_Sheet'!D129="","",'4_FD_Input_Sheet'!D129)</f>
        <v/>
      </c>
      <c r="E133" s="76" t="str">
        <f>IF('4_FD_Input_Sheet'!E129="","",'4_FD_Input_Sheet'!E129)</f>
        <v/>
      </c>
      <c r="F133" s="107" t="str">
        <f>IF('4_FD_Input_Sheet'!F129="","",'4_FD_Input_Sheet'!F129)</f>
        <v/>
      </c>
      <c r="G133" s="108" t="str">
        <f t="shared" si="12"/>
        <v/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 t="str">
        <f t="shared" si="15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6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IF('4.1_Input_Sheet_Post_FD_Recalc'!D130="","",'4.1_Input_Sheet_Post_FD_Recalc'!D130)</f>
        <v>-</v>
      </c>
      <c r="D134" s="75" t="str">
        <f>IF('4_FD_Input_Sheet'!D130="","",'4_FD_Input_Sheet'!D130)</f>
        <v/>
      </c>
      <c r="E134" s="76" t="str">
        <f>IF('4_FD_Input_Sheet'!E130="","",'4_FD_Input_Sheet'!E130)</f>
        <v/>
      </c>
      <c r="F134" s="107" t="str">
        <f>IF('4_FD_Input_Sheet'!F130="","",'4_FD_Input_Sheet'!F130)</f>
        <v/>
      </c>
      <c r="G134" s="108" t="str">
        <f t="shared" si="12"/>
        <v/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 t="str">
        <f t="shared" si="15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6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IF('4.1_Input_Sheet_Post_FD_Recalc'!D131="","",'4.1_Input_Sheet_Post_FD_Recalc'!D131)</f>
        <v>-</v>
      </c>
      <c r="D135" s="75" t="str">
        <f>IF('4_FD_Input_Sheet'!D131="","",'4_FD_Input_Sheet'!D131)</f>
        <v/>
      </c>
      <c r="E135" s="76" t="str">
        <f>IF('4_FD_Input_Sheet'!E131="","",'4_FD_Input_Sheet'!E131)</f>
        <v/>
      </c>
      <c r="F135" s="107" t="str">
        <f>IF('4_FD_Input_Sheet'!F131="","",'4_FD_Input_Sheet'!F131)</f>
        <v/>
      </c>
      <c r="G135" s="108" t="str">
        <f t="shared" si="12"/>
        <v/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 t="str">
        <f t="shared" si="15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6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IF('4.1_Input_Sheet_Post_FD_Recalc'!D132="","",'4.1_Input_Sheet_Post_FD_Recalc'!D132)</f>
        <v>-</v>
      </c>
      <c r="D136" s="75" t="str">
        <f>IF('4_FD_Input_Sheet'!D132="","",'4_FD_Input_Sheet'!D132)</f>
        <v/>
      </c>
      <c r="E136" s="76" t="str">
        <f>IF('4_FD_Input_Sheet'!E132="","",'4_FD_Input_Sheet'!E132)</f>
        <v/>
      </c>
      <c r="F136" s="107" t="str">
        <f>IF('4_FD_Input_Sheet'!F132="","",'4_FD_Input_Sheet'!F132)</f>
        <v/>
      </c>
      <c r="G136" s="108" t="str">
        <f t="shared" si="12"/>
        <v/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 t="str">
        <f t="shared" si="15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6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IF('4.1_Input_Sheet_Post_FD_Recalc'!D133="","",'4.1_Input_Sheet_Post_FD_Recalc'!D133)</f>
        <v>-</v>
      </c>
      <c r="D137" s="75" t="str">
        <f>IF('4_FD_Input_Sheet'!D133="","",'4_FD_Input_Sheet'!D133)</f>
        <v/>
      </c>
      <c r="E137" s="76" t="str">
        <f>IF('4_FD_Input_Sheet'!E133="","",'4_FD_Input_Sheet'!E133)</f>
        <v/>
      </c>
      <c r="F137" s="107" t="str">
        <f>IF('4_FD_Input_Sheet'!F133="","",'4_FD_Input_Sheet'!F133)</f>
        <v/>
      </c>
      <c r="G137" s="108" t="str">
        <f t="shared" si="12"/>
        <v/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 t="str">
        <f t="shared" si="15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6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IF('4.1_Input_Sheet_Post_FD_Recalc'!D134="","",'4.1_Input_Sheet_Post_FD_Recalc'!D134)</f>
        <v>-</v>
      </c>
      <c r="D138" s="75" t="str">
        <f>IF('4_FD_Input_Sheet'!D134="","",'4_FD_Input_Sheet'!D134)</f>
        <v/>
      </c>
      <c r="E138" s="76" t="str">
        <f>IF('4_FD_Input_Sheet'!E134="","",'4_FD_Input_Sheet'!E134)</f>
        <v/>
      </c>
      <c r="F138" s="107" t="str">
        <f>IF('4_FD_Input_Sheet'!F134="","",'4_FD_Input_Sheet'!F134)</f>
        <v/>
      </c>
      <c r="G138" s="108" t="str">
        <f t="shared" si="12"/>
        <v/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 t="str">
        <f t="shared" si="15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6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IF('4.1_Input_Sheet_Post_FD_Recalc'!D135="","",'4.1_Input_Sheet_Post_FD_Recalc'!D135)</f>
        <v>-</v>
      </c>
      <c r="D139" s="75" t="str">
        <f>IF('4_FD_Input_Sheet'!D135="","",'4_FD_Input_Sheet'!D135)</f>
        <v/>
      </c>
      <c r="E139" s="76" t="str">
        <f>IF('4_FD_Input_Sheet'!E135="","",'4_FD_Input_Sheet'!E135)</f>
        <v/>
      </c>
      <c r="F139" s="107" t="str">
        <f>IF('4_FD_Input_Sheet'!F135="","",'4_FD_Input_Sheet'!F135)</f>
        <v/>
      </c>
      <c r="G139" s="108" t="str">
        <f t="shared" si="12"/>
        <v/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 t="str">
        <f t="shared" si="15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6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IF('4.1_Input_Sheet_Post_FD_Recalc'!D136="","",'4.1_Input_Sheet_Post_FD_Recalc'!D136)</f>
        <v>-</v>
      </c>
      <c r="D140" s="75" t="str">
        <f>IF('4_FD_Input_Sheet'!D136="","",'4_FD_Input_Sheet'!D136)</f>
        <v/>
      </c>
      <c r="E140" s="76" t="str">
        <f>IF('4_FD_Input_Sheet'!E136="","",'4_FD_Input_Sheet'!E136)</f>
        <v/>
      </c>
      <c r="F140" s="107" t="str">
        <f>IF('4_FD_Input_Sheet'!F136="","",'4_FD_Input_Sheet'!F136)</f>
        <v/>
      </c>
      <c r="G140" s="108" t="str">
        <f t="shared" si="12"/>
        <v/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 t="str">
        <f t="shared" si="15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6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IF('4.1_Input_Sheet_Post_FD_Recalc'!D137="","",'4.1_Input_Sheet_Post_FD_Recalc'!D137)</f>
        <v>-</v>
      </c>
      <c r="D141" s="75" t="str">
        <f>IF('4_FD_Input_Sheet'!D137="","",'4_FD_Input_Sheet'!D137)</f>
        <v/>
      </c>
      <c r="E141" s="76" t="str">
        <f>IF('4_FD_Input_Sheet'!E137="","",'4_FD_Input_Sheet'!E137)</f>
        <v/>
      </c>
      <c r="F141" s="107" t="str">
        <f>IF('4_FD_Input_Sheet'!F137="","",'4_FD_Input_Sheet'!F137)</f>
        <v/>
      </c>
      <c r="G141" s="108" t="str">
        <f t="shared" si="12"/>
        <v/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 t="str">
        <f t="shared" si="15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6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IF('4.1_Input_Sheet_Post_FD_Recalc'!D138="","",'4.1_Input_Sheet_Post_FD_Recalc'!D138)</f>
        <v>-</v>
      </c>
      <c r="D142" s="75" t="str">
        <f>IF('4_FD_Input_Sheet'!D138="","",'4_FD_Input_Sheet'!D138)</f>
        <v/>
      </c>
      <c r="E142" s="76" t="str">
        <f>IF('4_FD_Input_Sheet'!E138="","",'4_FD_Input_Sheet'!E138)</f>
        <v/>
      </c>
      <c r="F142" s="107" t="str">
        <f>IF('4_FD_Input_Sheet'!F138="","",'4_FD_Input_Sheet'!F138)</f>
        <v/>
      </c>
      <c r="G142" s="108" t="str">
        <f t="shared" si="12"/>
        <v/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 t="str">
        <f t="shared" si="15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6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IF('4.1_Input_Sheet_Post_FD_Recalc'!D139="","",'4.1_Input_Sheet_Post_FD_Recalc'!D139)</f>
        <v>-</v>
      </c>
      <c r="D143" s="75" t="str">
        <f>IF('4_FD_Input_Sheet'!D139="","",'4_FD_Input_Sheet'!D139)</f>
        <v/>
      </c>
      <c r="E143" s="76" t="str">
        <f>IF('4_FD_Input_Sheet'!E139="","",'4_FD_Input_Sheet'!E139)</f>
        <v/>
      </c>
      <c r="F143" s="107" t="str">
        <f>IF('4_FD_Input_Sheet'!F139="","",'4_FD_Input_Sheet'!F139)</f>
        <v/>
      </c>
      <c r="G143" s="108" t="str">
        <f t="shared" si="12"/>
        <v/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 t="str">
        <f t="shared" si="15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6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IF('4.1_Input_Sheet_Post_FD_Recalc'!D140="","",'4.1_Input_Sheet_Post_FD_Recalc'!D140)</f>
        <v>-</v>
      </c>
      <c r="D144" s="75" t="str">
        <f>IF('4_FD_Input_Sheet'!D140="","",'4_FD_Input_Sheet'!D140)</f>
        <v/>
      </c>
      <c r="E144" s="76" t="str">
        <f>IF('4_FD_Input_Sheet'!E140="","",'4_FD_Input_Sheet'!E140)</f>
        <v/>
      </c>
      <c r="F144" s="107" t="str">
        <f>IF('4_FD_Input_Sheet'!F140="","",'4_FD_Input_Sheet'!F140)</f>
        <v/>
      </c>
      <c r="G144" s="108" t="str">
        <f t="shared" si="12"/>
        <v/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 t="str">
        <f t="shared" si="15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6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IF('4.1_Input_Sheet_Post_FD_Recalc'!D141="","",'4.1_Input_Sheet_Post_FD_Recalc'!D141)</f>
        <v>-</v>
      </c>
      <c r="D145" s="75" t="str">
        <f>IF('4_FD_Input_Sheet'!D141="","",'4_FD_Input_Sheet'!D141)</f>
        <v/>
      </c>
      <c r="E145" s="76" t="str">
        <f>IF('4_FD_Input_Sheet'!E141="","",'4_FD_Input_Sheet'!E141)</f>
        <v/>
      </c>
      <c r="F145" s="107" t="str">
        <f>IF('4_FD_Input_Sheet'!F141="","",'4_FD_Input_Sheet'!F141)</f>
        <v/>
      </c>
      <c r="G145" s="108" t="str">
        <f t="shared" si="12"/>
        <v/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 t="str">
        <f t="shared" si="15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6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IF('4.1_Input_Sheet_Post_FD_Recalc'!D142="","",'4.1_Input_Sheet_Post_FD_Recalc'!D142)</f>
        <v>-</v>
      </c>
      <c r="D146" s="75" t="str">
        <f>IF('4_FD_Input_Sheet'!D142="","",'4_FD_Input_Sheet'!D142)</f>
        <v/>
      </c>
      <c r="E146" s="76" t="str">
        <f>IF('4_FD_Input_Sheet'!E142="","",'4_FD_Input_Sheet'!E142)</f>
        <v/>
      </c>
      <c r="F146" s="107" t="str">
        <f>IF('4_FD_Input_Sheet'!F142="","",'4_FD_Input_Sheet'!F142)</f>
        <v/>
      </c>
      <c r="G146" s="108" t="str">
        <f t="shared" si="12"/>
        <v/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 t="str">
        <f t="shared" si="15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6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IF('4.1_Input_Sheet_Post_FD_Recalc'!D143="","",'4.1_Input_Sheet_Post_FD_Recalc'!D143)</f>
        <v>-</v>
      </c>
      <c r="D147" s="75" t="str">
        <f>IF('4_FD_Input_Sheet'!D143="","",'4_FD_Input_Sheet'!D143)</f>
        <v/>
      </c>
      <c r="E147" s="76" t="str">
        <f>IF('4_FD_Input_Sheet'!E143="","",'4_FD_Input_Sheet'!E143)</f>
        <v/>
      </c>
      <c r="F147" s="107" t="str">
        <f>IF('4_FD_Input_Sheet'!F143="","",'4_FD_Input_Sheet'!F143)</f>
        <v/>
      </c>
      <c r="G147" s="108" t="str">
        <f t="shared" si="12"/>
        <v/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 t="str">
        <f t="shared" si="15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6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IF('4.1_Input_Sheet_Post_FD_Recalc'!D144="","",'4.1_Input_Sheet_Post_FD_Recalc'!D144)</f>
        <v>-</v>
      </c>
      <c r="D148" s="75" t="str">
        <f>IF('4_FD_Input_Sheet'!D144="","",'4_FD_Input_Sheet'!D144)</f>
        <v/>
      </c>
      <c r="E148" s="76" t="str">
        <f>IF('4_FD_Input_Sheet'!E144="","",'4_FD_Input_Sheet'!E144)</f>
        <v/>
      </c>
      <c r="F148" s="107" t="str">
        <f>IF('4_FD_Input_Sheet'!F144="","",'4_FD_Input_Sheet'!F144)</f>
        <v/>
      </c>
      <c r="G148" s="108" t="str">
        <f t="shared" si="12"/>
        <v/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 t="str">
        <f t="shared" si="15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6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IF('4.1_Input_Sheet_Post_FD_Recalc'!D145="","",'4.1_Input_Sheet_Post_FD_Recalc'!D145)</f>
        <v>-</v>
      </c>
      <c r="D149" s="75" t="str">
        <f>IF('4_FD_Input_Sheet'!D145="","",'4_FD_Input_Sheet'!D145)</f>
        <v/>
      </c>
      <c r="E149" s="76" t="str">
        <f>IF('4_FD_Input_Sheet'!E145="","",'4_FD_Input_Sheet'!E145)</f>
        <v/>
      </c>
      <c r="F149" s="107" t="str">
        <f>IF('4_FD_Input_Sheet'!F145="","",'4_FD_Input_Sheet'!F145)</f>
        <v/>
      </c>
      <c r="G149" s="108" t="str">
        <f t="shared" si="12"/>
        <v/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 t="str">
        <f t="shared" si="15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6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IF('4.1_Input_Sheet_Post_FD_Recalc'!D146="","",'4.1_Input_Sheet_Post_FD_Recalc'!D146)</f>
        <v>-</v>
      </c>
      <c r="D150" s="75" t="str">
        <f>IF('4_FD_Input_Sheet'!D146="","",'4_FD_Input_Sheet'!D146)</f>
        <v/>
      </c>
      <c r="E150" s="76" t="str">
        <f>IF('4_FD_Input_Sheet'!E146="","",'4_FD_Input_Sheet'!E146)</f>
        <v/>
      </c>
      <c r="F150" s="107" t="str">
        <f>IF('4_FD_Input_Sheet'!F146="","",'4_FD_Input_Sheet'!F146)</f>
        <v/>
      </c>
      <c r="G150" s="108" t="str">
        <f t="shared" ref="G150:G213" si="17">T150</f>
        <v/>
      </c>
      <c r="H150" s="137">
        <f>'1.3_Baseline_Funding'!I150</f>
        <v>0</v>
      </c>
      <c r="I150" s="138">
        <f>'1.3_Baseline_Funding'!M150</f>
        <v>0</v>
      </c>
      <c r="J150" s="111">
        <f t="shared" ref="J150:J213" si="18">IFERROR(H150/F150,0)</f>
        <v>0</v>
      </c>
      <c r="K150" s="154">
        <f t="shared" ref="K150:K213" si="19">IFERROR(I150/G150,0)</f>
        <v>0</v>
      </c>
      <c r="L150" s="110"/>
      <c r="M150" s="115" t="str">
        <f t="shared" ref="M150:M213" si="20">F150</f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ref="T150:T213" si="21">INDEX($M150:$S150, 1, MATCH("Yes",$T$12:$T$18,0))</f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IF('4.1_Input_Sheet_Post_FD_Recalc'!D147="","",'4.1_Input_Sheet_Post_FD_Recalc'!D147)</f>
        <v>-</v>
      </c>
      <c r="D151" s="75" t="str">
        <f>IF('4_FD_Input_Sheet'!D147="","",'4_FD_Input_Sheet'!D147)</f>
        <v/>
      </c>
      <c r="E151" s="76" t="str">
        <f>IF('4_FD_Input_Sheet'!E147="","",'4_FD_Input_Sheet'!E147)</f>
        <v/>
      </c>
      <c r="F151" s="107" t="str">
        <f>IF('4_FD_Input_Sheet'!F147="","",'4_FD_Input_Sheet'!F147)</f>
        <v/>
      </c>
      <c r="G151" s="108" t="str">
        <f t="shared" si="17"/>
        <v/>
      </c>
      <c r="H151" s="137">
        <f>'1.3_Baseline_Funding'!I151</f>
        <v>0</v>
      </c>
      <c r="I151" s="138">
        <f>'1.3_Baseline_Funding'!M151</f>
        <v>0</v>
      </c>
      <c r="J151" s="111">
        <f t="shared" si="18"/>
        <v>0</v>
      </c>
      <c r="K151" s="154">
        <f t="shared" si="19"/>
        <v>0</v>
      </c>
      <c r="L151" s="110"/>
      <c r="M151" s="115" t="str">
        <f t="shared" si="20"/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si="21"/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IF('4.1_Input_Sheet_Post_FD_Recalc'!D148="","",'4.1_Input_Sheet_Post_FD_Recalc'!D148)</f>
        <v>-</v>
      </c>
      <c r="D152" s="75" t="str">
        <f>IF('4_FD_Input_Sheet'!D148="","",'4_FD_Input_Sheet'!D148)</f>
        <v/>
      </c>
      <c r="E152" s="76" t="str">
        <f>IF('4_FD_Input_Sheet'!E148="","",'4_FD_Input_Sheet'!E148)</f>
        <v/>
      </c>
      <c r="F152" s="107" t="str">
        <f>IF('4_FD_Input_Sheet'!F148="","",'4_FD_Input_Sheet'!F148)</f>
        <v/>
      </c>
      <c r="G152" s="108" t="str">
        <f t="shared" si="17"/>
        <v/>
      </c>
      <c r="H152" s="137">
        <f>'1.3_Baseline_Funding'!I152</f>
        <v>0</v>
      </c>
      <c r="I152" s="138">
        <f>'1.3_Baseline_Funding'!M152</f>
        <v>0</v>
      </c>
      <c r="J152" s="111">
        <f t="shared" si="18"/>
        <v>0</v>
      </c>
      <c r="K152" s="154">
        <f t="shared" si="19"/>
        <v>0</v>
      </c>
      <c r="L152" s="110"/>
      <c r="M152" s="115" t="str">
        <f t="shared" si="20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21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IF('4.1_Input_Sheet_Post_FD_Recalc'!D149="","",'4.1_Input_Sheet_Post_FD_Recalc'!D149)</f>
        <v>-</v>
      </c>
      <c r="D153" s="75" t="str">
        <f>IF('4_FD_Input_Sheet'!D149="","",'4_FD_Input_Sheet'!D149)</f>
        <v/>
      </c>
      <c r="E153" s="76" t="str">
        <f>IF('4_FD_Input_Sheet'!E149="","",'4_FD_Input_Sheet'!E149)</f>
        <v/>
      </c>
      <c r="F153" s="107" t="str">
        <f>IF('4_FD_Input_Sheet'!F149="","",'4_FD_Input_Sheet'!F149)</f>
        <v/>
      </c>
      <c r="G153" s="108" t="str">
        <f t="shared" si="17"/>
        <v/>
      </c>
      <c r="H153" s="137">
        <f>'1.3_Baseline_Funding'!I153</f>
        <v>0</v>
      </c>
      <c r="I153" s="138">
        <f>'1.3_Baseline_Funding'!M153</f>
        <v>0</v>
      </c>
      <c r="J153" s="111">
        <f t="shared" si="18"/>
        <v>0</v>
      </c>
      <c r="K153" s="154">
        <f t="shared" si="19"/>
        <v>0</v>
      </c>
      <c r="L153" s="110"/>
      <c r="M153" s="115" t="str">
        <f t="shared" si="20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21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IF('4.1_Input_Sheet_Post_FD_Recalc'!D150="","",'4.1_Input_Sheet_Post_FD_Recalc'!D150)</f>
        <v>-</v>
      </c>
      <c r="D154" s="75" t="str">
        <f>IF('4_FD_Input_Sheet'!D150="","",'4_FD_Input_Sheet'!D150)</f>
        <v/>
      </c>
      <c r="E154" s="76" t="str">
        <f>IF('4_FD_Input_Sheet'!E150="","",'4_FD_Input_Sheet'!E150)</f>
        <v/>
      </c>
      <c r="F154" s="107" t="str">
        <f>IF('4_FD_Input_Sheet'!F150="","",'4_FD_Input_Sheet'!F150)</f>
        <v/>
      </c>
      <c r="G154" s="108" t="str">
        <f t="shared" si="17"/>
        <v/>
      </c>
      <c r="H154" s="137">
        <f>'1.3_Baseline_Funding'!I154</f>
        <v>0</v>
      </c>
      <c r="I154" s="138">
        <f>'1.3_Baseline_Funding'!M154</f>
        <v>0</v>
      </c>
      <c r="J154" s="111">
        <f t="shared" si="18"/>
        <v>0</v>
      </c>
      <c r="K154" s="154">
        <f t="shared" si="19"/>
        <v>0</v>
      </c>
      <c r="L154" s="110"/>
      <c r="M154" s="115" t="str">
        <f t="shared" si="20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21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IF('4.1_Input_Sheet_Post_FD_Recalc'!D151="","",'4.1_Input_Sheet_Post_FD_Recalc'!D151)</f>
        <v>-</v>
      </c>
      <c r="D155" s="75" t="str">
        <f>IF('4_FD_Input_Sheet'!D151="","",'4_FD_Input_Sheet'!D151)</f>
        <v/>
      </c>
      <c r="E155" s="76" t="str">
        <f>IF('4_FD_Input_Sheet'!E151="","",'4_FD_Input_Sheet'!E151)</f>
        <v/>
      </c>
      <c r="F155" s="107" t="str">
        <f>IF('4_FD_Input_Sheet'!F151="","",'4_FD_Input_Sheet'!F151)</f>
        <v/>
      </c>
      <c r="G155" s="108" t="str">
        <f t="shared" si="17"/>
        <v/>
      </c>
      <c r="H155" s="137">
        <f>'1.3_Baseline_Funding'!I155</f>
        <v>0</v>
      </c>
      <c r="I155" s="138">
        <f>'1.3_Baseline_Funding'!M155</f>
        <v>0</v>
      </c>
      <c r="J155" s="111">
        <f t="shared" si="18"/>
        <v>0</v>
      </c>
      <c r="K155" s="154">
        <f t="shared" si="19"/>
        <v>0</v>
      </c>
      <c r="L155" s="110"/>
      <c r="M155" s="115" t="str">
        <f t="shared" si="20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21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IF('4.1_Input_Sheet_Post_FD_Recalc'!D152="","",'4.1_Input_Sheet_Post_FD_Recalc'!D152)</f>
        <v>-</v>
      </c>
      <c r="D156" s="75" t="str">
        <f>IF('4_FD_Input_Sheet'!D152="","",'4_FD_Input_Sheet'!D152)</f>
        <v/>
      </c>
      <c r="E156" s="76" t="str">
        <f>IF('4_FD_Input_Sheet'!E152="","",'4_FD_Input_Sheet'!E152)</f>
        <v/>
      </c>
      <c r="F156" s="107" t="str">
        <f>IF('4_FD_Input_Sheet'!F152="","",'4_FD_Input_Sheet'!F152)</f>
        <v/>
      </c>
      <c r="G156" s="108" t="str">
        <f t="shared" si="17"/>
        <v/>
      </c>
      <c r="H156" s="137">
        <f>'1.3_Baseline_Funding'!I156</f>
        <v>0</v>
      </c>
      <c r="I156" s="138">
        <f>'1.3_Baseline_Funding'!M156</f>
        <v>0</v>
      </c>
      <c r="J156" s="111">
        <f t="shared" si="18"/>
        <v>0</v>
      </c>
      <c r="K156" s="154">
        <f t="shared" si="19"/>
        <v>0</v>
      </c>
      <c r="L156" s="110"/>
      <c r="M156" s="115" t="str">
        <f t="shared" si="20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21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IF('4.1_Input_Sheet_Post_FD_Recalc'!D153="","",'4.1_Input_Sheet_Post_FD_Recalc'!D153)</f>
        <v>-</v>
      </c>
      <c r="D157" s="75" t="str">
        <f>IF('4_FD_Input_Sheet'!D153="","",'4_FD_Input_Sheet'!D153)</f>
        <v/>
      </c>
      <c r="E157" s="76" t="str">
        <f>IF('4_FD_Input_Sheet'!E153="","",'4_FD_Input_Sheet'!E153)</f>
        <v/>
      </c>
      <c r="F157" s="107" t="str">
        <f>IF('4_FD_Input_Sheet'!F153="","",'4_FD_Input_Sheet'!F153)</f>
        <v/>
      </c>
      <c r="G157" s="108" t="str">
        <f t="shared" si="17"/>
        <v/>
      </c>
      <c r="H157" s="137">
        <f>'1.3_Baseline_Funding'!I157</f>
        <v>0</v>
      </c>
      <c r="I157" s="138">
        <f>'1.3_Baseline_Funding'!M157</f>
        <v>0</v>
      </c>
      <c r="J157" s="111">
        <f t="shared" si="18"/>
        <v>0</v>
      </c>
      <c r="K157" s="154">
        <f t="shared" si="19"/>
        <v>0</v>
      </c>
      <c r="L157" s="110"/>
      <c r="M157" s="115" t="str">
        <f t="shared" si="20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21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IF('4.1_Input_Sheet_Post_FD_Recalc'!D154="","",'4.1_Input_Sheet_Post_FD_Recalc'!D154)</f>
        <v>-</v>
      </c>
      <c r="D158" s="75" t="str">
        <f>IF('4_FD_Input_Sheet'!D154="","",'4_FD_Input_Sheet'!D154)</f>
        <v/>
      </c>
      <c r="E158" s="76" t="str">
        <f>IF('4_FD_Input_Sheet'!E154="","",'4_FD_Input_Sheet'!E154)</f>
        <v/>
      </c>
      <c r="F158" s="107" t="str">
        <f>IF('4_FD_Input_Sheet'!F154="","",'4_FD_Input_Sheet'!F154)</f>
        <v/>
      </c>
      <c r="G158" s="108" t="str">
        <f t="shared" si="17"/>
        <v/>
      </c>
      <c r="H158" s="137">
        <f>'1.3_Baseline_Funding'!I158</f>
        <v>0</v>
      </c>
      <c r="I158" s="138">
        <f>'1.3_Baseline_Funding'!M158</f>
        <v>0</v>
      </c>
      <c r="J158" s="111">
        <f t="shared" si="18"/>
        <v>0</v>
      </c>
      <c r="K158" s="154">
        <f t="shared" si="19"/>
        <v>0</v>
      </c>
      <c r="L158" s="110"/>
      <c r="M158" s="115" t="str">
        <f t="shared" si="20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21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IF('4.1_Input_Sheet_Post_FD_Recalc'!D155="","",'4.1_Input_Sheet_Post_FD_Recalc'!D155)</f>
        <v>-</v>
      </c>
      <c r="D159" s="75" t="str">
        <f>IF('4_FD_Input_Sheet'!D155="","",'4_FD_Input_Sheet'!D155)</f>
        <v/>
      </c>
      <c r="E159" s="76" t="str">
        <f>IF('4_FD_Input_Sheet'!E155="","",'4_FD_Input_Sheet'!E155)</f>
        <v/>
      </c>
      <c r="F159" s="107" t="str">
        <f>IF('4_FD_Input_Sheet'!F155="","",'4_FD_Input_Sheet'!F155)</f>
        <v/>
      </c>
      <c r="G159" s="108" t="str">
        <f t="shared" si="17"/>
        <v/>
      </c>
      <c r="H159" s="137">
        <f>'1.3_Baseline_Funding'!I159</f>
        <v>0</v>
      </c>
      <c r="I159" s="138">
        <f>'1.3_Baseline_Funding'!M159</f>
        <v>0</v>
      </c>
      <c r="J159" s="111">
        <f t="shared" si="18"/>
        <v>0</v>
      </c>
      <c r="K159" s="154">
        <f t="shared" si="19"/>
        <v>0</v>
      </c>
      <c r="L159" s="110"/>
      <c r="M159" s="115" t="str">
        <f t="shared" si="20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21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IF('4.1_Input_Sheet_Post_FD_Recalc'!D156="","",'4.1_Input_Sheet_Post_FD_Recalc'!D156)</f>
        <v>-</v>
      </c>
      <c r="D160" s="75" t="str">
        <f>IF('4_FD_Input_Sheet'!D156="","",'4_FD_Input_Sheet'!D156)</f>
        <v/>
      </c>
      <c r="E160" s="76" t="str">
        <f>IF('4_FD_Input_Sheet'!E156="","",'4_FD_Input_Sheet'!E156)</f>
        <v/>
      </c>
      <c r="F160" s="107" t="str">
        <f>IF('4_FD_Input_Sheet'!F156="","",'4_FD_Input_Sheet'!F156)</f>
        <v/>
      </c>
      <c r="G160" s="108" t="str">
        <f t="shared" si="17"/>
        <v/>
      </c>
      <c r="H160" s="137">
        <f>'1.3_Baseline_Funding'!I160</f>
        <v>0</v>
      </c>
      <c r="I160" s="138">
        <f>'1.3_Baseline_Funding'!M160</f>
        <v>0</v>
      </c>
      <c r="J160" s="111">
        <f t="shared" si="18"/>
        <v>0</v>
      </c>
      <c r="K160" s="154">
        <f t="shared" si="19"/>
        <v>0</v>
      </c>
      <c r="L160" s="110"/>
      <c r="M160" s="115" t="str">
        <f t="shared" si="20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21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IF('4.1_Input_Sheet_Post_FD_Recalc'!D157="","",'4.1_Input_Sheet_Post_FD_Recalc'!D157)</f>
        <v>-</v>
      </c>
      <c r="D161" s="75" t="str">
        <f>IF('4_FD_Input_Sheet'!D157="","",'4_FD_Input_Sheet'!D157)</f>
        <v/>
      </c>
      <c r="E161" s="76" t="str">
        <f>IF('4_FD_Input_Sheet'!E157="","",'4_FD_Input_Sheet'!E157)</f>
        <v/>
      </c>
      <c r="F161" s="107" t="str">
        <f>IF('4_FD_Input_Sheet'!F157="","",'4_FD_Input_Sheet'!F157)</f>
        <v/>
      </c>
      <c r="G161" s="108" t="str">
        <f t="shared" si="17"/>
        <v/>
      </c>
      <c r="H161" s="137">
        <f>'1.3_Baseline_Funding'!I161</f>
        <v>0</v>
      </c>
      <c r="I161" s="138">
        <f>'1.3_Baseline_Funding'!M161</f>
        <v>0</v>
      </c>
      <c r="J161" s="111">
        <f t="shared" si="18"/>
        <v>0</v>
      </c>
      <c r="K161" s="154">
        <f t="shared" si="19"/>
        <v>0</v>
      </c>
      <c r="L161" s="110"/>
      <c r="M161" s="115" t="str">
        <f t="shared" si="20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21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IF('4.1_Input_Sheet_Post_FD_Recalc'!D158="","",'4.1_Input_Sheet_Post_FD_Recalc'!D158)</f>
        <v>-</v>
      </c>
      <c r="D162" s="75" t="str">
        <f>IF('4_FD_Input_Sheet'!D158="","",'4_FD_Input_Sheet'!D158)</f>
        <v/>
      </c>
      <c r="E162" s="76" t="str">
        <f>IF('4_FD_Input_Sheet'!E158="","",'4_FD_Input_Sheet'!E158)</f>
        <v/>
      </c>
      <c r="F162" s="107" t="str">
        <f>IF('4_FD_Input_Sheet'!F158="","",'4_FD_Input_Sheet'!F158)</f>
        <v/>
      </c>
      <c r="G162" s="108" t="str">
        <f t="shared" si="17"/>
        <v/>
      </c>
      <c r="H162" s="137">
        <f>'1.3_Baseline_Funding'!I162</f>
        <v>0</v>
      </c>
      <c r="I162" s="138">
        <f>'1.3_Baseline_Funding'!M162</f>
        <v>0</v>
      </c>
      <c r="J162" s="111">
        <f t="shared" si="18"/>
        <v>0</v>
      </c>
      <c r="K162" s="154">
        <f t="shared" si="19"/>
        <v>0</v>
      </c>
      <c r="L162" s="110"/>
      <c r="M162" s="115" t="str">
        <f t="shared" si="20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21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IF('4.1_Input_Sheet_Post_FD_Recalc'!D159="","",'4.1_Input_Sheet_Post_FD_Recalc'!D159)</f>
        <v>-</v>
      </c>
      <c r="D163" s="75" t="str">
        <f>IF('4_FD_Input_Sheet'!D159="","",'4_FD_Input_Sheet'!D159)</f>
        <v/>
      </c>
      <c r="E163" s="76" t="str">
        <f>IF('4_FD_Input_Sheet'!E159="","",'4_FD_Input_Sheet'!E159)</f>
        <v/>
      </c>
      <c r="F163" s="107" t="str">
        <f>IF('4_FD_Input_Sheet'!F159="","",'4_FD_Input_Sheet'!F159)</f>
        <v/>
      </c>
      <c r="G163" s="108" t="str">
        <f t="shared" si="17"/>
        <v/>
      </c>
      <c r="H163" s="137">
        <f>'1.3_Baseline_Funding'!I163</f>
        <v>0</v>
      </c>
      <c r="I163" s="138">
        <f>'1.3_Baseline_Funding'!M163</f>
        <v>0</v>
      </c>
      <c r="J163" s="111">
        <f t="shared" si="18"/>
        <v>0</v>
      </c>
      <c r="K163" s="154">
        <f t="shared" si="19"/>
        <v>0</v>
      </c>
      <c r="L163" s="110"/>
      <c r="M163" s="115" t="str">
        <f t="shared" si="20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21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IF('4.1_Input_Sheet_Post_FD_Recalc'!D160="","",'4.1_Input_Sheet_Post_FD_Recalc'!D160)</f>
        <v>-</v>
      </c>
      <c r="D164" s="75" t="str">
        <f>IF('4_FD_Input_Sheet'!D160="","",'4_FD_Input_Sheet'!D160)</f>
        <v/>
      </c>
      <c r="E164" s="76" t="str">
        <f>IF('4_FD_Input_Sheet'!E160="","",'4_FD_Input_Sheet'!E160)</f>
        <v/>
      </c>
      <c r="F164" s="107" t="str">
        <f>IF('4_FD_Input_Sheet'!F160="","",'4_FD_Input_Sheet'!F160)</f>
        <v/>
      </c>
      <c r="G164" s="108" t="str">
        <f t="shared" si="17"/>
        <v/>
      </c>
      <c r="H164" s="137">
        <f>'1.3_Baseline_Funding'!I164</f>
        <v>0</v>
      </c>
      <c r="I164" s="138">
        <f>'1.3_Baseline_Funding'!M164</f>
        <v>0</v>
      </c>
      <c r="J164" s="111">
        <f t="shared" si="18"/>
        <v>0</v>
      </c>
      <c r="K164" s="154">
        <f t="shared" si="19"/>
        <v>0</v>
      </c>
      <c r="L164" s="110"/>
      <c r="M164" s="115" t="str">
        <f t="shared" si="20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21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IF('4.1_Input_Sheet_Post_FD_Recalc'!D161="","",'4.1_Input_Sheet_Post_FD_Recalc'!D161)</f>
        <v>-</v>
      </c>
      <c r="D165" s="75" t="str">
        <f>IF('4_FD_Input_Sheet'!D161="","",'4_FD_Input_Sheet'!D161)</f>
        <v/>
      </c>
      <c r="E165" s="76" t="str">
        <f>IF('4_FD_Input_Sheet'!E161="","",'4_FD_Input_Sheet'!E161)</f>
        <v/>
      </c>
      <c r="F165" s="107" t="str">
        <f>IF('4_FD_Input_Sheet'!F161="","",'4_FD_Input_Sheet'!F161)</f>
        <v/>
      </c>
      <c r="G165" s="108" t="str">
        <f t="shared" si="17"/>
        <v/>
      </c>
      <c r="H165" s="137">
        <f>'1.3_Baseline_Funding'!I165</f>
        <v>0</v>
      </c>
      <c r="I165" s="138">
        <f>'1.3_Baseline_Funding'!M165</f>
        <v>0</v>
      </c>
      <c r="J165" s="111">
        <f t="shared" si="18"/>
        <v>0</v>
      </c>
      <c r="K165" s="154">
        <f t="shared" si="19"/>
        <v>0</v>
      </c>
      <c r="L165" s="110"/>
      <c r="M165" s="115" t="str">
        <f t="shared" si="20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21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IF('4.1_Input_Sheet_Post_FD_Recalc'!D162="","",'4.1_Input_Sheet_Post_FD_Recalc'!D162)</f>
        <v>-</v>
      </c>
      <c r="D166" s="75" t="str">
        <f>IF('4_FD_Input_Sheet'!D162="","",'4_FD_Input_Sheet'!D162)</f>
        <v/>
      </c>
      <c r="E166" s="76" t="str">
        <f>IF('4_FD_Input_Sheet'!E162="","",'4_FD_Input_Sheet'!E162)</f>
        <v/>
      </c>
      <c r="F166" s="107" t="str">
        <f>IF('4_FD_Input_Sheet'!F162="","",'4_FD_Input_Sheet'!F162)</f>
        <v/>
      </c>
      <c r="G166" s="108" t="str">
        <f t="shared" si="17"/>
        <v/>
      </c>
      <c r="H166" s="137">
        <f>'1.3_Baseline_Funding'!I166</f>
        <v>0</v>
      </c>
      <c r="I166" s="138">
        <f>'1.3_Baseline_Funding'!M166</f>
        <v>0</v>
      </c>
      <c r="J166" s="111">
        <f t="shared" si="18"/>
        <v>0</v>
      </c>
      <c r="K166" s="154">
        <f t="shared" si="19"/>
        <v>0</v>
      </c>
      <c r="L166" s="110"/>
      <c r="M166" s="115" t="str">
        <f t="shared" si="20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21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IF('4.1_Input_Sheet_Post_FD_Recalc'!D163="","",'4.1_Input_Sheet_Post_FD_Recalc'!D163)</f>
        <v>-</v>
      </c>
      <c r="D167" s="75" t="str">
        <f>IF('4_FD_Input_Sheet'!D163="","",'4_FD_Input_Sheet'!D163)</f>
        <v/>
      </c>
      <c r="E167" s="76" t="str">
        <f>IF('4_FD_Input_Sheet'!E163="","",'4_FD_Input_Sheet'!E163)</f>
        <v/>
      </c>
      <c r="F167" s="107" t="str">
        <f>IF('4_FD_Input_Sheet'!F163="","",'4_FD_Input_Sheet'!F163)</f>
        <v/>
      </c>
      <c r="G167" s="108" t="str">
        <f t="shared" si="17"/>
        <v/>
      </c>
      <c r="H167" s="137">
        <f>'1.3_Baseline_Funding'!I167</f>
        <v>0</v>
      </c>
      <c r="I167" s="138">
        <f>'1.3_Baseline_Funding'!M167</f>
        <v>0</v>
      </c>
      <c r="J167" s="111">
        <f t="shared" si="18"/>
        <v>0</v>
      </c>
      <c r="K167" s="154">
        <f t="shared" si="19"/>
        <v>0</v>
      </c>
      <c r="L167" s="110"/>
      <c r="M167" s="115" t="str">
        <f t="shared" si="20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21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IF('4.1_Input_Sheet_Post_FD_Recalc'!D164="","",'4.1_Input_Sheet_Post_FD_Recalc'!D164)</f>
        <v>-</v>
      </c>
      <c r="D168" s="75" t="str">
        <f>IF('4_FD_Input_Sheet'!D164="","",'4_FD_Input_Sheet'!D164)</f>
        <v/>
      </c>
      <c r="E168" s="76" t="str">
        <f>IF('4_FD_Input_Sheet'!E164="","",'4_FD_Input_Sheet'!E164)</f>
        <v/>
      </c>
      <c r="F168" s="107" t="str">
        <f>IF('4_FD_Input_Sheet'!F164="","",'4_FD_Input_Sheet'!F164)</f>
        <v/>
      </c>
      <c r="G168" s="108" t="str">
        <f t="shared" si="17"/>
        <v/>
      </c>
      <c r="H168" s="137">
        <f>'1.3_Baseline_Funding'!I168</f>
        <v>0</v>
      </c>
      <c r="I168" s="138">
        <f>'1.3_Baseline_Funding'!M168</f>
        <v>0</v>
      </c>
      <c r="J168" s="111">
        <f t="shared" si="18"/>
        <v>0</v>
      </c>
      <c r="K168" s="154">
        <f t="shared" si="19"/>
        <v>0</v>
      </c>
      <c r="L168" s="110"/>
      <c r="M168" s="115" t="str">
        <f t="shared" si="20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21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IF('4.1_Input_Sheet_Post_FD_Recalc'!D165="","",'4.1_Input_Sheet_Post_FD_Recalc'!D165)</f>
        <v>-</v>
      </c>
      <c r="D169" s="75" t="str">
        <f>IF('4_FD_Input_Sheet'!D165="","",'4_FD_Input_Sheet'!D165)</f>
        <v/>
      </c>
      <c r="E169" s="76" t="str">
        <f>IF('4_FD_Input_Sheet'!E165="","",'4_FD_Input_Sheet'!E165)</f>
        <v/>
      </c>
      <c r="F169" s="107" t="str">
        <f>IF('4_FD_Input_Sheet'!F165="","",'4_FD_Input_Sheet'!F165)</f>
        <v/>
      </c>
      <c r="G169" s="108" t="str">
        <f t="shared" si="17"/>
        <v/>
      </c>
      <c r="H169" s="137">
        <f>'1.3_Baseline_Funding'!I169</f>
        <v>0</v>
      </c>
      <c r="I169" s="138">
        <f>'1.3_Baseline_Funding'!M169</f>
        <v>0</v>
      </c>
      <c r="J169" s="111">
        <f t="shared" si="18"/>
        <v>0</v>
      </c>
      <c r="K169" s="154">
        <f t="shared" si="19"/>
        <v>0</v>
      </c>
      <c r="L169" s="110"/>
      <c r="M169" s="115" t="str">
        <f t="shared" si="20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21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IF('4.1_Input_Sheet_Post_FD_Recalc'!D166="","",'4.1_Input_Sheet_Post_FD_Recalc'!D166)</f>
        <v>-</v>
      </c>
      <c r="D170" s="75" t="str">
        <f>IF('4_FD_Input_Sheet'!D166="","",'4_FD_Input_Sheet'!D166)</f>
        <v/>
      </c>
      <c r="E170" s="76" t="str">
        <f>IF('4_FD_Input_Sheet'!E166="","",'4_FD_Input_Sheet'!E166)</f>
        <v/>
      </c>
      <c r="F170" s="107" t="str">
        <f>IF('4_FD_Input_Sheet'!F166="","",'4_FD_Input_Sheet'!F166)</f>
        <v/>
      </c>
      <c r="G170" s="108" t="str">
        <f t="shared" si="17"/>
        <v/>
      </c>
      <c r="H170" s="137">
        <f>'1.3_Baseline_Funding'!I170</f>
        <v>0</v>
      </c>
      <c r="I170" s="138">
        <f>'1.3_Baseline_Funding'!M170</f>
        <v>0</v>
      </c>
      <c r="J170" s="111">
        <f t="shared" si="18"/>
        <v>0</v>
      </c>
      <c r="K170" s="154">
        <f t="shared" si="19"/>
        <v>0</v>
      </c>
      <c r="L170" s="110"/>
      <c r="M170" s="115" t="str">
        <f t="shared" si="20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21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IF('4.1_Input_Sheet_Post_FD_Recalc'!D167="","",'4.1_Input_Sheet_Post_FD_Recalc'!D167)</f>
        <v>-</v>
      </c>
      <c r="D171" s="75" t="str">
        <f>IF('4_FD_Input_Sheet'!D167="","",'4_FD_Input_Sheet'!D167)</f>
        <v/>
      </c>
      <c r="E171" s="76" t="str">
        <f>IF('4_FD_Input_Sheet'!E167="","",'4_FD_Input_Sheet'!E167)</f>
        <v/>
      </c>
      <c r="F171" s="107" t="str">
        <f>IF('4_FD_Input_Sheet'!F167="","",'4_FD_Input_Sheet'!F167)</f>
        <v/>
      </c>
      <c r="G171" s="108" t="str">
        <f t="shared" si="17"/>
        <v/>
      </c>
      <c r="H171" s="137">
        <f>'1.3_Baseline_Funding'!I171</f>
        <v>0</v>
      </c>
      <c r="I171" s="138">
        <f>'1.3_Baseline_Funding'!M171</f>
        <v>0</v>
      </c>
      <c r="J171" s="111">
        <f t="shared" si="18"/>
        <v>0</v>
      </c>
      <c r="K171" s="154">
        <f t="shared" si="19"/>
        <v>0</v>
      </c>
      <c r="L171" s="110"/>
      <c r="M171" s="115" t="str">
        <f t="shared" si="20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21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IF('4.1_Input_Sheet_Post_FD_Recalc'!D168="","",'4.1_Input_Sheet_Post_FD_Recalc'!D168)</f>
        <v>-</v>
      </c>
      <c r="D172" s="75" t="str">
        <f>IF('4_FD_Input_Sheet'!D168="","",'4_FD_Input_Sheet'!D168)</f>
        <v/>
      </c>
      <c r="E172" s="76" t="str">
        <f>IF('4_FD_Input_Sheet'!E168="","",'4_FD_Input_Sheet'!E168)</f>
        <v/>
      </c>
      <c r="F172" s="107" t="str">
        <f>IF('4_FD_Input_Sheet'!F168="","",'4_FD_Input_Sheet'!F168)</f>
        <v/>
      </c>
      <c r="G172" s="108" t="str">
        <f t="shared" si="17"/>
        <v/>
      </c>
      <c r="H172" s="137">
        <f>'1.3_Baseline_Funding'!I172</f>
        <v>0</v>
      </c>
      <c r="I172" s="138">
        <f>'1.3_Baseline_Funding'!M172</f>
        <v>0</v>
      </c>
      <c r="J172" s="111">
        <f t="shared" si="18"/>
        <v>0</v>
      </c>
      <c r="K172" s="154">
        <f t="shared" si="19"/>
        <v>0</v>
      </c>
      <c r="L172" s="110"/>
      <c r="M172" s="115" t="str">
        <f t="shared" si="20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21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IF('4.1_Input_Sheet_Post_FD_Recalc'!D169="","",'4.1_Input_Sheet_Post_FD_Recalc'!D169)</f>
        <v>-</v>
      </c>
      <c r="D173" s="75" t="str">
        <f>IF('4_FD_Input_Sheet'!D169="","",'4_FD_Input_Sheet'!D169)</f>
        <v/>
      </c>
      <c r="E173" s="76" t="str">
        <f>IF('4_FD_Input_Sheet'!E169="","",'4_FD_Input_Sheet'!E169)</f>
        <v/>
      </c>
      <c r="F173" s="107" t="str">
        <f>IF('4_FD_Input_Sheet'!F169="","",'4_FD_Input_Sheet'!F169)</f>
        <v/>
      </c>
      <c r="G173" s="108" t="str">
        <f t="shared" si="17"/>
        <v/>
      </c>
      <c r="H173" s="137">
        <f>'1.3_Baseline_Funding'!I173</f>
        <v>0</v>
      </c>
      <c r="I173" s="138">
        <f>'1.3_Baseline_Funding'!M173</f>
        <v>0</v>
      </c>
      <c r="J173" s="111">
        <f t="shared" si="18"/>
        <v>0</v>
      </c>
      <c r="K173" s="154">
        <f t="shared" si="19"/>
        <v>0</v>
      </c>
      <c r="L173" s="110"/>
      <c r="M173" s="115" t="str">
        <f t="shared" si="20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21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IF('4.1_Input_Sheet_Post_FD_Recalc'!D170="","",'4.1_Input_Sheet_Post_FD_Recalc'!D170)</f>
        <v>-</v>
      </c>
      <c r="D174" s="75" t="str">
        <f>IF('4_FD_Input_Sheet'!D170="","",'4_FD_Input_Sheet'!D170)</f>
        <v/>
      </c>
      <c r="E174" s="76" t="str">
        <f>IF('4_FD_Input_Sheet'!E170="","",'4_FD_Input_Sheet'!E170)</f>
        <v/>
      </c>
      <c r="F174" s="107" t="str">
        <f>IF('4_FD_Input_Sheet'!F170="","",'4_FD_Input_Sheet'!F170)</f>
        <v/>
      </c>
      <c r="G174" s="108" t="str">
        <f t="shared" si="17"/>
        <v/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 t="str">
        <f t="shared" si="20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21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IF('4.1_Input_Sheet_Post_FD_Recalc'!D171="","",'4.1_Input_Sheet_Post_FD_Recalc'!D171)</f>
        <v>-</v>
      </c>
      <c r="D175" s="75" t="str">
        <f>IF('4_FD_Input_Sheet'!D171="","",'4_FD_Input_Sheet'!D171)</f>
        <v/>
      </c>
      <c r="E175" s="76" t="str">
        <f>IF('4_FD_Input_Sheet'!E171="","",'4_FD_Input_Sheet'!E171)</f>
        <v/>
      </c>
      <c r="F175" s="107" t="str">
        <f>IF('4_FD_Input_Sheet'!F171="","",'4_FD_Input_Sheet'!F171)</f>
        <v/>
      </c>
      <c r="G175" s="108" t="str">
        <f t="shared" si="17"/>
        <v/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 t="str">
        <f t="shared" si="20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21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IF('4.1_Input_Sheet_Post_FD_Recalc'!D172="","",'4.1_Input_Sheet_Post_FD_Recalc'!D172)</f>
        <v>-</v>
      </c>
      <c r="D176" s="75" t="str">
        <f>IF('4_FD_Input_Sheet'!D172="","",'4_FD_Input_Sheet'!D172)</f>
        <v/>
      </c>
      <c r="E176" s="76" t="str">
        <f>IF('4_FD_Input_Sheet'!E172="","",'4_FD_Input_Sheet'!E172)</f>
        <v/>
      </c>
      <c r="F176" s="107" t="str">
        <f>IF('4_FD_Input_Sheet'!F172="","",'4_FD_Input_Sheet'!F172)</f>
        <v/>
      </c>
      <c r="G176" s="108" t="str">
        <f t="shared" si="17"/>
        <v/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 t="str">
        <f t="shared" si="20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21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IF('4.1_Input_Sheet_Post_FD_Recalc'!D173="","",'4.1_Input_Sheet_Post_FD_Recalc'!D173)</f>
        <v>-</v>
      </c>
      <c r="D177" s="75" t="str">
        <f>IF('4_FD_Input_Sheet'!D173="","",'4_FD_Input_Sheet'!D173)</f>
        <v/>
      </c>
      <c r="E177" s="76" t="str">
        <f>IF('4_FD_Input_Sheet'!E173="","",'4_FD_Input_Sheet'!E173)</f>
        <v/>
      </c>
      <c r="F177" s="107" t="str">
        <f>IF('4_FD_Input_Sheet'!F173="","",'4_FD_Input_Sheet'!F173)</f>
        <v/>
      </c>
      <c r="G177" s="108" t="str">
        <f t="shared" si="17"/>
        <v/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 t="str">
        <f t="shared" si="20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21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IF('4.1_Input_Sheet_Post_FD_Recalc'!D174="","",'4.1_Input_Sheet_Post_FD_Recalc'!D174)</f>
        <v>-</v>
      </c>
      <c r="D178" s="75" t="str">
        <f>IF('4_FD_Input_Sheet'!D174="","",'4_FD_Input_Sheet'!D174)</f>
        <v/>
      </c>
      <c r="E178" s="76" t="str">
        <f>IF('4_FD_Input_Sheet'!E174="","",'4_FD_Input_Sheet'!E174)</f>
        <v/>
      </c>
      <c r="F178" s="107" t="str">
        <f>IF('4_FD_Input_Sheet'!F174="","",'4_FD_Input_Sheet'!F174)</f>
        <v/>
      </c>
      <c r="G178" s="108" t="str">
        <f t="shared" si="17"/>
        <v/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 t="str">
        <f t="shared" si="20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21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IF('4.1_Input_Sheet_Post_FD_Recalc'!D175="","",'4.1_Input_Sheet_Post_FD_Recalc'!D175)</f>
        <v>-</v>
      </c>
      <c r="D179" s="75" t="str">
        <f>IF('4_FD_Input_Sheet'!D175="","",'4_FD_Input_Sheet'!D175)</f>
        <v/>
      </c>
      <c r="E179" s="76" t="str">
        <f>IF('4_FD_Input_Sheet'!E175="","",'4_FD_Input_Sheet'!E175)</f>
        <v/>
      </c>
      <c r="F179" s="107" t="str">
        <f>IF('4_FD_Input_Sheet'!F175="","",'4_FD_Input_Sheet'!F175)</f>
        <v/>
      </c>
      <c r="G179" s="108" t="str">
        <f t="shared" si="17"/>
        <v/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 t="str">
        <f t="shared" si="20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21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IF('4.1_Input_Sheet_Post_FD_Recalc'!D176="","",'4.1_Input_Sheet_Post_FD_Recalc'!D176)</f>
        <v>-</v>
      </c>
      <c r="D180" s="75" t="str">
        <f>IF('4_FD_Input_Sheet'!D176="","",'4_FD_Input_Sheet'!D176)</f>
        <v/>
      </c>
      <c r="E180" s="76" t="str">
        <f>IF('4_FD_Input_Sheet'!E176="","",'4_FD_Input_Sheet'!E176)</f>
        <v/>
      </c>
      <c r="F180" s="107" t="str">
        <f>IF('4_FD_Input_Sheet'!F176="","",'4_FD_Input_Sheet'!F176)</f>
        <v/>
      </c>
      <c r="G180" s="108" t="str">
        <f t="shared" si="17"/>
        <v/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 t="str">
        <f t="shared" si="20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21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IF('4.1_Input_Sheet_Post_FD_Recalc'!D177="","",'4.1_Input_Sheet_Post_FD_Recalc'!D177)</f>
        <v>-</v>
      </c>
      <c r="D181" s="75" t="str">
        <f>IF('4_FD_Input_Sheet'!D177="","",'4_FD_Input_Sheet'!D177)</f>
        <v/>
      </c>
      <c r="E181" s="76" t="str">
        <f>IF('4_FD_Input_Sheet'!E177="","",'4_FD_Input_Sheet'!E177)</f>
        <v/>
      </c>
      <c r="F181" s="107" t="str">
        <f>IF('4_FD_Input_Sheet'!F177="","",'4_FD_Input_Sheet'!F177)</f>
        <v/>
      </c>
      <c r="G181" s="108" t="str">
        <f t="shared" si="17"/>
        <v/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 t="str">
        <f t="shared" si="20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21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IF('4.1_Input_Sheet_Post_FD_Recalc'!D178="","",'4.1_Input_Sheet_Post_FD_Recalc'!D178)</f>
        <v>-</v>
      </c>
      <c r="D182" s="75" t="str">
        <f>IF('4_FD_Input_Sheet'!D178="","",'4_FD_Input_Sheet'!D178)</f>
        <v/>
      </c>
      <c r="E182" s="76" t="str">
        <f>IF('4_FD_Input_Sheet'!E178="","",'4_FD_Input_Sheet'!E178)</f>
        <v/>
      </c>
      <c r="F182" s="107" t="str">
        <f>IF('4_FD_Input_Sheet'!F178="","",'4_FD_Input_Sheet'!F178)</f>
        <v/>
      </c>
      <c r="G182" s="108" t="str">
        <f t="shared" si="17"/>
        <v/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 t="str">
        <f t="shared" si="20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21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IF('4.1_Input_Sheet_Post_FD_Recalc'!D179="","",'4.1_Input_Sheet_Post_FD_Recalc'!D179)</f>
        <v>-</v>
      </c>
      <c r="D183" s="75" t="str">
        <f>IF('4_FD_Input_Sheet'!D179="","",'4_FD_Input_Sheet'!D179)</f>
        <v/>
      </c>
      <c r="E183" s="76" t="str">
        <f>IF('4_FD_Input_Sheet'!E179="","",'4_FD_Input_Sheet'!E179)</f>
        <v/>
      </c>
      <c r="F183" s="107" t="str">
        <f>IF('4_FD_Input_Sheet'!F179="","",'4_FD_Input_Sheet'!F179)</f>
        <v/>
      </c>
      <c r="G183" s="108" t="str">
        <f t="shared" si="17"/>
        <v/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 t="str">
        <f t="shared" si="20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21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IF('4.1_Input_Sheet_Post_FD_Recalc'!D180="","",'4.1_Input_Sheet_Post_FD_Recalc'!D180)</f>
        <v>-</v>
      </c>
      <c r="D184" s="75" t="str">
        <f>IF('4_FD_Input_Sheet'!D180="","",'4_FD_Input_Sheet'!D180)</f>
        <v/>
      </c>
      <c r="E184" s="76" t="str">
        <f>IF('4_FD_Input_Sheet'!E180="","",'4_FD_Input_Sheet'!E180)</f>
        <v/>
      </c>
      <c r="F184" s="107" t="str">
        <f>IF('4_FD_Input_Sheet'!F180="","",'4_FD_Input_Sheet'!F180)</f>
        <v/>
      </c>
      <c r="G184" s="108" t="str">
        <f t="shared" si="17"/>
        <v/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 t="str">
        <f t="shared" si="20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21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IF('4.1_Input_Sheet_Post_FD_Recalc'!D181="","",'4.1_Input_Sheet_Post_FD_Recalc'!D181)</f>
        <v>-</v>
      </c>
      <c r="D185" s="75" t="str">
        <f>IF('4_FD_Input_Sheet'!D181="","",'4_FD_Input_Sheet'!D181)</f>
        <v/>
      </c>
      <c r="E185" s="76" t="str">
        <f>IF('4_FD_Input_Sheet'!E181="","",'4_FD_Input_Sheet'!E181)</f>
        <v/>
      </c>
      <c r="F185" s="107" t="str">
        <f>IF('4_FD_Input_Sheet'!F181="","",'4_FD_Input_Sheet'!F181)</f>
        <v/>
      </c>
      <c r="G185" s="108" t="str">
        <f t="shared" si="17"/>
        <v/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 t="str">
        <f t="shared" si="20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21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IF('4.1_Input_Sheet_Post_FD_Recalc'!D182="","",'4.1_Input_Sheet_Post_FD_Recalc'!D182)</f>
        <v>-</v>
      </c>
      <c r="D186" s="75" t="str">
        <f>IF('4_FD_Input_Sheet'!D182="","",'4_FD_Input_Sheet'!D182)</f>
        <v/>
      </c>
      <c r="E186" s="76" t="str">
        <f>IF('4_FD_Input_Sheet'!E182="","",'4_FD_Input_Sheet'!E182)</f>
        <v/>
      </c>
      <c r="F186" s="107" t="str">
        <f>IF('4_FD_Input_Sheet'!F182="","",'4_FD_Input_Sheet'!F182)</f>
        <v/>
      </c>
      <c r="G186" s="108" t="str">
        <f t="shared" si="17"/>
        <v/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 t="str">
        <f t="shared" si="20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21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IF('4.1_Input_Sheet_Post_FD_Recalc'!D183="","",'4.1_Input_Sheet_Post_FD_Recalc'!D183)</f>
        <v>-</v>
      </c>
      <c r="D187" s="75" t="str">
        <f>IF('4_FD_Input_Sheet'!D183="","",'4_FD_Input_Sheet'!D183)</f>
        <v/>
      </c>
      <c r="E187" s="76" t="str">
        <f>IF('4_FD_Input_Sheet'!E183="","",'4_FD_Input_Sheet'!E183)</f>
        <v/>
      </c>
      <c r="F187" s="107" t="str">
        <f>IF('4_FD_Input_Sheet'!F183="","",'4_FD_Input_Sheet'!F183)</f>
        <v/>
      </c>
      <c r="G187" s="108" t="str">
        <f t="shared" si="17"/>
        <v/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 t="str">
        <f t="shared" si="20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21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IF('4.1_Input_Sheet_Post_FD_Recalc'!D184="","",'4.1_Input_Sheet_Post_FD_Recalc'!D184)</f>
        <v>-</v>
      </c>
      <c r="D188" s="75" t="str">
        <f>IF('4_FD_Input_Sheet'!D184="","",'4_FD_Input_Sheet'!D184)</f>
        <v/>
      </c>
      <c r="E188" s="76" t="str">
        <f>IF('4_FD_Input_Sheet'!E184="","",'4_FD_Input_Sheet'!E184)</f>
        <v/>
      </c>
      <c r="F188" s="107" t="str">
        <f>IF('4_FD_Input_Sheet'!F184="","",'4_FD_Input_Sheet'!F184)</f>
        <v/>
      </c>
      <c r="G188" s="108" t="str">
        <f t="shared" si="17"/>
        <v/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 t="str">
        <f t="shared" si="20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21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IF('4.1_Input_Sheet_Post_FD_Recalc'!D185="","",'4.1_Input_Sheet_Post_FD_Recalc'!D185)</f>
        <v>-</v>
      </c>
      <c r="D189" s="75" t="str">
        <f>IF('4_FD_Input_Sheet'!D185="","",'4_FD_Input_Sheet'!D185)</f>
        <v/>
      </c>
      <c r="E189" s="76" t="str">
        <f>IF('4_FD_Input_Sheet'!E185="","",'4_FD_Input_Sheet'!E185)</f>
        <v/>
      </c>
      <c r="F189" s="107" t="str">
        <f>IF('4_FD_Input_Sheet'!F185="","",'4_FD_Input_Sheet'!F185)</f>
        <v/>
      </c>
      <c r="G189" s="108" t="str">
        <f t="shared" si="17"/>
        <v/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 t="str">
        <f t="shared" si="20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21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IF('4.1_Input_Sheet_Post_FD_Recalc'!D186="","",'4.1_Input_Sheet_Post_FD_Recalc'!D186)</f>
        <v>-</v>
      </c>
      <c r="D190" s="75" t="str">
        <f>IF('4_FD_Input_Sheet'!D186="","",'4_FD_Input_Sheet'!D186)</f>
        <v/>
      </c>
      <c r="E190" s="76" t="str">
        <f>IF('4_FD_Input_Sheet'!E186="","",'4_FD_Input_Sheet'!E186)</f>
        <v/>
      </c>
      <c r="F190" s="107" t="str">
        <f>IF('4_FD_Input_Sheet'!F186="","",'4_FD_Input_Sheet'!F186)</f>
        <v/>
      </c>
      <c r="G190" s="108" t="str">
        <f t="shared" si="17"/>
        <v/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 t="str">
        <f t="shared" si="20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21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IF('4.1_Input_Sheet_Post_FD_Recalc'!D187="","",'4.1_Input_Sheet_Post_FD_Recalc'!D187)</f>
        <v>-</v>
      </c>
      <c r="D191" s="75" t="str">
        <f>IF('4_FD_Input_Sheet'!D187="","",'4_FD_Input_Sheet'!D187)</f>
        <v/>
      </c>
      <c r="E191" s="76" t="str">
        <f>IF('4_FD_Input_Sheet'!E187="","",'4_FD_Input_Sheet'!E187)</f>
        <v/>
      </c>
      <c r="F191" s="107" t="str">
        <f>IF('4_FD_Input_Sheet'!F187="","",'4_FD_Input_Sheet'!F187)</f>
        <v/>
      </c>
      <c r="G191" s="108" t="str">
        <f t="shared" si="17"/>
        <v/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 t="str">
        <f t="shared" si="20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21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IF('4.1_Input_Sheet_Post_FD_Recalc'!D188="","",'4.1_Input_Sheet_Post_FD_Recalc'!D188)</f>
        <v>-</v>
      </c>
      <c r="D192" s="75" t="str">
        <f>IF('4_FD_Input_Sheet'!D188="","",'4_FD_Input_Sheet'!D188)</f>
        <v/>
      </c>
      <c r="E192" s="76" t="str">
        <f>IF('4_FD_Input_Sheet'!E188="","",'4_FD_Input_Sheet'!E188)</f>
        <v/>
      </c>
      <c r="F192" s="107" t="str">
        <f>IF('4_FD_Input_Sheet'!F188="","",'4_FD_Input_Sheet'!F188)</f>
        <v/>
      </c>
      <c r="G192" s="108" t="str">
        <f t="shared" si="17"/>
        <v/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 t="str">
        <f t="shared" si="20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21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IF('4.1_Input_Sheet_Post_FD_Recalc'!D189="","",'4.1_Input_Sheet_Post_FD_Recalc'!D189)</f>
        <v>-</v>
      </c>
      <c r="D193" s="75" t="str">
        <f>IF('4_FD_Input_Sheet'!D189="","",'4_FD_Input_Sheet'!D189)</f>
        <v/>
      </c>
      <c r="E193" s="76" t="str">
        <f>IF('4_FD_Input_Sheet'!E189="","",'4_FD_Input_Sheet'!E189)</f>
        <v/>
      </c>
      <c r="F193" s="107" t="str">
        <f>IF('4_FD_Input_Sheet'!F189="","",'4_FD_Input_Sheet'!F189)</f>
        <v/>
      </c>
      <c r="G193" s="108" t="str">
        <f t="shared" si="17"/>
        <v/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 t="str">
        <f t="shared" si="20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21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IF('4.1_Input_Sheet_Post_FD_Recalc'!D190="","",'4.1_Input_Sheet_Post_FD_Recalc'!D190)</f>
        <v>-</v>
      </c>
      <c r="D194" s="75" t="str">
        <f>IF('4_FD_Input_Sheet'!D190="","",'4_FD_Input_Sheet'!D190)</f>
        <v/>
      </c>
      <c r="E194" s="76" t="str">
        <f>IF('4_FD_Input_Sheet'!E190="","",'4_FD_Input_Sheet'!E190)</f>
        <v/>
      </c>
      <c r="F194" s="107" t="str">
        <f>IF('4_FD_Input_Sheet'!F190="","",'4_FD_Input_Sheet'!F190)</f>
        <v/>
      </c>
      <c r="G194" s="108" t="str">
        <f t="shared" si="17"/>
        <v/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 t="str">
        <f t="shared" si="20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21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IF('4.1_Input_Sheet_Post_FD_Recalc'!D191="","",'4.1_Input_Sheet_Post_FD_Recalc'!D191)</f>
        <v>-</v>
      </c>
      <c r="D195" s="75" t="str">
        <f>IF('4_FD_Input_Sheet'!D191="","",'4_FD_Input_Sheet'!D191)</f>
        <v/>
      </c>
      <c r="E195" s="76" t="str">
        <f>IF('4_FD_Input_Sheet'!E191="","",'4_FD_Input_Sheet'!E191)</f>
        <v/>
      </c>
      <c r="F195" s="107" t="str">
        <f>IF('4_FD_Input_Sheet'!F191="","",'4_FD_Input_Sheet'!F191)</f>
        <v/>
      </c>
      <c r="G195" s="108" t="str">
        <f t="shared" si="17"/>
        <v/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 t="str">
        <f t="shared" si="20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21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IF('4.1_Input_Sheet_Post_FD_Recalc'!D192="","",'4.1_Input_Sheet_Post_FD_Recalc'!D192)</f>
        <v>-</v>
      </c>
      <c r="D196" s="75" t="str">
        <f>IF('4_FD_Input_Sheet'!D192="","",'4_FD_Input_Sheet'!D192)</f>
        <v/>
      </c>
      <c r="E196" s="76" t="str">
        <f>IF('4_FD_Input_Sheet'!E192="","",'4_FD_Input_Sheet'!E192)</f>
        <v/>
      </c>
      <c r="F196" s="107" t="str">
        <f>IF('4_FD_Input_Sheet'!F192="","",'4_FD_Input_Sheet'!F192)</f>
        <v/>
      </c>
      <c r="G196" s="108" t="str">
        <f t="shared" si="17"/>
        <v/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 t="str">
        <f t="shared" si="20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21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IF('4.1_Input_Sheet_Post_FD_Recalc'!D193="","",'4.1_Input_Sheet_Post_FD_Recalc'!D193)</f>
        <v>-</v>
      </c>
      <c r="D197" s="75" t="str">
        <f>IF('4_FD_Input_Sheet'!D193="","",'4_FD_Input_Sheet'!D193)</f>
        <v/>
      </c>
      <c r="E197" s="76" t="str">
        <f>IF('4_FD_Input_Sheet'!E193="","",'4_FD_Input_Sheet'!E193)</f>
        <v/>
      </c>
      <c r="F197" s="107" t="str">
        <f>IF('4_FD_Input_Sheet'!F193="","",'4_FD_Input_Sheet'!F193)</f>
        <v/>
      </c>
      <c r="G197" s="108" t="str">
        <f t="shared" si="17"/>
        <v/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 t="str">
        <f t="shared" si="20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21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IF('4.1_Input_Sheet_Post_FD_Recalc'!D194="","",'4.1_Input_Sheet_Post_FD_Recalc'!D194)</f>
        <v>-</v>
      </c>
      <c r="D198" s="75" t="str">
        <f>IF('4_FD_Input_Sheet'!D194="","",'4_FD_Input_Sheet'!D194)</f>
        <v/>
      </c>
      <c r="E198" s="76" t="str">
        <f>IF('4_FD_Input_Sheet'!E194="","",'4_FD_Input_Sheet'!E194)</f>
        <v/>
      </c>
      <c r="F198" s="107" t="str">
        <f>IF('4_FD_Input_Sheet'!F194="","",'4_FD_Input_Sheet'!F194)</f>
        <v/>
      </c>
      <c r="G198" s="108" t="str">
        <f t="shared" si="17"/>
        <v/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 t="str">
        <f t="shared" si="20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21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IF('4.1_Input_Sheet_Post_FD_Recalc'!D195="","",'4.1_Input_Sheet_Post_FD_Recalc'!D195)</f>
        <v>-</v>
      </c>
      <c r="D199" s="75" t="str">
        <f>IF('4_FD_Input_Sheet'!D195="","",'4_FD_Input_Sheet'!D195)</f>
        <v/>
      </c>
      <c r="E199" s="76" t="str">
        <f>IF('4_FD_Input_Sheet'!E195="","",'4_FD_Input_Sheet'!E195)</f>
        <v/>
      </c>
      <c r="F199" s="107" t="str">
        <f>IF('4_FD_Input_Sheet'!F195="","",'4_FD_Input_Sheet'!F195)</f>
        <v/>
      </c>
      <c r="G199" s="108" t="str">
        <f t="shared" si="17"/>
        <v/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 t="str">
        <f t="shared" si="20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21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IF('4.1_Input_Sheet_Post_FD_Recalc'!D196="","",'4.1_Input_Sheet_Post_FD_Recalc'!D196)</f>
        <v>-</v>
      </c>
      <c r="D200" s="75" t="str">
        <f>IF('4_FD_Input_Sheet'!D196="","",'4_FD_Input_Sheet'!D196)</f>
        <v/>
      </c>
      <c r="E200" s="76" t="str">
        <f>IF('4_FD_Input_Sheet'!E196="","",'4_FD_Input_Sheet'!E196)</f>
        <v/>
      </c>
      <c r="F200" s="107" t="str">
        <f>IF('4_FD_Input_Sheet'!F196="","",'4_FD_Input_Sheet'!F196)</f>
        <v/>
      </c>
      <c r="G200" s="108" t="str">
        <f t="shared" si="17"/>
        <v/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 t="str">
        <f t="shared" si="20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21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si="17"/>
        <v/>
      </c>
      <c r="H201" s="137">
        <f>'1.3_Baseline_Funding'!I201</f>
        <v>0</v>
      </c>
      <c r="I201" s="138">
        <f>'1.3_Baseline_Funding'!M201</f>
        <v>0</v>
      </c>
      <c r="J201" s="111">
        <f t="shared" si="18"/>
        <v>0</v>
      </c>
      <c r="K201" s="154">
        <f t="shared" si="19"/>
        <v>0</v>
      </c>
      <c r="L201" s="110"/>
      <c r="M201" s="115" t="str">
        <f t="shared" si="20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21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17"/>
        <v/>
      </c>
      <c r="H202" s="137">
        <f>'1.3_Baseline_Funding'!I202</f>
        <v>0</v>
      </c>
      <c r="I202" s="138">
        <f>'1.3_Baseline_Funding'!M202</f>
        <v>0</v>
      </c>
      <c r="J202" s="111">
        <f t="shared" si="18"/>
        <v>0</v>
      </c>
      <c r="K202" s="154">
        <f t="shared" si="19"/>
        <v>0</v>
      </c>
      <c r="L202" s="110"/>
      <c r="M202" s="115" t="str">
        <f t="shared" si="20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1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17"/>
        <v/>
      </c>
      <c r="H203" s="137">
        <f>'1.3_Baseline_Funding'!I203</f>
        <v>0</v>
      </c>
      <c r="I203" s="138">
        <f>'1.3_Baseline_Funding'!M203</f>
        <v>0</v>
      </c>
      <c r="J203" s="111">
        <f t="shared" si="18"/>
        <v>0</v>
      </c>
      <c r="K203" s="154">
        <f t="shared" si="19"/>
        <v>0</v>
      </c>
      <c r="L203" s="110"/>
      <c r="M203" s="115" t="str">
        <f t="shared" si="20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1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17"/>
        <v/>
      </c>
      <c r="H204" s="137">
        <f>'1.3_Baseline_Funding'!I204</f>
        <v>0</v>
      </c>
      <c r="I204" s="138">
        <f>'1.3_Baseline_Funding'!M204</f>
        <v>0</v>
      </c>
      <c r="J204" s="111">
        <f t="shared" si="18"/>
        <v>0</v>
      </c>
      <c r="K204" s="154">
        <f t="shared" si="19"/>
        <v>0</v>
      </c>
      <c r="L204" s="110"/>
      <c r="M204" s="115" t="str">
        <f t="shared" si="20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1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17"/>
        <v/>
      </c>
      <c r="H205" s="137">
        <f>'1.3_Baseline_Funding'!I205</f>
        <v>0</v>
      </c>
      <c r="I205" s="138">
        <f>'1.3_Baseline_Funding'!M205</f>
        <v>0</v>
      </c>
      <c r="J205" s="111">
        <f t="shared" si="18"/>
        <v>0</v>
      </c>
      <c r="K205" s="154">
        <f t="shared" si="19"/>
        <v>0</v>
      </c>
      <c r="L205" s="110"/>
      <c r="M205" s="115" t="str">
        <f t="shared" si="20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1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17"/>
        <v/>
      </c>
      <c r="H206" s="137">
        <f>'1.3_Baseline_Funding'!I206</f>
        <v>0</v>
      </c>
      <c r="I206" s="138">
        <f>'1.3_Baseline_Funding'!M206</f>
        <v>0</v>
      </c>
      <c r="J206" s="111">
        <f t="shared" si="18"/>
        <v>0</v>
      </c>
      <c r="K206" s="154">
        <f t="shared" si="19"/>
        <v>0</v>
      </c>
      <c r="L206" s="110"/>
      <c r="M206" s="115" t="str">
        <f t="shared" si="20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1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17"/>
        <v/>
      </c>
      <c r="H207" s="137">
        <f>'1.3_Baseline_Funding'!I207</f>
        <v>0</v>
      </c>
      <c r="I207" s="138">
        <f>'1.3_Baseline_Funding'!M207</f>
        <v>0</v>
      </c>
      <c r="J207" s="111">
        <f t="shared" si="18"/>
        <v>0</v>
      </c>
      <c r="K207" s="154">
        <f t="shared" si="19"/>
        <v>0</v>
      </c>
      <c r="L207" s="110"/>
      <c r="M207" s="115" t="str">
        <f t="shared" si="20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1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17"/>
        <v/>
      </c>
      <c r="H208" s="137">
        <f>'1.3_Baseline_Funding'!I208</f>
        <v>0</v>
      </c>
      <c r="I208" s="138">
        <f>'1.3_Baseline_Funding'!M208</f>
        <v>0</v>
      </c>
      <c r="J208" s="111">
        <f t="shared" si="18"/>
        <v>0</v>
      </c>
      <c r="K208" s="154">
        <f t="shared" si="19"/>
        <v>0</v>
      </c>
      <c r="L208" s="110"/>
      <c r="M208" s="115" t="str">
        <f t="shared" si="20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1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17"/>
        <v/>
      </c>
      <c r="H209" s="137">
        <f>'1.3_Baseline_Funding'!I209</f>
        <v>0</v>
      </c>
      <c r="I209" s="138">
        <f>'1.3_Baseline_Funding'!M209</f>
        <v>0</v>
      </c>
      <c r="J209" s="111">
        <f t="shared" si="18"/>
        <v>0</v>
      </c>
      <c r="K209" s="154">
        <f t="shared" si="19"/>
        <v>0</v>
      </c>
      <c r="L209" s="110"/>
      <c r="M209" s="115" t="str">
        <f t="shared" si="20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1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17"/>
        <v/>
      </c>
      <c r="H210" s="137">
        <f>'1.3_Baseline_Funding'!I210</f>
        <v>0</v>
      </c>
      <c r="I210" s="138">
        <f>'1.3_Baseline_Funding'!M210</f>
        <v>0</v>
      </c>
      <c r="J210" s="111">
        <f t="shared" si="18"/>
        <v>0</v>
      </c>
      <c r="K210" s="154">
        <f t="shared" si="19"/>
        <v>0</v>
      </c>
      <c r="L210" s="110"/>
      <c r="M210" s="115" t="str">
        <f t="shared" si="20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1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17"/>
        <v/>
      </c>
      <c r="H211" s="137">
        <f>'1.3_Baseline_Funding'!I211</f>
        <v>0</v>
      </c>
      <c r="I211" s="138">
        <f>'1.3_Baseline_Funding'!M211</f>
        <v>0</v>
      </c>
      <c r="J211" s="111">
        <f t="shared" si="18"/>
        <v>0</v>
      </c>
      <c r="K211" s="154">
        <f t="shared" si="19"/>
        <v>0</v>
      </c>
      <c r="L211" s="110"/>
      <c r="M211" s="115" t="str">
        <f t="shared" si="20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1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17"/>
        <v/>
      </c>
      <c r="H212" s="137">
        <f>'1.3_Baseline_Funding'!I212</f>
        <v>0</v>
      </c>
      <c r="I212" s="138">
        <f>'1.3_Baseline_Funding'!M212</f>
        <v>0</v>
      </c>
      <c r="J212" s="111">
        <f t="shared" si="18"/>
        <v>0</v>
      </c>
      <c r="K212" s="154">
        <f t="shared" si="19"/>
        <v>0</v>
      </c>
      <c r="L212" s="110"/>
      <c r="M212" s="115" t="str">
        <f t="shared" si="20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1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17"/>
        <v/>
      </c>
      <c r="H213" s="137">
        <f>'1.3_Baseline_Funding'!I213</f>
        <v>0</v>
      </c>
      <c r="I213" s="138">
        <f>'1.3_Baseline_Funding'!M213</f>
        <v>0</v>
      </c>
      <c r="J213" s="111">
        <f t="shared" si="18"/>
        <v>0</v>
      </c>
      <c r="K213" s="154">
        <f t="shared" si="19"/>
        <v>0</v>
      </c>
      <c r="L213" s="110"/>
      <c r="M213" s="115" t="str">
        <f t="shared" si="20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1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2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3">IFERROR(H214/F214,0)</f>
        <v>0</v>
      </c>
      <c r="K214" s="154">
        <f t="shared" ref="K214:K277" si="24">IFERROR(I214/G214,0)</f>
        <v>0</v>
      </c>
      <c r="L214" s="110"/>
      <c r="M214" s="115" t="str">
        <f t="shared" ref="M214:M277" si="25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26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2"/>
        <v/>
      </c>
      <c r="H215" s="137">
        <f>'1.3_Baseline_Funding'!I215</f>
        <v>0</v>
      </c>
      <c r="I215" s="138">
        <f>'1.3_Baseline_Funding'!M215</f>
        <v>0</v>
      </c>
      <c r="J215" s="111">
        <f t="shared" si="23"/>
        <v>0</v>
      </c>
      <c r="K215" s="154">
        <f t="shared" si="24"/>
        <v>0</v>
      </c>
      <c r="L215" s="110"/>
      <c r="M215" s="115" t="str">
        <f t="shared" si="25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26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2"/>
        <v/>
      </c>
      <c r="H216" s="137">
        <f>'1.3_Baseline_Funding'!I216</f>
        <v>0</v>
      </c>
      <c r="I216" s="138">
        <f>'1.3_Baseline_Funding'!M216</f>
        <v>0</v>
      </c>
      <c r="J216" s="111">
        <f t="shared" si="23"/>
        <v>0</v>
      </c>
      <c r="K216" s="154">
        <f t="shared" si="24"/>
        <v>0</v>
      </c>
      <c r="L216" s="110"/>
      <c r="M216" s="115" t="str">
        <f t="shared" si="25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6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2"/>
        <v/>
      </c>
      <c r="H217" s="137">
        <f>'1.3_Baseline_Funding'!I217</f>
        <v>0</v>
      </c>
      <c r="I217" s="138">
        <f>'1.3_Baseline_Funding'!M217</f>
        <v>0</v>
      </c>
      <c r="J217" s="111">
        <f t="shared" si="23"/>
        <v>0</v>
      </c>
      <c r="K217" s="154">
        <f t="shared" si="24"/>
        <v>0</v>
      </c>
      <c r="L217" s="110"/>
      <c r="M217" s="115" t="str">
        <f t="shared" si="25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6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2"/>
        <v/>
      </c>
      <c r="H218" s="137">
        <f>'1.3_Baseline_Funding'!I218</f>
        <v>0</v>
      </c>
      <c r="I218" s="138">
        <f>'1.3_Baseline_Funding'!M218</f>
        <v>0</v>
      </c>
      <c r="J218" s="111">
        <f t="shared" si="23"/>
        <v>0</v>
      </c>
      <c r="K218" s="154">
        <f t="shared" si="24"/>
        <v>0</v>
      </c>
      <c r="L218" s="110"/>
      <c r="M218" s="115" t="str">
        <f t="shared" si="25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6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2"/>
        <v/>
      </c>
      <c r="H219" s="137">
        <f>'1.3_Baseline_Funding'!I219</f>
        <v>0</v>
      </c>
      <c r="I219" s="138">
        <f>'1.3_Baseline_Funding'!M219</f>
        <v>0</v>
      </c>
      <c r="J219" s="111">
        <f t="shared" si="23"/>
        <v>0</v>
      </c>
      <c r="K219" s="154">
        <f t="shared" si="24"/>
        <v>0</v>
      </c>
      <c r="L219" s="110"/>
      <c r="M219" s="115" t="str">
        <f t="shared" si="25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6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2"/>
        <v/>
      </c>
      <c r="H220" s="137">
        <f>'1.3_Baseline_Funding'!I220</f>
        <v>0</v>
      </c>
      <c r="I220" s="138">
        <f>'1.3_Baseline_Funding'!M220</f>
        <v>0</v>
      </c>
      <c r="J220" s="111">
        <f t="shared" si="23"/>
        <v>0</v>
      </c>
      <c r="K220" s="154">
        <f t="shared" si="24"/>
        <v>0</v>
      </c>
      <c r="L220" s="110"/>
      <c r="M220" s="115" t="str">
        <f t="shared" si="25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6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2"/>
        <v/>
      </c>
      <c r="H221" s="137">
        <f>'1.3_Baseline_Funding'!I221</f>
        <v>0</v>
      </c>
      <c r="I221" s="138">
        <f>'1.3_Baseline_Funding'!M221</f>
        <v>0</v>
      </c>
      <c r="J221" s="111">
        <f t="shared" si="23"/>
        <v>0</v>
      </c>
      <c r="K221" s="154">
        <f t="shared" si="24"/>
        <v>0</v>
      </c>
      <c r="L221" s="110"/>
      <c r="M221" s="115" t="str">
        <f t="shared" si="25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6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2"/>
        <v/>
      </c>
      <c r="H222" s="137">
        <f>'1.3_Baseline_Funding'!I222</f>
        <v>0</v>
      </c>
      <c r="I222" s="138">
        <f>'1.3_Baseline_Funding'!M222</f>
        <v>0</v>
      </c>
      <c r="J222" s="111">
        <f t="shared" si="23"/>
        <v>0</v>
      </c>
      <c r="K222" s="154">
        <f t="shared" si="24"/>
        <v>0</v>
      </c>
      <c r="L222" s="110"/>
      <c r="M222" s="115" t="str">
        <f t="shared" si="25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6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2"/>
        <v/>
      </c>
      <c r="H223" s="137">
        <f>'1.3_Baseline_Funding'!I223</f>
        <v>0</v>
      </c>
      <c r="I223" s="138">
        <f>'1.3_Baseline_Funding'!M223</f>
        <v>0</v>
      </c>
      <c r="J223" s="111">
        <f t="shared" si="23"/>
        <v>0</v>
      </c>
      <c r="K223" s="154">
        <f t="shared" si="24"/>
        <v>0</v>
      </c>
      <c r="L223" s="110"/>
      <c r="M223" s="115" t="str">
        <f t="shared" si="25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6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2"/>
        <v/>
      </c>
      <c r="H224" s="137">
        <f>'1.3_Baseline_Funding'!I224</f>
        <v>0</v>
      </c>
      <c r="I224" s="138">
        <f>'1.3_Baseline_Funding'!M224</f>
        <v>0</v>
      </c>
      <c r="J224" s="111">
        <f t="shared" si="23"/>
        <v>0</v>
      </c>
      <c r="K224" s="154">
        <f t="shared" si="24"/>
        <v>0</v>
      </c>
      <c r="L224" s="110"/>
      <c r="M224" s="115" t="str">
        <f t="shared" si="25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6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2"/>
        <v/>
      </c>
      <c r="H225" s="137">
        <f>'1.3_Baseline_Funding'!I225</f>
        <v>0</v>
      </c>
      <c r="I225" s="138">
        <f>'1.3_Baseline_Funding'!M225</f>
        <v>0</v>
      </c>
      <c r="J225" s="111">
        <f t="shared" si="23"/>
        <v>0</v>
      </c>
      <c r="K225" s="154">
        <f t="shared" si="24"/>
        <v>0</v>
      </c>
      <c r="L225" s="110"/>
      <c r="M225" s="115" t="str">
        <f t="shared" si="25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6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2"/>
        <v/>
      </c>
      <c r="H226" s="137">
        <f>'1.3_Baseline_Funding'!I226</f>
        <v>0</v>
      </c>
      <c r="I226" s="138">
        <f>'1.3_Baseline_Funding'!M226</f>
        <v>0</v>
      </c>
      <c r="J226" s="111">
        <f t="shared" si="23"/>
        <v>0</v>
      </c>
      <c r="K226" s="154">
        <f t="shared" si="24"/>
        <v>0</v>
      </c>
      <c r="L226" s="110"/>
      <c r="M226" s="115" t="str">
        <f t="shared" si="25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6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2"/>
        <v/>
      </c>
      <c r="H227" s="137">
        <f>'1.3_Baseline_Funding'!I227</f>
        <v>0</v>
      </c>
      <c r="I227" s="138">
        <f>'1.3_Baseline_Funding'!M227</f>
        <v>0</v>
      </c>
      <c r="J227" s="111">
        <f t="shared" si="23"/>
        <v>0</v>
      </c>
      <c r="K227" s="154">
        <f t="shared" si="24"/>
        <v>0</v>
      </c>
      <c r="L227" s="110"/>
      <c r="M227" s="115" t="str">
        <f t="shared" si="25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6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2"/>
        <v/>
      </c>
      <c r="H228" s="137">
        <f>'1.3_Baseline_Funding'!I228</f>
        <v>0</v>
      </c>
      <c r="I228" s="138">
        <f>'1.3_Baseline_Funding'!M228</f>
        <v>0</v>
      </c>
      <c r="J228" s="111">
        <f t="shared" si="23"/>
        <v>0</v>
      </c>
      <c r="K228" s="154">
        <f t="shared" si="24"/>
        <v>0</v>
      </c>
      <c r="L228" s="110"/>
      <c r="M228" s="115" t="str">
        <f t="shared" si="25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6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2"/>
        <v/>
      </c>
      <c r="H229" s="137">
        <f>'1.3_Baseline_Funding'!I229</f>
        <v>0</v>
      </c>
      <c r="I229" s="138">
        <f>'1.3_Baseline_Funding'!M229</f>
        <v>0</v>
      </c>
      <c r="J229" s="111">
        <f t="shared" si="23"/>
        <v>0</v>
      </c>
      <c r="K229" s="154">
        <f t="shared" si="24"/>
        <v>0</v>
      </c>
      <c r="L229" s="110"/>
      <c r="M229" s="115" t="str">
        <f t="shared" si="25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6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2"/>
        <v/>
      </c>
      <c r="H230" s="137">
        <f>'1.3_Baseline_Funding'!I230</f>
        <v>0</v>
      </c>
      <c r="I230" s="138">
        <f>'1.3_Baseline_Funding'!M230</f>
        <v>0</v>
      </c>
      <c r="J230" s="111">
        <f t="shared" si="23"/>
        <v>0</v>
      </c>
      <c r="K230" s="154">
        <f t="shared" si="24"/>
        <v>0</v>
      </c>
      <c r="L230" s="110"/>
      <c r="M230" s="115" t="str">
        <f t="shared" si="25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6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2"/>
        <v/>
      </c>
      <c r="H231" s="137">
        <f>'1.3_Baseline_Funding'!I231</f>
        <v>0</v>
      </c>
      <c r="I231" s="138">
        <f>'1.3_Baseline_Funding'!M231</f>
        <v>0</v>
      </c>
      <c r="J231" s="111">
        <f t="shared" si="23"/>
        <v>0</v>
      </c>
      <c r="K231" s="154">
        <f t="shared" si="24"/>
        <v>0</v>
      </c>
      <c r="L231" s="110"/>
      <c r="M231" s="115" t="str">
        <f t="shared" si="25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6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2"/>
        <v/>
      </c>
      <c r="H232" s="137">
        <f>'1.3_Baseline_Funding'!I232</f>
        <v>0</v>
      </c>
      <c r="I232" s="138">
        <f>'1.3_Baseline_Funding'!M232</f>
        <v>0</v>
      </c>
      <c r="J232" s="111">
        <f t="shared" si="23"/>
        <v>0</v>
      </c>
      <c r="K232" s="154">
        <f t="shared" si="24"/>
        <v>0</v>
      </c>
      <c r="L232" s="110"/>
      <c r="M232" s="115" t="str">
        <f t="shared" si="25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6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2"/>
        <v/>
      </c>
      <c r="H233" s="137">
        <f>'1.3_Baseline_Funding'!I233</f>
        <v>0</v>
      </c>
      <c r="I233" s="138">
        <f>'1.3_Baseline_Funding'!M233</f>
        <v>0</v>
      </c>
      <c r="J233" s="111">
        <f t="shared" si="23"/>
        <v>0</v>
      </c>
      <c r="K233" s="154">
        <f t="shared" si="24"/>
        <v>0</v>
      </c>
      <c r="L233" s="110"/>
      <c r="M233" s="115" t="str">
        <f t="shared" si="25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6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2"/>
        <v/>
      </c>
      <c r="H234" s="137">
        <f>'1.3_Baseline_Funding'!I234</f>
        <v>0</v>
      </c>
      <c r="I234" s="138">
        <f>'1.3_Baseline_Funding'!M234</f>
        <v>0</v>
      </c>
      <c r="J234" s="111">
        <f t="shared" si="23"/>
        <v>0</v>
      </c>
      <c r="K234" s="154">
        <f t="shared" si="24"/>
        <v>0</v>
      </c>
      <c r="L234" s="110"/>
      <c r="M234" s="115" t="str">
        <f t="shared" si="25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6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2"/>
        <v/>
      </c>
      <c r="H235" s="137">
        <f>'1.3_Baseline_Funding'!I235</f>
        <v>0</v>
      </c>
      <c r="I235" s="138">
        <f>'1.3_Baseline_Funding'!M235</f>
        <v>0</v>
      </c>
      <c r="J235" s="111">
        <f t="shared" si="23"/>
        <v>0</v>
      </c>
      <c r="K235" s="154">
        <f t="shared" si="24"/>
        <v>0</v>
      </c>
      <c r="L235" s="110"/>
      <c r="M235" s="115" t="str">
        <f t="shared" si="25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6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2"/>
        <v/>
      </c>
      <c r="H236" s="137">
        <f>'1.3_Baseline_Funding'!I236</f>
        <v>0</v>
      </c>
      <c r="I236" s="138">
        <f>'1.3_Baseline_Funding'!M236</f>
        <v>0</v>
      </c>
      <c r="J236" s="111">
        <f t="shared" si="23"/>
        <v>0</v>
      </c>
      <c r="K236" s="154">
        <f t="shared" si="24"/>
        <v>0</v>
      </c>
      <c r="L236" s="110"/>
      <c r="M236" s="115" t="str">
        <f t="shared" si="25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6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2"/>
        <v/>
      </c>
      <c r="H237" s="137">
        <f>'1.3_Baseline_Funding'!I237</f>
        <v>0</v>
      </c>
      <c r="I237" s="138">
        <f>'1.3_Baseline_Funding'!M237</f>
        <v>0</v>
      </c>
      <c r="J237" s="111">
        <f t="shared" si="23"/>
        <v>0</v>
      </c>
      <c r="K237" s="154">
        <f t="shared" si="24"/>
        <v>0</v>
      </c>
      <c r="L237" s="110"/>
      <c r="M237" s="115" t="str">
        <f t="shared" si="25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6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2"/>
        <v/>
      </c>
      <c r="H238" s="137">
        <f>'1.3_Baseline_Funding'!I238</f>
        <v>0</v>
      </c>
      <c r="I238" s="138">
        <f>'1.3_Baseline_Funding'!M238</f>
        <v>0</v>
      </c>
      <c r="J238" s="111">
        <f t="shared" si="23"/>
        <v>0</v>
      </c>
      <c r="K238" s="154">
        <f t="shared" si="24"/>
        <v>0</v>
      </c>
      <c r="L238" s="110"/>
      <c r="M238" s="115" t="str">
        <f t="shared" si="25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6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2"/>
        <v/>
      </c>
      <c r="H239" s="137">
        <f>'1.3_Baseline_Funding'!I239</f>
        <v>0</v>
      </c>
      <c r="I239" s="138">
        <f>'1.3_Baseline_Funding'!M239</f>
        <v>0</v>
      </c>
      <c r="J239" s="111">
        <f t="shared" si="23"/>
        <v>0</v>
      </c>
      <c r="K239" s="154">
        <f t="shared" si="24"/>
        <v>0</v>
      </c>
      <c r="L239" s="110"/>
      <c r="M239" s="115" t="str">
        <f t="shared" si="25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6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2"/>
        <v/>
      </c>
      <c r="H240" s="137">
        <f>'1.3_Baseline_Funding'!I240</f>
        <v>0</v>
      </c>
      <c r="I240" s="138">
        <f>'1.3_Baseline_Funding'!M240</f>
        <v>0</v>
      </c>
      <c r="J240" s="111">
        <f t="shared" si="23"/>
        <v>0</v>
      </c>
      <c r="K240" s="154">
        <f t="shared" si="24"/>
        <v>0</v>
      </c>
      <c r="L240" s="110"/>
      <c r="M240" s="115" t="str">
        <f t="shared" si="25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6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2"/>
        <v/>
      </c>
      <c r="H241" s="137">
        <f>'1.3_Baseline_Funding'!I241</f>
        <v>0</v>
      </c>
      <c r="I241" s="138">
        <f>'1.3_Baseline_Funding'!M241</f>
        <v>0</v>
      </c>
      <c r="J241" s="111">
        <f t="shared" si="23"/>
        <v>0</v>
      </c>
      <c r="K241" s="154">
        <f t="shared" si="24"/>
        <v>0</v>
      </c>
      <c r="L241" s="110"/>
      <c r="M241" s="115" t="str">
        <f t="shared" si="25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6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2"/>
        <v/>
      </c>
      <c r="H242" s="137">
        <f>'1.3_Baseline_Funding'!I242</f>
        <v>0</v>
      </c>
      <c r="I242" s="138">
        <f>'1.3_Baseline_Funding'!M242</f>
        <v>0</v>
      </c>
      <c r="J242" s="111">
        <f t="shared" si="23"/>
        <v>0</v>
      </c>
      <c r="K242" s="154">
        <f t="shared" si="24"/>
        <v>0</v>
      </c>
      <c r="L242" s="110"/>
      <c r="M242" s="115" t="str">
        <f t="shared" si="25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6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2"/>
        <v/>
      </c>
      <c r="H243" s="137">
        <f>'1.3_Baseline_Funding'!I243</f>
        <v>0</v>
      </c>
      <c r="I243" s="138">
        <f>'1.3_Baseline_Funding'!M243</f>
        <v>0</v>
      </c>
      <c r="J243" s="111">
        <f t="shared" si="23"/>
        <v>0</v>
      </c>
      <c r="K243" s="154">
        <f t="shared" si="24"/>
        <v>0</v>
      </c>
      <c r="L243" s="110"/>
      <c r="M243" s="115" t="str">
        <f t="shared" si="25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6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2"/>
        <v/>
      </c>
      <c r="H244" s="137">
        <f>'1.3_Baseline_Funding'!I244</f>
        <v>0</v>
      </c>
      <c r="I244" s="138">
        <f>'1.3_Baseline_Funding'!M244</f>
        <v>0</v>
      </c>
      <c r="J244" s="111">
        <f t="shared" si="23"/>
        <v>0</v>
      </c>
      <c r="K244" s="154">
        <f t="shared" si="24"/>
        <v>0</v>
      </c>
      <c r="L244" s="110"/>
      <c r="M244" s="115" t="str">
        <f t="shared" si="25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6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2"/>
        <v/>
      </c>
      <c r="H245" s="137">
        <f>'1.3_Baseline_Funding'!I245</f>
        <v>0</v>
      </c>
      <c r="I245" s="138">
        <f>'1.3_Baseline_Funding'!M245</f>
        <v>0</v>
      </c>
      <c r="J245" s="111">
        <f t="shared" si="23"/>
        <v>0</v>
      </c>
      <c r="K245" s="154">
        <f t="shared" si="24"/>
        <v>0</v>
      </c>
      <c r="L245" s="110"/>
      <c r="M245" s="115" t="str">
        <f t="shared" si="25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6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2"/>
        <v/>
      </c>
      <c r="H246" s="137">
        <f>'1.3_Baseline_Funding'!I246</f>
        <v>0</v>
      </c>
      <c r="I246" s="138">
        <f>'1.3_Baseline_Funding'!M246</f>
        <v>0</v>
      </c>
      <c r="J246" s="111">
        <f t="shared" si="23"/>
        <v>0</v>
      </c>
      <c r="K246" s="154">
        <f t="shared" si="24"/>
        <v>0</v>
      </c>
      <c r="L246" s="110"/>
      <c r="M246" s="115" t="str">
        <f t="shared" si="25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6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2"/>
        <v/>
      </c>
      <c r="H247" s="137">
        <f>'1.3_Baseline_Funding'!I247</f>
        <v>0</v>
      </c>
      <c r="I247" s="138">
        <f>'1.3_Baseline_Funding'!M247</f>
        <v>0</v>
      </c>
      <c r="J247" s="111">
        <f t="shared" si="23"/>
        <v>0</v>
      </c>
      <c r="K247" s="154">
        <f t="shared" si="24"/>
        <v>0</v>
      </c>
      <c r="L247" s="110"/>
      <c r="M247" s="115" t="str">
        <f t="shared" si="25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6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2"/>
        <v/>
      </c>
      <c r="H248" s="137">
        <f>'1.3_Baseline_Funding'!I248</f>
        <v>0</v>
      </c>
      <c r="I248" s="138">
        <f>'1.3_Baseline_Funding'!M248</f>
        <v>0</v>
      </c>
      <c r="J248" s="111">
        <f t="shared" si="23"/>
        <v>0</v>
      </c>
      <c r="K248" s="154">
        <f t="shared" si="24"/>
        <v>0</v>
      </c>
      <c r="L248" s="110"/>
      <c r="M248" s="115" t="str">
        <f t="shared" si="25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6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2"/>
        <v/>
      </c>
      <c r="H249" s="137">
        <f>'1.3_Baseline_Funding'!I249</f>
        <v>0</v>
      </c>
      <c r="I249" s="138">
        <f>'1.3_Baseline_Funding'!M249</f>
        <v>0</v>
      </c>
      <c r="J249" s="111">
        <f t="shared" si="23"/>
        <v>0</v>
      </c>
      <c r="K249" s="154">
        <f t="shared" si="24"/>
        <v>0</v>
      </c>
      <c r="L249" s="110"/>
      <c r="M249" s="115" t="str">
        <f t="shared" si="25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6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2"/>
        <v/>
      </c>
      <c r="H250" s="137">
        <f>'1.3_Baseline_Funding'!I250</f>
        <v>0</v>
      </c>
      <c r="I250" s="138">
        <f>'1.3_Baseline_Funding'!M250</f>
        <v>0</v>
      </c>
      <c r="J250" s="111">
        <f t="shared" si="23"/>
        <v>0</v>
      </c>
      <c r="K250" s="154">
        <f t="shared" si="24"/>
        <v>0</v>
      </c>
      <c r="L250" s="110"/>
      <c r="M250" s="115" t="str">
        <f t="shared" si="25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6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2"/>
        <v/>
      </c>
      <c r="H251" s="137">
        <f>'1.3_Baseline_Funding'!I251</f>
        <v>0</v>
      </c>
      <c r="I251" s="138">
        <f>'1.3_Baseline_Funding'!M251</f>
        <v>0</v>
      </c>
      <c r="J251" s="111">
        <f t="shared" si="23"/>
        <v>0</v>
      </c>
      <c r="K251" s="154">
        <f t="shared" si="24"/>
        <v>0</v>
      </c>
      <c r="L251" s="110"/>
      <c r="M251" s="115" t="str">
        <f t="shared" si="25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6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2"/>
        <v/>
      </c>
      <c r="H252" s="137">
        <f>'1.3_Baseline_Funding'!I252</f>
        <v>0</v>
      </c>
      <c r="I252" s="138">
        <f>'1.3_Baseline_Funding'!M252</f>
        <v>0</v>
      </c>
      <c r="J252" s="111">
        <f t="shared" si="23"/>
        <v>0</v>
      </c>
      <c r="K252" s="154">
        <f t="shared" si="24"/>
        <v>0</v>
      </c>
      <c r="L252" s="110"/>
      <c r="M252" s="115" t="str">
        <f t="shared" si="25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6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2"/>
        <v/>
      </c>
      <c r="H253" s="137">
        <f>'1.3_Baseline_Funding'!I253</f>
        <v>0</v>
      </c>
      <c r="I253" s="138">
        <f>'1.3_Baseline_Funding'!M253</f>
        <v>0</v>
      </c>
      <c r="J253" s="111">
        <f t="shared" si="23"/>
        <v>0</v>
      </c>
      <c r="K253" s="154">
        <f t="shared" si="24"/>
        <v>0</v>
      </c>
      <c r="L253" s="110"/>
      <c r="M253" s="115" t="str">
        <f t="shared" si="25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6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2"/>
        <v/>
      </c>
      <c r="H254" s="137">
        <f>'1.3_Baseline_Funding'!I254</f>
        <v>0</v>
      </c>
      <c r="I254" s="138">
        <f>'1.3_Baseline_Funding'!M254</f>
        <v>0</v>
      </c>
      <c r="J254" s="111">
        <f t="shared" si="23"/>
        <v>0</v>
      </c>
      <c r="K254" s="154">
        <f t="shared" si="24"/>
        <v>0</v>
      </c>
      <c r="L254" s="110"/>
      <c r="M254" s="115" t="str">
        <f t="shared" si="25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6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2"/>
        <v/>
      </c>
      <c r="H255" s="137">
        <f>'1.3_Baseline_Funding'!I255</f>
        <v>0</v>
      </c>
      <c r="I255" s="138">
        <f>'1.3_Baseline_Funding'!M255</f>
        <v>0</v>
      </c>
      <c r="J255" s="111">
        <f t="shared" si="23"/>
        <v>0</v>
      </c>
      <c r="K255" s="154">
        <f t="shared" si="24"/>
        <v>0</v>
      </c>
      <c r="L255" s="110"/>
      <c r="M255" s="115" t="str">
        <f t="shared" si="25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6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2"/>
        <v/>
      </c>
      <c r="H256" s="137">
        <f>'1.3_Baseline_Funding'!I256</f>
        <v>0</v>
      </c>
      <c r="I256" s="138">
        <f>'1.3_Baseline_Funding'!M256</f>
        <v>0</v>
      </c>
      <c r="J256" s="111">
        <f t="shared" si="23"/>
        <v>0</v>
      </c>
      <c r="K256" s="154">
        <f t="shared" si="24"/>
        <v>0</v>
      </c>
      <c r="L256" s="110"/>
      <c r="M256" s="115" t="str">
        <f t="shared" si="25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6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2"/>
        <v/>
      </c>
      <c r="H257" s="137">
        <f>'1.3_Baseline_Funding'!I257</f>
        <v>0</v>
      </c>
      <c r="I257" s="138">
        <f>'1.3_Baseline_Funding'!M257</f>
        <v>0</v>
      </c>
      <c r="J257" s="111">
        <f t="shared" si="23"/>
        <v>0</v>
      </c>
      <c r="K257" s="154">
        <f t="shared" si="24"/>
        <v>0</v>
      </c>
      <c r="L257" s="110"/>
      <c r="M257" s="115" t="str">
        <f t="shared" si="25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6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2"/>
        <v/>
      </c>
      <c r="H258" s="137">
        <f>'1.3_Baseline_Funding'!I258</f>
        <v>0</v>
      </c>
      <c r="I258" s="138">
        <f>'1.3_Baseline_Funding'!M258</f>
        <v>0</v>
      </c>
      <c r="J258" s="111">
        <f t="shared" si="23"/>
        <v>0</v>
      </c>
      <c r="K258" s="154">
        <f t="shared" si="24"/>
        <v>0</v>
      </c>
      <c r="L258" s="110"/>
      <c r="M258" s="115" t="str">
        <f t="shared" si="25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6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2"/>
        <v/>
      </c>
      <c r="H259" s="137">
        <f>'1.3_Baseline_Funding'!I259</f>
        <v>0</v>
      </c>
      <c r="I259" s="138">
        <f>'1.3_Baseline_Funding'!M259</f>
        <v>0</v>
      </c>
      <c r="J259" s="111">
        <f t="shared" si="23"/>
        <v>0</v>
      </c>
      <c r="K259" s="154">
        <f t="shared" si="24"/>
        <v>0</v>
      </c>
      <c r="L259" s="110"/>
      <c r="M259" s="115" t="str">
        <f t="shared" si="25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6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2"/>
        <v/>
      </c>
      <c r="H260" s="137">
        <f>'1.3_Baseline_Funding'!I260</f>
        <v>0</v>
      </c>
      <c r="I260" s="138">
        <f>'1.3_Baseline_Funding'!M260</f>
        <v>0</v>
      </c>
      <c r="J260" s="111">
        <f t="shared" si="23"/>
        <v>0</v>
      </c>
      <c r="K260" s="154">
        <f t="shared" si="24"/>
        <v>0</v>
      </c>
      <c r="L260" s="110"/>
      <c r="M260" s="115" t="str">
        <f t="shared" si="25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6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2"/>
        <v/>
      </c>
      <c r="H261" s="137">
        <f>'1.3_Baseline_Funding'!I261</f>
        <v>0</v>
      </c>
      <c r="I261" s="138">
        <f>'1.3_Baseline_Funding'!M261</f>
        <v>0</v>
      </c>
      <c r="J261" s="111">
        <f t="shared" si="23"/>
        <v>0</v>
      </c>
      <c r="K261" s="154">
        <f t="shared" si="24"/>
        <v>0</v>
      </c>
      <c r="L261" s="110"/>
      <c r="M261" s="115" t="str">
        <f t="shared" si="25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6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2"/>
        <v/>
      </c>
      <c r="H262" s="137">
        <f>'1.3_Baseline_Funding'!I262</f>
        <v>0</v>
      </c>
      <c r="I262" s="138">
        <f>'1.3_Baseline_Funding'!M262</f>
        <v>0</v>
      </c>
      <c r="J262" s="111">
        <f t="shared" si="23"/>
        <v>0</v>
      </c>
      <c r="K262" s="154">
        <f t="shared" si="24"/>
        <v>0</v>
      </c>
      <c r="L262" s="110"/>
      <c r="M262" s="115" t="str">
        <f t="shared" si="25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6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2"/>
        <v/>
      </c>
      <c r="H263" s="137">
        <f>'1.3_Baseline_Funding'!I263</f>
        <v>0</v>
      </c>
      <c r="I263" s="138">
        <f>'1.3_Baseline_Funding'!M263</f>
        <v>0</v>
      </c>
      <c r="J263" s="111">
        <f t="shared" si="23"/>
        <v>0</v>
      </c>
      <c r="K263" s="154">
        <f t="shared" si="24"/>
        <v>0</v>
      </c>
      <c r="L263" s="110"/>
      <c r="M263" s="115" t="str">
        <f t="shared" si="25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6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2"/>
        <v/>
      </c>
      <c r="H264" s="137">
        <f>'1.3_Baseline_Funding'!I264</f>
        <v>0</v>
      </c>
      <c r="I264" s="138">
        <f>'1.3_Baseline_Funding'!M264</f>
        <v>0</v>
      </c>
      <c r="J264" s="111">
        <f t="shared" si="23"/>
        <v>0</v>
      </c>
      <c r="K264" s="154">
        <f t="shared" si="24"/>
        <v>0</v>
      </c>
      <c r="L264" s="110"/>
      <c r="M264" s="115" t="str">
        <f t="shared" si="25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6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2"/>
        <v/>
      </c>
      <c r="H265" s="137">
        <f>'1.3_Baseline_Funding'!I265</f>
        <v>0</v>
      </c>
      <c r="I265" s="138">
        <f>'1.3_Baseline_Funding'!M265</f>
        <v>0</v>
      </c>
      <c r="J265" s="111">
        <f t="shared" si="23"/>
        <v>0</v>
      </c>
      <c r="K265" s="154">
        <f t="shared" si="24"/>
        <v>0</v>
      </c>
      <c r="L265" s="110"/>
      <c r="M265" s="115" t="str">
        <f t="shared" si="25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6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2"/>
        <v/>
      </c>
      <c r="H266" s="137">
        <f>'1.3_Baseline_Funding'!I266</f>
        <v>0</v>
      </c>
      <c r="I266" s="138">
        <f>'1.3_Baseline_Funding'!M266</f>
        <v>0</v>
      </c>
      <c r="J266" s="111">
        <f t="shared" si="23"/>
        <v>0</v>
      </c>
      <c r="K266" s="154">
        <f t="shared" si="24"/>
        <v>0</v>
      </c>
      <c r="L266" s="110"/>
      <c r="M266" s="115" t="str">
        <f t="shared" si="25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6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2"/>
        <v/>
      </c>
      <c r="H267" s="137">
        <f>'1.3_Baseline_Funding'!I267</f>
        <v>0</v>
      </c>
      <c r="I267" s="138">
        <f>'1.3_Baseline_Funding'!M267</f>
        <v>0</v>
      </c>
      <c r="J267" s="111">
        <f t="shared" si="23"/>
        <v>0</v>
      </c>
      <c r="K267" s="154">
        <f t="shared" si="24"/>
        <v>0</v>
      </c>
      <c r="L267" s="110"/>
      <c r="M267" s="115" t="str">
        <f t="shared" si="25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6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2"/>
        <v/>
      </c>
      <c r="H268" s="137">
        <f>'1.3_Baseline_Funding'!I268</f>
        <v>0</v>
      </c>
      <c r="I268" s="138">
        <f>'1.3_Baseline_Funding'!M268</f>
        <v>0</v>
      </c>
      <c r="J268" s="111">
        <f t="shared" si="23"/>
        <v>0</v>
      </c>
      <c r="K268" s="154">
        <f t="shared" si="24"/>
        <v>0</v>
      </c>
      <c r="L268" s="110"/>
      <c r="M268" s="115" t="str">
        <f t="shared" si="25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6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2"/>
        <v/>
      </c>
      <c r="H269" s="137">
        <f>'1.3_Baseline_Funding'!I269</f>
        <v>0</v>
      </c>
      <c r="I269" s="138">
        <f>'1.3_Baseline_Funding'!M269</f>
        <v>0</v>
      </c>
      <c r="J269" s="111">
        <f t="shared" si="23"/>
        <v>0</v>
      </c>
      <c r="K269" s="154">
        <f t="shared" si="24"/>
        <v>0</v>
      </c>
      <c r="L269" s="110"/>
      <c r="M269" s="115" t="str">
        <f t="shared" si="25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6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2"/>
        <v/>
      </c>
      <c r="H270" s="137">
        <f>'1.3_Baseline_Funding'!I270</f>
        <v>0</v>
      </c>
      <c r="I270" s="138">
        <f>'1.3_Baseline_Funding'!M270</f>
        <v>0</v>
      </c>
      <c r="J270" s="111">
        <f t="shared" si="23"/>
        <v>0</v>
      </c>
      <c r="K270" s="154">
        <f t="shared" si="24"/>
        <v>0</v>
      </c>
      <c r="L270" s="110"/>
      <c r="M270" s="115" t="str">
        <f t="shared" si="25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6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2"/>
        <v/>
      </c>
      <c r="H271" s="137">
        <f>'1.3_Baseline_Funding'!I271</f>
        <v>0</v>
      </c>
      <c r="I271" s="138">
        <f>'1.3_Baseline_Funding'!M271</f>
        <v>0</v>
      </c>
      <c r="J271" s="111">
        <f t="shared" si="23"/>
        <v>0</v>
      </c>
      <c r="K271" s="154">
        <f t="shared" si="24"/>
        <v>0</v>
      </c>
      <c r="L271" s="110"/>
      <c r="M271" s="115" t="str">
        <f t="shared" si="25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6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2"/>
        <v/>
      </c>
      <c r="H272" s="137">
        <f>'1.3_Baseline_Funding'!I272</f>
        <v>0</v>
      </c>
      <c r="I272" s="138">
        <f>'1.3_Baseline_Funding'!M272</f>
        <v>0</v>
      </c>
      <c r="J272" s="111">
        <f t="shared" si="23"/>
        <v>0</v>
      </c>
      <c r="K272" s="154">
        <f t="shared" si="24"/>
        <v>0</v>
      </c>
      <c r="L272" s="110"/>
      <c r="M272" s="115" t="str">
        <f t="shared" si="25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6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2"/>
        <v/>
      </c>
      <c r="H273" s="137">
        <f>'1.3_Baseline_Funding'!I273</f>
        <v>0</v>
      </c>
      <c r="I273" s="138">
        <f>'1.3_Baseline_Funding'!M273</f>
        <v>0</v>
      </c>
      <c r="J273" s="111">
        <f t="shared" si="23"/>
        <v>0</v>
      </c>
      <c r="K273" s="154">
        <f t="shared" si="24"/>
        <v>0</v>
      </c>
      <c r="L273" s="110"/>
      <c r="M273" s="115" t="str">
        <f t="shared" si="25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6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2"/>
        <v/>
      </c>
      <c r="H274" s="137">
        <f>'1.3_Baseline_Funding'!I274</f>
        <v>0</v>
      </c>
      <c r="I274" s="138">
        <f>'1.3_Baseline_Funding'!M274</f>
        <v>0</v>
      </c>
      <c r="J274" s="111">
        <f t="shared" si="23"/>
        <v>0</v>
      </c>
      <c r="K274" s="154">
        <f t="shared" si="24"/>
        <v>0</v>
      </c>
      <c r="L274" s="110"/>
      <c r="M274" s="115" t="str">
        <f t="shared" si="25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6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2"/>
        <v/>
      </c>
      <c r="H275" s="137">
        <f>'1.3_Baseline_Funding'!I275</f>
        <v>0</v>
      </c>
      <c r="I275" s="138">
        <f>'1.3_Baseline_Funding'!M275</f>
        <v>0</v>
      </c>
      <c r="J275" s="111">
        <f t="shared" si="23"/>
        <v>0</v>
      </c>
      <c r="K275" s="154">
        <f t="shared" si="24"/>
        <v>0</v>
      </c>
      <c r="L275" s="110"/>
      <c r="M275" s="115" t="str">
        <f t="shared" si="25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6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2"/>
        <v/>
      </c>
      <c r="H276" s="137">
        <f>'1.3_Baseline_Funding'!I276</f>
        <v>0</v>
      </c>
      <c r="I276" s="138">
        <f>'1.3_Baseline_Funding'!M276</f>
        <v>0</v>
      </c>
      <c r="J276" s="111">
        <f t="shared" si="23"/>
        <v>0</v>
      </c>
      <c r="K276" s="154">
        <f t="shared" si="24"/>
        <v>0</v>
      </c>
      <c r="L276" s="110"/>
      <c r="M276" s="115" t="str">
        <f t="shared" si="25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6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2"/>
        <v/>
      </c>
      <c r="H277" s="137">
        <f>'1.3_Baseline_Funding'!I277</f>
        <v>0</v>
      </c>
      <c r="I277" s="138">
        <f>'1.3_Baseline_Funding'!M277</f>
        <v>0</v>
      </c>
      <c r="J277" s="111">
        <f t="shared" si="23"/>
        <v>0</v>
      </c>
      <c r="K277" s="154">
        <f t="shared" si="24"/>
        <v>0</v>
      </c>
      <c r="L277" s="110"/>
      <c r="M277" s="115" t="str">
        <f t="shared" si="25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6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27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28">IFERROR(H278/F278,0)</f>
        <v>0</v>
      </c>
      <c r="K278" s="154">
        <f t="shared" ref="K278:K341" si="29">IFERROR(I278/G278,0)</f>
        <v>0</v>
      </c>
      <c r="L278" s="110"/>
      <c r="M278" s="115" t="str">
        <f t="shared" ref="M278:M341" si="30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1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27"/>
        <v/>
      </c>
      <c r="H279" s="137">
        <f>'1.3_Baseline_Funding'!I279</f>
        <v>0</v>
      </c>
      <c r="I279" s="138">
        <f>'1.3_Baseline_Funding'!M279</f>
        <v>0</v>
      </c>
      <c r="J279" s="111">
        <f t="shared" si="28"/>
        <v>0</v>
      </c>
      <c r="K279" s="154">
        <f t="shared" si="29"/>
        <v>0</v>
      </c>
      <c r="L279" s="110"/>
      <c r="M279" s="115" t="str">
        <f t="shared" si="30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1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27"/>
        <v/>
      </c>
      <c r="H280" s="137">
        <f>'1.3_Baseline_Funding'!I280</f>
        <v>0</v>
      </c>
      <c r="I280" s="138">
        <f>'1.3_Baseline_Funding'!M280</f>
        <v>0</v>
      </c>
      <c r="J280" s="111">
        <f t="shared" si="28"/>
        <v>0</v>
      </c>
      <c r="K280" s="154">
        <f t="shared" si="29"/>
        <v>0</v>
      </c>
      <c r="L280" s="110"/>
      <c r="M280" s="115" t="str">
        <f t="shared" si="30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1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27"/>
        <v/>
      </c>
      <c r="H281" s="137">
        <f>'1.3_Baseline_Funding'!I281</f>
        <v>0</v>
      </c>
      <c r="I281" s="138">
        <f>'1.3_Baseline_Funding'!M281</f>
        <v>0</v>
      </c>
      <c r="J281" s="111">
        <f t="shared" si="28"/>
        <v>0</v>
      </c>
      <c r="K281" s="154">
        <f t="shared" si="29"/>
        <v>0</v>
      </c>
      <c r="L281" s="110"/>
      <c r="M281" s="115" t="str">
        <f t="shared" si="30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1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27"/>
        <v/>
      </c>
      <c r="H282" s="137">
        <f>'1.3_Baseline_Funding'!I282</f>
        <v>0</v>
      </c>
      <c r="I282" s="138">
        <f>'1.3_Baseline_Funding'!M282</f>
        <v>0</v>
      </c>
      <c r="J282" s="111">
        <f t="shared" si="28"/>
        <v>0</v>
      </c>
      <c r="K282" s="154">
        <f t="shared" si="29"/>
        <v>0</v>
      </c>
      <c r="L282" s="110"/>
      <c r="M282" s="115" t="str">
        <f t="shared" si="30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1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27"/>
        <v/>
      </c>
      <c r="H283" s="137">
        <f>'1.3_Baseline_Funding'!I283</f>
        <v>0</v>
      </c>
      <c r="I283" s="138">
        <f>'1.3_Baseline_Funding'!M283</f>
        <v>0</v>
      </c>
      <c r="J283" s="111">
        <f t="shared" si="28"/>
        <v>0</v>
      </c>
      <c r="K283" s="154">
        <f t="shared" si="29"/>
        <v>0</v>
      </c>
      <c r="L283" s="110"/>
      <c r="M283" s="115" t="str">
        <f t="shared" si="30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1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27"/>
        <v/>
      </c>
      <c r="H284" s="137">
        <f>'1.3_Baseline_Funding'!I284</f>
        <v>0</v>
      </c>
      <c r="I284" s="138">
        <f>'1.3_Baseline_Funding'!M284</f>
        <v>0</v>
      </c>
      <c r="J284" s="111">
        <f t="shared" si="28"/>
        <v>0</v>
      </c>
      <c r="K284" s="154">
        <f t="shared" si="29"/>
        <v>0</v>
      </c>
      <c r="L284" s="110"/>
      <c r="M284" s="115" t="str">
        <f t="shared" si="30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1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27"/>
        <v/>
      </c>
      <c r="H285" s="137">
        <f>'1.3_Baseline_Funding'!I285</f>
        <v>0</v>
      </c>
      <c r="I285" s="138">
        <f>'1.3_Baseline_Funding'!M285</f>
        <v>0</v>
      </c>
      <c r="J285" s="111">
        <f t="shared" si="28"/>
        <v>0</v>
      </c>
      <c r="K285" s="154">
        <f t="shared" si="29"/>
        <v>0</v>
      </c>
      <c r="L285" s="110"/>
      <c r="M285" s="115" t="str">
        <f t="shared" si="30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1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27"/>
        <v/>
      </c>
      <c r="H286" s="137">
        <f>'1.3_Baseline_Funding'!I286</f>
        <v>0</v>
      </c>
      <c r="I286" s="138">
        <f>'1.3_Baseline_Funding'!M286</f>
        <v>0</v>
      </c>
      <c r="J286" s="111">
        <f t="shared" si="28"/>
        <v>0</v>
      </c>
      <c r="K286" s="154">
        <f t="shared" si="29"/>
        <v>0</v>
      </c>
      <c r="L286" s="110"/>
      <c r="M286" s="115" t="str">
        <f t="shared" si="30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1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27"/>
        <v/>
      </c>
      <c r="H287" s="137">
        <f>'1.3_Baseline_Funding'!I287</f>
        <v>0</v>
      </c>
      <c r="I287" s="138">
        <f>'1.3_Baseline_Funding'!M287</f>
        <v>0</v>
      </c>
      <c r="J287" s="111">
        <f t="shared" si="28"/>
        <v>0</v>
      </c>
      <c r="K287" s="154">
        <f t="shared" si="29"/>
        <v>0</v>
      </c>
      <c r="L287" s="110"/>
      <c r="M287" s="115" t="str">
        <f t="shared" si="30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1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27"/>
        <v/>
      </c>
      <c r="H288" s="137">
        <f>'1.3_Baseline_Funding'!I288</f>
        <v>0</v>
      </c>
      <c r="I288" s="138">
        <f>'1.3_Baseline_Funding'!M288</f>
        <v>0</v>
      </c>
      <c r="J288" s="111">
        <f t="shared" si="28"/>
        <v>0</v>
      </c>
      <c r="K288" s="154">
        <f t="shared" si="29"/>
        <v>0</v>
      </c>
      <c r="L288" s="110"/>
      <c r="M288" s="115" t="str">
        <f t="shared" si="30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1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27"/>
        <v/>
      </c>
      <c r="H289" s="137">
        <f>'1.3_Baseline_Funding'!I289</f>
        <v>0</v>
      </c>
      <c r="I289" s="138">
        <f>'1.3_Baseline_Funding'!M289</f>
        <v>0</v>
      </c>
      <c r="J289" s="111">
        <f t="shared" si="28"/>
        <v>0</v>
      </c>
      <c r="K289" s="154">
        <f t="shared" si="29"/>
        <v>0</v>
      </c>
      <c r="L289" s="110"/>
      <c r="M289" s="115" t="str">
        <f t="shared" si="30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1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27"/>
        <v/>
      </c>
      <c r="H290" s="137">
        <f>'1.3_Baseline_Funding'!I290</f>
        <v>0</v>
      </c>
      <c r="I290" s="138">
        <f>'1.3_Baseline_Funding'!M290</f>
        <v>0</v>
      </c>
      <c r="J290" s="111">
        <f t="shared" si="28"/>
        <v>0</v>
      </c>
      <c r="K290" s="154">
        <f t="shared" si="29"/>
        <v>0</v>
      </c>
      <c r="L290" s="110"/>
      <c r="M290" s="115" t="str">
        <f t="shared" si="30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1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27"/>
        <v/>
      </c>
      <c r="H291" s="137">
        <f>'1.3_Baseline_Funding'!I291</f>
        <v>0</v>
      </c>
      <c r="I291" s="138">
        <f>'1.3_Baseline_Funding'!M291</f>
        <v>0</v>
      </c>
      <c r="J291" s="111">
        <f t="shared" si="28"/>
        <v>0</v>
      </c>
      <c r="K291" s="154">
        <f t="shared" si="29"/>
        <v>0</v>
      </c>
      <c r="L291" s="110"/>
      <c r="M291" s="115" t="str">
        <f t="shared" si="30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1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27"/>
        <v/>
      </c>
      <c r="H292" s="137">
        <f>'1.3_Baseline_Funding'!I292</f>
        <v>0</v>
      </c>
      <c r="I292" s="138">
        <f>'1.3_Baseline_Funding'!M292</f>
        <v>0</v>
      </c>
      <c r="J292" s="111">
        <f t="shared" si="28"/>
        <v>0</v>
      </c>
      <c r="K292" s="154">
        <f t="shared" si="29"/>
        <v>0</v>
      </c>
      <c r="L292" s="110"/>
      <c r="M292" s="115" t="str">
        <f t="shared" si="30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1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27"/>
        <v/>
      </c>
      <c r="H293" s="137">
        <f>'1.3_Baseline_Funding'!I293</f>
        <v>0</v>
      </c>
      <c r="I293" s="138">
        <f>'1.3_Baseline_Funding'!M293</f>
        <v>0</v>
      </c>
      <c r="J293" s="111">
        <f t="shared" si="28"/>
        <v>0</v>
      </c>
      <c r="K293" s="154">
        <f t="shared" si="29"/>
        <v>0</v>
      </c>
      <c r="L293" s="110"/>
      <c r="M293" s="115" t="str">
        <f t="shared" si="30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1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27"/>
        <v/>
      </c>
      <c r="H294" s="137">
        <f>'1.3_Baseline_Funding'!I294</f>
        <v>0</v>
      </c>
      <c r="I294" s="138">
        <f>'1.3_Baseline_Funding'!M294</f>
        <v>0</v>
      </c>
      <c r="J294" s="111">
        <f t="shared" si="28"/>
        <v>0</v>
      </c>
      <c r="K294" s="154">
        <f t="shared" si="29"/>
        <v>0</v>
      </c>
      <c r="L294" s="110"/>
      <c r="M294" s="115" t="str">
        <f t="shared" si="30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1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27"/>
        <v/>
      </c>
      <c r="H295" s="137">
        <f>'1.3_Baseline_Funding'!I295</f>
        <v>0</v>
      </c>
      <c r="I295" s="138">
        <f>'1.3_Baseline_Funding'!M295</f>
        <v>0</v>
      </c>
      <c r="J295" s="111">
        <f t="shared" si="28"/>
        <v>0</v>
      </c>
      <c r="K295" s="154">
        <f t="shared" si="29"/>
        <v>0</v>
      </c>
      <c r="L295" s="110"/>
      <c r="M295" s="115" t="str">
        <f t="shared" si="30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1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27"/>
        <v/>
      </c>
      <c r="H296" s="137">
        <f>'1.3_Baseline_Funding'!I296</f>
        <v>0</v>
      </c>
      <c r="I296" s="138">
        <f>'1.3_Baseline_Funding'!M296</f>
        <v>0</v>
      </c>
      <c r="J296" s="111">
        <f t="shared" si="28"/>
        <v>0</v>
      </c>
      <c r="K296" s="154">
        <f t="shared" si="29"/>
        <v>0</v>
      </c>
      <c r="L296" s="110"/>
      <c r="M296" s="115" t="str">
        <f t="shared" si="30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1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27"/>
        <v/>
      </c>
      <c r="H297" s="137">
        <f>'1.3_Baseline_Funding'!I297</f>
        <v>0</v>
      </c>
      <c r="I297" s="138">
        <f>'1.3_Baseline_Funding'!M297</f>
        <v>0</v>
      </c>
      <c r="J297" s="111">
        <f t="shared" si="28"/>
        <v>0</v>
      </c>
      <c r="K297" s="154">
        <f t="shared" si="29"/>
        <v>0</v>
      </c>
      <c r="L297" s="110"/>
      <c r="M297" s="115" t="str">
        <f t="shared" si="30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1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27"/>
        <v/>
      </c>
      <c r="H298" s="137">
        <f>'1.3_Baseline_Funding'!I298</f>
        <v>0</v>
      </c>
      <c r="I298" s="138">
        <f>'1.3_Baseline_Funding'!M298</f>
        <v>0</v>
      </c>
      <c r="J298" s="111">
        <f t="shared" si="28"/>
        <v>0</v>
      </c>
      <c r="K298" s="154">
        <f t="shared" si="29"/>
        <v>0</v>
      </c>
      <c r="L298" s="110"/>
      <c r="M298" s="115" t="str">
        <f t="shared" si="30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1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27"/>
        <v/>
      </c>
      <c r="H299" s="137">
        <f>'1.3_Baseline_Funding'!I299</f>
        <v>0</v>
      </c>
      <c r="I299" s="138">
        <f>'1.3_Baseline_Funding'!M299</f>
        <v>0</v>
      </c>
      <c r="J299" s="111">
        <f t="shared" si="28"/>
        <v>0</v>
      </c>
      <c r="K299" s="154">
        <f t="shared" si="29"/>
        <v>0</v>
      </c>
      <c r="L299" s="110"/>
      <c r="M299" s="115" t="str">
        <f t="shared" si="30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1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27"/>
        <v/>
      </c>
      <c r="H300" s="137">
        <f>'1.3_Baseline_Funding'!I300</f>
        <v>0</v>
      </c>
      <c r="I300" s="138">
        <f>'1.3_Baseline_Funding'!M300</f>
        <v>0</v>
      </c>
      <c r="J300" s="111">
        <f t="shared" si="28"/>
        <v>0</v>
      </c>
      <c r="K300" s="154">
        <f t="shared" si="29"/>
        <v>0</v>
      </c>
      <c r="L300" s="110"/>
      <c r="M300" s="115" t="str">
        <f t="shared" si="30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1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27"/>
        <v/>
      </c>
      <c r="H301" s="137">
        <f>'1.3_Baseline_Funding'!I301</f>
        <v>0</v>
      </c>
      <c r="I301" s="138">
        <f>'1.3_Baseline_Funding'!M301</f>
        <v>0</v>
      </c>
      <c r="J301" s="111">
        <f t="shared" si="28"/>
        <v>0</v>
      </c>
      <c r="K301" s="154">
        <f t="shared" si="29"/>
        <v>0</v>
      </c>
      <c r="L301" s="110"/>
      <c r="M301" s="115" t="str">
        <f t="shared" si="30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1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27"/>
        <v/>
      </c>
      <c r="H302" s="137">
        <f>'1.3_Baseline_Funding'!I302</f>
        <v>0</v>
      </c>
      <c r="I302" s="138">
        <f>'1.3_Baseline_Funding'!M302</f>
        <v>0</v>
      </c>
      <c r="J302" s="111">
        <f t="shared" si="28"/>
        <v>0</v>
      </c>
      <c r="K302" s="154">
        <f t="shared" si="29"/>
        <v>0</v>
      </c>
      <c r="L302" s="110"/>
      <c r="M302" s="115" t="str">
        <f t="shared" si="30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1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27"/>
        <v/>
      </c>
      <c r="H303" s="137">
        <f>'1.3_Baseline_Funding'!I303</f>
        <v>0</v>
      </c>
      <c r="I303" s="138">
        <f>'1.3_Baseline_Funding'!M303</f>
        <v>0</v>
      </c>
      <c r="J303" s="111">
        <f t="shared" si="28"/>
        <v>0</v>
      </c>
      <c r="K303" s="154">
        <f t="shared" si="29"/>
        <v>0</v>
      </c>
      <c r="L303" s="110"/>
      <c r="M303" s="115" t="str">
        <f t="shared" si="30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1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27"/>
        <v/>
      </c>
      <c r="H304" s="137">
        <f>'1.3_Baseline_Funding'!I304</f>
        <v>0</v>
      </c>
      <c r="I304" s="138">
        <f>'1.3_Baseline_Funding'!M304</f>
        <v>0</v>
      </c>
      <c r="J304" s="111">
        <f t="shared" si="28"/>
        <v>0</v>
      </c>
      <c r="K304" s="154">
        <f t="shared" si="29"/>
        <v>0</v>
      </c>
      <c r="L304" s="110"/>
      <c r="M304" s="115" t="str">
        <f t="shared" si="30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1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27"/>
        <v/>
      </c>
      <c r="H305" s="137">
        <f>'1.3_Baseline_Funding'!I305</f>
        <v>0</v>
      </c>
      <c r="I305" s="138">
        <f>'1.3_Baseline_Funding'!M305</f>
        <v>0</v>
      </c>
      <c r="J305" s="111">
        <f t="shared" si="28"/>
        <v>0</v>
      </c>
      <c r="K305" s="154">
        <f t="shared" si="29"/>
        <v>0</v>
      </c>
      <c r="L305" s="110"/>
      <c r="M305" s="115" t="str">
        <f t="shared" si="30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1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27"/>
        <v/>
      </c>
      <c r="H306" s="137">
        <f>'1.3_Baseline_Funding'!I306</f>
        <v>0</v>
      </c>
      <c r="I306" s="138">
        <f>'1.3_Baseline_Funding'!M306</f>
        <v>0</v>
      </c>
      <c r="J306" s="111">
        <f t="shared" si="28"/>
        <v>0</v>
      </c>
      <c r="K306" s="154">
        <f t="shared" si="29"/>
        <v>0</v>
      </c>
      <c r="L306" s="110"/>
      <c r="M306" s="115" t="str">
        <f t="shared" si="30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1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27"/>
        <v/>
      </c>
      <c r="H307" s="137">
        <f>'1.3_Baseline_Funding'!I307</f>
        <v>0</v>
      </c>
      <c r="I307" s="138">
        <f>'1.3_Baseline_Funding'!M307</f>
        <v>0</v>
      </c>
      <c r="J307" s="111">
        <f t="shared" si="28"/>
        <v>0</v>
      </c>
      <c r="K307" s="154">
        <f t="shared" si="29"/>
        <v>0</v>
      </c>
      <c r="L307" s="110"/>
      <c r="M307" s="115" t="str">
        <f t="shared" si="30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1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27"/>
        <v/>
      </c>
      <c r="H308" s="137">
        <f>'1.3_Baseline_Funding'!I308</f>
        <v>0</v>
      </c>
      <c r="I308" s="138">
        <f>'1.3_Baseline_Funding'!M308</f>
        <v>0</v>
      </c>
      <c r="J308" s="111">
        <f t="shared" si="28"/>
        <v>0</v>
      </c>
      <c r="K308" s="154">
        <f t="shared" si="29"/>
        <v>0</v>
      </c>
      <c r="L308" s="110"/>
      <c r="M308" s="115" t="str">
        <f t="shared" si="30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1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27"/>
        <v/>
      </c>
      <c r="H309" s="137">
        <f>'1.3_Baseline_Funding'!I309</f>
        <v>0</v>
      </c>
      <c r="I309" s="138">
        <f>'1.3_Baseline_Funding'!M309</f>
        <v>0</v>
      </c>
      <c r="J309" s="111">
        <f t="shared" si="28"/>
        <v>0</v>
      </c>
      <c r="K309" s="154">
        <f t="shared" si="29"/>
        <v>0</v>
      </c>
      <c r="L309" s="110"/>
      <c r="M309" s="115" t="str">
        <f t="shared" si="30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1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27"/>
        <v/>
      </c>
      <c r="H310" s="137">
        <f>'1.3_Baseline_Funding'!I310</f>
        <v>0</v>
      </c>
      <c r="I310" s="138">
        <f>'1.3_Baseline_Funding'!M310</f>
        <v>0</v>
      </c>
      <c r="J310" s="111">
        <f t="shared" si="28"/>
        <v>0</v>
      </c>
      <c r="K310" s="154">
        <f t="shared" si="29"/>
        <v>0</v>
      </c>
      <c r="L310" s="110"/>
      <c r="M310" s="115" t="str">
        <f t="shared" si="30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1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27"/>
        <v/>
      </c>
      <c r="H311" s="137">
        <f>'1.3_Baseline_Funding'!I311</f>
        <v>0</v>
      </c>
      <c r="I311" s="138">
        <f>'1.3_Baseline_Funding'!M311</f>
        <v>0</v>
      </c>
      <c r="J311" s="111">
        <f t="shared" si="28"/>
        <v>0</v>
      </c>
      <c r="K311" s="154">
        <f t="shared" si="29"/>
        <v>0</v>
      </c>
      <c r="L311" s="110"/>
      <c r="M311" s="115" t="str">
        <f t="shared" si="30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1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27"/>
        <v/>
      </c>
      <c r="H312" s="137">
        <f>'1.3_Baseline_Funding'!I312</f>
        <v>0</v>
      </c>
      <c r="I312" s="138">
        <f>'1.3_Baseline_Funding'!M312</f>
        <v>0</v>
      </c>
      <c r="J312" s="111">
        <f t="shared" si="28"/>
        <v>0</v>
      </c>
      <c r="K312" s="154">
        <f t="shared" si="29"/>
        <v>0</v>
      </c>
      <c r="L312" s="110"/>
      <c r="M312" s="115" t="str">
        <f t="shared" si="30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1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27"/>
        <v/>
      </c>
      <c r="H313" s="137">
        <f>'1.3_Baseline_Funding'!I313</f>
        <v>0</v>
      </c>
      <c r="I313" s="138">
        <f>'1.3_Baseline_Funding'!M313</f>
        <v>0</v>
      </c>
      <c r="J313" s="111">
        <f t="shared" si="28"/>
        <v>0</v>
      </c>
      <c r="K313" s="154">
        <f t="shared" si="29"/>
        <v>0</v>
      </c>
      <c r="L313" s="110"/>
      <c r="M313" s="115" t="str">
        <f t="shared" si="30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1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27"/>
        <v/>
      </c>
      <c r="H314" s="137">
        <f>'1.3_Baseline_Funding'!I314</f>
        <v>0</v>
      </c>
      <c r="I314" s="138">
        <f>'1.3_Baseline_Funding'!M314</f>
        <v>0</v>
      </c>
      <c r="J314" s="111">
        <f t="shared" si="28"/>
        <v>0</v>
      </c>
      <c r="K314" s="154">
        <f t="shared" si="29"/>
        <v>0</v>
      </c>
      <c r="L314" s="110"/>
      <c r="M314" s="115" t="str">
        <f t="shared" si="30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1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27"/>
        <v/>
      </c>
      <c r="H315" s="137">
        <f>'1.3_Baseline_Funding'!I315</f>
        <v>0</v>
      </c>
      <c r="I315" s="138">
        <f>'1.3_Baseline_Funding'!M315</f>
        <v>0</v>
      </c>
      <c r="J315" s="111">
        <f t="shared" si="28"/>
        <v>0</v>
      </c>
      <c r="K315" s="154">
        <f t="shared" si="29"/>
        <v>0</v>
      </c>
      <c r="L315" s="110"/>
      <c r="M315" s="115" t="str">
        <f t="shared" si="30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1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27"/>
        <v/>
      </c>
      <c r="H316" s="137">
        <f>'1.3_Baseline_Funding'!I316</f>
        <v>0</v>
      </c>
      <c r="I316" s="138">
        <f>'1.3_Baseline_Funding'!M316</f>
        <v>0</v>
      </c>
      <c r="J316" s="111">
        <f t="shared" si="28"/>
        <v>0</v>
      </c>
      <c r="K316" s="154">
        <f t="shared" si="29"/>
        <v>0</v>
      </c>
      <c r="L316" s="110"/>
      <c r="M316" s="115" t="str">
        <f t="shared" si="30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1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27"/>
        <v/>
      </c>
      <c r="H317" s="137">
        <f>'1.3_Baseline_Funding'!I317</f>
        <v>0</v>
      </c>
      <c r="I317" s="138">
        <f>'1.3_Baseline_Funding'!M317</f>
        <v>0</v>
      </c>
      <c r="J317" s="111">
        <f t="shared" si="28"/>
        <v>0</v>
      </c>
      <c r="K317" s="154">
        <f t="shared" si="29"/>
        <v>0</v>
      </c>
      <c r="L317" s="110"/>
      <c r="M317" s="115" t="str">
        <f t="shared" si="30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1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27"/>
        <v/>
      </c>
      <c r="H318" s="137">
        <f>'1.3_Baseline_Funding'!I318</f>
        <v>0</v>
      </c>
      <c r="I318" s="138">
        <f>'1.3_Baseline_Funding'!M318</f>
        <v>0</v>
      </c>
      <c r="J318" s="111">
        <f t="shared" si="28"/>
        <v>0</v>
      </c>
      <c r="K318" s="154">
        <f t="shared" si="29"/>
        <v>0</v>
      </c>
      <c r="L318" s="110"/>
      <c r="M318" s="115" t="str">
        <f t="shared" si="30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1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27"/>
        <v/>
      </c>
      <c r="H319" s="137">
        <f>'1.3_Baseline_Funding'!I319</f>
        <v>0</v>
      </c>
      <c r="I319" s="138">
        <f>'1.3_Baseline_Funding'!M319</f>
        <v>0</v>
      </c>
      <c r="J319" s="111">
        <f t="shared" si="28"/>
        <v>0</v>
      </c>
      <c r="K319" s="154">
        <f t="shared" si="29"/>
        <v>0</v>
      </c>
      <c r="L319" s="110"/>
      <c r="M319" s="115" t="str">
        <f t="shared" si="30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1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27"/>
        <v/>
      </c>
      <c r="H320" s="137">
        <f>'1.3_Baseline_Funding'!I320</f>
        <v>0</v>
      </c>
      <c r="I320" s="138">
        <f>'1.3_Baseline_Funding'!M320</f>
        <v>0</v>
      </c>
      <c r="J320" s="111">
        <f t="shared" si="28"/>
        <v>0</v>
      </c>
      <c r="K320" s="154">
        <f t="shared" si="29"/>
        <v>0</v>
      </c>
      <c r="L320" s="110"/>
      <c r="M320" s="115" t="str">
        <f t="shared" si="30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1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27"/>
        <v/>
      </c>
      <c r="H321" s="137">
        <f>'1.3_Baseline_Funding'!I321</f>
        <v>0</v>
      </c>
      <c r="I321" s="138">
        <f>'1.3_Baseline_Funding'!M321</f>
        <v>0</v>
      </c>
      <c r="J321" s="111">
        <f t="shared" si="28"/>
        <v>0</v>
      </c>
      <c r="K321" s="154">
        <f t="shared" si="29"/>
        <v>0</v>
      </c>
      <c r="L321" s="110"/>
      <c r="M321" s="115" t="str">
        <f t="shared" si="30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1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27"/>
        <v/>
      </c>
      <c r="H322" s="137">
        <f>'1.3_Baseline_Funding'!I322</f>
        <v>0</v>
      </c>
      <c r="I322" s="138">
        <f>'1.3_Baseline_Funding'!M322</f>
        <v>0</v>
      </c>
      <c r="J322" s="111">
        <f t="shared" si="28"/>
        <v>0</v>
      </c>
      <c r="K322" s="154">
        <f t="shared" si="29"/>
        <v>0</v>
      </c>
      <c r="L322" s="110"/>
      <c r="M322" s="115" t="str">
        <f t="shared" si="30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1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27"/>
        <v/>
      </c>
      <c r="H323" s="137">
        <f>'1.3_Baseline_Funding'!I323</f>
        <v>0</v>
      </c>
      <c r="I323" s="138">
        <f>'1.3_Baseline_Funding'!M323</f>
        <v>0</v>
      </c>
      <c r="J323" s="111">
        <f t="shared" si="28"/>
        <v>0</v>
      </c>
      <c r="K323" s="154">
        <f t="shared" si="29"/>
        <v>0</v>
      </c>
      <c r="L323" s="110"/>
      <c r="M323" s="115" t="str">
        <f t="shared" si="30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1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27"/>
        <v/>
      </c>
      <c r="H324" s="137">
        <f>'1.3_Baseline_Funding'!I324</f>
        <v>0</v>
      </c>
      <c r="I324" s="138">
        <f>'1.3_Baseline_Funding'!M324</f>
        <v>0</v>
      </c>
      <c r="J324" s="111">
        <f t="shared" si="28"/>
        <v>0</v>
      </c>
      <c r="K324" s="154">
        <f t="shared" si="29"/>
        <v>0</v>
      </c>
      <c r="L324" s="110"/>
      <c r="M324" s="115" t="str">
        <f t="shared" si="30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1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27"/>
        <v/>
      </c>
      <c r="H325" s="137">
        <f>'1.3_Baseline_Funding'!I325</f>
        <v>0</v>
      </c>
      <c r="I325" s="138">
        <f>'1.3_Baseline_Funding'!M325</f>
        <v>0</v>
      </c>
      <c r="J325" s="111">
        <f t="shared" si="28"/>
        <v>0</v>
      </c>
      <c r="K325" s="154">
        <f t="shared" si="29"/>
        <v>0</v>
      </c>
      <c r="L325" s="110"/>
      <c r="M325" s="115" t="str">
        <f t="shared" si="30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1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27"/>
        <v/>
      </c>
      <c r="H326" s="137">
        <f>'1.3_Baseline_Funding'!I326</f>
        <v>0</v>
      </c>
      <c r="I326" s="138">
        <f>'1.3_Baseline_Funding'!M326</f>
        <v>0</v>
      </c>
      <c r="J326" s="111">
        <f t="shared" si="28"/>
        <v>0</v>
      </c>
      <c r="K326" s="154">
        <f t="shared" si="29"/>
        <v>0</v>
      </c>
      <c r="L326" s="110"/>
      <c r="M326" s="115" t="str">
        <f t="shared" si="30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1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27"/>
        <v/>
      </c>
      <c r="H327" s="137">
        <f>'1.3_Baseline_Funding'!I327</f>
        <v>0</v>
      </c>
      <c r="I327" s="138">
        <f>'1.3_Baseline_Funding'!M327</f>
        <v>0</v>
      </c>
      <c r="J327" s="111">
        <f t="shared" si="28"/>
        <v>0</v>
      </c>
      <c r="K327" s="154">
        <f t="shared" si="29"/>
        <v>0</v>
      </c>
      <c r="L327" s="110"/>
      <c r="M327" s="115" t="str">
        <f t="shared" si="30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1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27"/>
        <v/>
      </c>
      <c r="H328" s="137">
        <f>'1.3_Baseline_Funding'!I328</f>
        <v>0</v>
      </c>
      <c r="I328" s="138">
        <f>'1.3_Baseline_Funding'!M328</f>
        <v>0</v>
      </c>
      <c r="J328" s="111">
        <f t="shared" si="28"/>
        <v>0</v>
      </c>
      <c r="K328" s="154">
        <f t="shared" si="29"/>
        <v>0</v>
      </c>
      <c r="L328" s="110"/>
      <c r="M328" s="115" t="str">
        <f t="shared" si="30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1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27"/>
        <v/>
      </c>
      <c r="H329" s="137">
        <f>'1.3_Baseline_Funding'!I329</f>
        <v>0</v>
      </c>
      <c r="I329" s="138">
        <f>'1.3_Baseline_Funding'!M329</f>
        <v>0</v>
      </c>
      <c r="J329" s="111">
        <f t="shared" si="28"/>
        <v>0</v>
      </c>
      <c r="K329" s="154">
        <f t="shared" si="29"/>
        <v>0</v>
      </c>
      <c r="L329" s="110"/>
      <c r="M329" s="115" t="str">
        <f t="shared" si="30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1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27"/>
        <v/>
      </c>
      <c r="H330" s="137">
        <f>'1.3_Baseline_Funding'!I330</f>
        <v>0</v>
      </c>
      <c r="I330" s="138">
        <f>'1.3_Baseline_Funding'!M330</f>
        <v>0</v>
      </c>
      <c r="J330" s="111">
        <f t="shared" si="28"/>
        <v>0</v>
      </c>
      <c r="K330" s="154">
        <f t="shared" si="29"/>
        <v>0</v>
      </c>
      <c r="L330" s="110"/>
      <c r="M330" s="115" t="str">
        <f t="shared" si="30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1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27"/>
        <v/>
      </c>
      <c r="H331" s="137">
        <f>'1.3_Baseline_Funding'!I331</f>
        <v>0</v>
      </c>
      <c r="I331" s="138">
        <f>'1.3_Baseline_Funding'!M331</f>
        <v>0</v>
      </c>
      <c r="J331" s="111">
        <f t="shared" si="28"/>
        <v>0</v>
      </c>
      <c r="K331" s="154">
        <f t="shared" si="29"/>
        <v>0</v>
      </c>
      <c r="L331" s="110"/>
      <c r="M331" s="115" t="str">
        <f t="shared" si="30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1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27"/>
        <v/>
      </c>
      <c r="H332" s="137">
        <f>'1.3_Baseline_Funding'!I332</f>
        <v>0</v>
      </c>
      <c r="I332" s="138">
        <f>'1.3_Baseline_Funding'!M332</f>
        <v>0</v>
      </c>
      <c r="J332" s="111">
        <f t="shared" si="28"/>
        <v>0</v>
      </c>
      <c r="K332" s="154">
        <f t="shared" si="29"/>
        <v>0</v>
      </c>
      <c r="L332" s="110"/>
      <c r="M332" s="115" t="str">
        <f t="shared" si="30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1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27"/>
        <v/>
      </c>
      <c r="H333" s="137">
        <f>'1.3_Baseline_Funding'!I333</f>
        <v>0</v>
      </c>
      <c r="I333" s="138">
        <f>'1.3_Baseline_Funding'!M333</f>
        <v>0</v>
      </c>
      <c r="J333" s="111">
        <f t="shared" si="28"/>
        <v>0</v>
      </c>
      <c r="K333" s="154">
        <f t="shared" si="29"/>
        <v>0</v>
      </c>
      <c r="L333" s="110"/>
      <c r="M333" s="115" t="str">
        <f t="shared" si="30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1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27"/>
        <v/>
      </c>
      <c r="H334" s="137">
        <f>'1.3_Baseline_Funding'!I334</f>
        <v>0</v>
      </c>
      <c r="I334" s="138">
        <f>'1.3_Baseline_Funding'!M334</f>
        <v>0</v>
      </c>
      <c r="J334" s="111">
        <f t="shared" si="28"/>
        <v>0</v>
      </c>
      <c r="K334" s="154">
        <f t="shared" si="29"/>
        <v>0</v>
      </c>
      <c r="L334" s="110"/>
      <c r="M334" s="115" t="str">
        <f t="shared" si="30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1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27"/>
        <v/>
      </c>
      <c r="H335" s="137">
        <f>'1.3_Baseline_Funding'!I335</f>
        <v>0</v>
      </c>
      <c r="I335" s="138">
        <f>'1.3_Baseline_Funding'!M335</f>
        <v>0</v>
      </c>
      <c r="J335" s="111">
        <f t="shared" si="28"/>
        <v>0</v>
      </c>
      <c r="K335" s="154">
        <f t="shared" si="29"/>
        <v>0</v>
      </c>
      <c r="L335" s="110"/>
      <c r="M335" s="115" t="str">
        <f t="shared" si="30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1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27"/>
        <v/>
      </c>
      <c r="H336" s="137">
        <f>'1.3_Baseline_Funding'!I336</f>
        <v>0</v>
      </c>
      <c r="I336" s="138">
        <f>'1.3_Baseline_Funding'!M336</f>
        <v>0</v>
      </c>
      <c r="J336" s="111">
        <f t="shared" si="28"/>
        <v>0</v>
      </c>
      <c r="K336" s="154">
        <f t="shared" si="29"/>
        <v>0</v>
      </c>
      <c r="L336" s="110"/>
      <c r="M336" s="115" t="str">
        <f t="shared" si="30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1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27"/>
        <v/>
      </c>
      <c r="H337" s="137">
        <f>'1.3_Baseline_Funding'!I337</f>
        <v>0</v>
      </c>
      <c r="I337" s="138">
        <f>'1.3_Baseline_Funding'!M337</f>
        <v>0</v>
      </c>
      <c r="J337" s="111">
        <f t="shared" si="28"/>
        <v>0</v>
      </c>
      <c r="K337" s="154">
        <f t="shared" si="29"/>
        <v>0</v>
      </c>
      <c r="L337" s="110"/>
      <c r="M337" s="115" t="str">
        <f t="shared" si="30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1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27"/>
        <v/>
      </c>
      <c r="H338" s="137">
        <f>'1.3_Baseline_Funding'!I338</f>
        <v>0</v>
      </c>
      <c r="I338" s="138">
        <f>'1.3_Baseline_Funding'!M338</f>
        <v>0</v>
      </c>
      <c r="J338" s="111">
        <f t="shared" si="28"/>
        <v>0</v>
      </c>
      <c r="K338" s="154">
        <f t="shared" si="29"/>
        <v>0</v>
      </c>
      <c r="L338" s="110"/>
      <c r="M338" s="115" t="str">
        <f t="shared" si="30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1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27"/>
        <v/>
      </c>
      <c r="H339" s="137">
        <f>'1.3_Baseline_Funding'!I339</f>
        <v>0</v>
      </c>
      <c r="I339" s="138">
        <f>'1.3_Baseline_Funding'!M339</f>
        <v>0</v>
      </c>
      <c r="J339" s="111">
        <f t="shared" si="28"/>
        <v>0</v>
      </c>
      <c r="K339" s="154">
        <f t="shared" si="29"/>
        <v>0</v>
      </c>
      <c r="L339" s="110"/>
      <c r="M339" s="115" t="str">
        <f t="shared" si="30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1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27"/>
        <v/>
      </c>
      <c r="H340" s="137">
        <f>'1.3_Baseline_Funding'!I340</f>
        <v>0</v>
      </c>
      <c r="I340" s="138">
        <f>'1.3_Baseline_Funding'!M340</f>
        <v>0</v>
      </c>
      <c r="J340" s="111">
        <f t="shared" si="28"/>
        <v>0</v>
      </c>
      <c r="K340" s="154">
        <f t="shared" si="29"/>
        <v>0</v>
      </c>
      <c r="L340" s="110"/>
      <c r="M340" s="115" t="str">
        <f t="shared" si="30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1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27"/>
        <v/>
      </c>
      <c r="H341" s="137">
        <f>'1.3_Baseline_Funding'!I341</f>
        <v>0</v>
      </c>
      <c r="I341" s="138">
        <f>'1.3_Baseline_Funding'!M341</f>
        <v>0</v>
      </c>
      <c r="J341" s="111">
        <f t="shared" si="28"/>
        <v>0</v>
      </c>
      <c r="K341" s="154">
        <f t="shared" si="29"/>
        <v>0</v>
      </c>
      <c r="L341" s="110"/>
      <c r="M341" s="115" t="str">
        <f t="shared" si="30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1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2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3">IFERROR(H342/F342,0)</f>
        <v>0</v>
      </c>
      <c r="K342" s="154">
        <f t="shared" ref="K342:K405" si="34">IFERROR(I342/G342,0)</f>
        <v>0</v>
      </c>
      <c r="L342" s="110"/>
      <c r="M342" s="115" t="str">
        <f t="shared" ref="M342:M405" si="35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36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2"/>
        <v/>
      </c>
      <c r="H343" s="137">
        <f>'1.3_Baseline_Funding'!I343</f>
        <v>0</v>
      </c>
      <c r="I343" s="138">
        <f>'1.3_Baseline_Funding'!M343</f>
        <v>0</v>
      </c>
      <c r="J343" s="111">
        <f t="shared" si="33"/>
        <v>0</v>
      </c>
      <c r="K343" s="154">
        <f t="shared" si="34"/>
        <v>0</v>
      </c>
      <c r="L343" s="110"/>
      <c r="M343" s="115" t="str">
        <f t="shared" si="35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36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2"/>
        <v/>
      </c>
      <c r="H344" s="137">
        <f>'1.3_Baseline_Funding'!I344</f>
        <v>0</v>
      </c>
      <c r="I344" s="138">
        <f>'1.3_Baseline_Funding'!M344</f>
        <v>0</v>
      </c>
      <c r="J344" s="111">
        <f t="shared" si="33"/>
        <v>0</v>
      </c>
      <c r="K344" s="154">
        <f t="shared" si="34"/>
        <v>0</v>
      </c>
      <c r="L344" s="110"/>
      <c r="M344" s="115" t="str">
        <f t="shared" si="35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6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2"/>
        <v/>
      </c>
      <c r="H345" s="137">
        <f>'1.3_Baseline_Funding'!I345</f>
        <v>0</v>
      </c>
      <c r="I345" s="138">
        <f>'1.3_Baseline_Funding'!M345</f>
        <v>0</v>
      </c>
      <c r="J345" s="111">
        <f t="shared" si="33"/>
        <v>0</v>
      </c>
      <c r="K345" s="154">
        <f t="shared" si="34"/>
        <v>0</v>
      </c>
      <c r="L345" s="110"/>
      <c r="M345" s="115" t="str">
        <f t="shared" si="35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6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2"/>
        <v/>
      </c>
      <c r="H346" s="137">
        <f>'1.3_Baseline_Funding'!I346</f>
        <v>0</v>
      </c>
      <c r="I346" s="138">
        <f>'1.3_Baseline_Funding'!M346</f>
        <v>0</v>
      </c>
      <c r="J346" s="111">
        <f t="shared" si="33"/>
        <v>0</v>
      </c>
      <c r="K346" s="154">
        <f t="shared" si="34"/>
        <v>0</v>
      </c>
      <c r="L346" s="110"/>
      <c r="M346" s="115" t="str">
        <f t="shared" si="35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6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2"/>
        <v/>
      </c>
      <c r="H347" s="137">
        <f>'1.3_Baseline_Funding'!I347</f>
        <v>0</v>
      </c>
      <c r="I347" s="138">
        <f>'1.3_Baseline_Funding'!M347</f>
        <v>0</v>
      </c>
      <c r="J347" s="111">
        <f t="shared" si="33"/>
        <v>0</v>
      </c>
      <c r="K347" s="154">
        <f t="shared" si="34"/>
        <v>0</v>
      </c>
      <c r="L347" s="110"/>
      <c r="M347" s="115" t="str">
        <f t="shared" si="35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6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2"/>
        <v/>
      </c>
      <c r="H348" s="137">
        <f>'1.3_Baseline_Funding'!I348</f>
        <v>0</v>
      </c>
      <c r="I348" s="138">
        <f>'1.3_Baseline_Funding'!M348</f>
        <v>0</v>
      </c>
      <c r="J348" s="111">
        <f t="shared" si="33"/>
        <v>0</v>
      </c>
      <c r="K348" s="154">
        <f t="shared" si="34"/>
        <v>0</v>
      </c>
      <c r="L348" s="110"/>
      <c r="M348" s="115" t="str">
        <f t="shared" si="35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6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2"/>
        <v/>
      </c>
      <c r="H349" s="137">
        <f>'1.3_Baseline_Funding'!I349</f>
        <v>0</v>
      </c>
      <c r="I349" s="138">
        <f>'1.3_Baseline_Funding'!M349</f>
        <v>0</v>
      </c>
      <c r="J349" s="111">
        <f t="shared" si="33"/>
        <v>0</v>
      </c>
      <c r="K349" s="154">
        <f t="shared" si="34"/>
        <v>0</v>
      </c>
      <c r="L349" s="110"/>
      <c r="M349" s="115" t="str">
        <f t="shared" si="35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6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2"/>
        <v/>
      </c>
      <c r="H350" s="137">
        <f>'1.3_Baseline_Funding'!I350</f>
        <v>0</v>
      </c>
      <c r="I350" s="138">
        <f>'1.3_Baseline_Funding'!M350</f>
        <v>0</v>
      </c>
      <c r="J350" s="111">
        <f t="shared" si="33"/>
        <v>0</v>
      </c>
      <c r="K350" s="154">
        <f t="shared" si="34"/>
        <v>0</v>
      </c>
      <c r="L350" s="110"/>
      <c r="M350" s="115" t="str">
        <f t="shared" si="35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6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2"/>
        <v/>
      </c>
      <c r="H351" s="137">
        <f>'1.3_Baseline_Funding'!I351</f>
        <v>0</v>
      </c>
      <c r="I351" s="138">
        <f>'1.3_Baseline_Funding'!M351</f>
        <v>0</v>
      </c>
      <c r="J351" s="111">
        <f t="shared" si="33"/>
        <v>0</v>
      </c>
      <c r="K351" s="154">
        <f t="shared" si="34"/>
        <v>0</v>
      </c>
      <c r="L351" s="110"/>
      <c r="M351" s="115" t="str">
        <f t="shared" si="35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6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2"/>
        <v/>
      </c>
      <c r="H352" s="137">
        <f>'1.3_Baseline_Funding'!I352</f>
        <v>0</v>
      </c>
      <c r="I352" s="138">
        <f>'1.3_Baseline_Funding'!M352</f>
        <v>0</v>
      </c>
      <c r="J352" s="111">
        <f t="shared" si="33"/>
        <v>0</v>
      </c>
      <c r="K352" s="154">
        <f t="shared" si="34"/>
        <v>0</v>
      </c>
      <c r="L352" s="110"/>
      <c r="M352" s="115" t="str">
        <f t="shared" si="35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6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2"/>
        <v/>
      </c>
      <c r="H353" s="137">
        <f>'1.3_Baseline_Funding'!I353</f>
        <v>0</v>
      </c>
      <c r="I353" s="138">
        <f>'1.3_Baseline_Funding'!M353</f>
        <v>0</v>
      </c>
      <c r="J353" s="111">
        <f t="shared" si="33"/>
        <v>0</v>
      </c>
      <c r="K353" s="154">
        <f t="shared" si="34"/>
        <v>0</v>
      </c>
      <c r="L353" s="110"/>
      <c r="M353" s="115" t="str">
        <f t="shared" si="35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6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2"/>
        <v/>
      </c>
      <c r="H354" s="137">
        <f>'1.3_Baseline_Funding'!I354</f>
        <v>0</v>
      </c>
      <c r="I354" s="138">
        <f>'1.3_Baseline_Funding'!M354</f>
        <v>0</v>
      </c>
      <c r="J354" s="111">
        <f t="shared" si="33"/>
        <v>0</v>
      </c>
      <c r="K354" s="154">
        <f t="shared" si="34"/>
        <v>0</v>
      </c>
      <c r="L354" s="110"/>
      <c r="M354" s="115" t="str">
        <f t="shared" si="35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6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2"/>
        <v/>
      </c>
      <c r="H355" s="137">
        <f>'1.3_Baseline_Funding'!I355</f>
        <v>0</v>
      </c>
      <c r="I355" s="138">
        <f>'1.3_Baseline_Funding'!M355</f>
        <v>0</v>
      </c>
      <c r="J355" s="111">
        <f t="shared" si="33"/>
        <v>0</v>
      </c>
      <c r="K355" s="154">
        <f t="shared" si="34"/>
        <v>0</v>
      </c>
      <c r="L355" s="110"/>
      <c r="M355" s="115" t="str">
        <f t="shared" si="35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6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2"/>
        <v/>
      </c>
      <c r="H356" s="137">
        <f>'1.3_Baseline_Funding'!I356</f>
        <v>0</v>
      </c>
      <c r="I356" s="138">
        <f>'1.3_Baseline_Funding'!M356</f>
        <v>0</v>
      </c>
      <c r="J356" s="111">
        <f t="shared" si="33"/>
        <v>0</v>
      </c>
      <c r="K356" s="154">
        <f t="shared" si="34"/>
        <v>0</v>
      </c>
      <c r="L356" s="110"/>
      <c r="M356" s="115" t="str">
        <f t="shared" si="35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6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2"/>
        <v/>
      </c>
      <c r="H357" s="137">
        <f>'1.3_Baseline_Funding'!I357</f>
        <v>0</v>
      </c>
      <c r="I357" s="138">
        <f>'1.3_Baseline_Funding'!M357</f>
        <v>0</v>
      </c>
      <c r="J357" s="111">
        <f t="shared" si="33"/>
        <v>0</v>
      </c>
      <c r="K357" s="154">
        <f t="shared" si="34"/>
        <v>0</v>
      </c>
      <c r="L357" s="110"/>
      <c r="M357" s="115" t="str">
        <f t="shared" si="35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6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2"/>
        <v/>
      </c>
      <c r="H358" s="137">
        <f>'1.3_Baseline_Funding'!I358</f>
        <v>0</v>
      </c>
      <c r="I358" s="138">
        <f>'1.3_Baseline_Funding'!M358</f>
        <v>0</v>
      </c>
      <c r="J358" s="111">
        <f t="shared" si="33"/>
        <v>0</v>
      </c>
      <c r="K358" s="154">
        <f t="shared" si="34"/>
        <v>0</v>
      </c>
      <c r="L358" s="110"/>
      <c r="M358" s="115" t="str">
        <f t="shared" si="35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6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2"/>
        <v/>
      </c>
      <c r="H359" s="137">
        <f>'1.3_Baseline_Funding'!I359</f>
        <v>0</v>
      </c>
      <c r="I359" s="138">
        <f>'1.3_Baseline_Funding'!M359</f>
        <v>0</v>
      </c>
      <c r="J359" s="111">
        <f t="shared" si="33"/>
        <v>0</v>
      </c>
      <c r="K359" s="154">
        <f t="shared" si="34"/>
        <v>0</v>
      </c>
      <c r="L359" s="110"/>
      <c r="M359" s="115" t="str">
        <f t="shared" si="35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6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2"/>
        <v/>
      </c>
      <c r="H360" s="137">
        <f>'1.3_Baseline_Funding'!I360</f>
        <v>0</v>
      </c>
      <c r="I360" s="138">
        <f>'1.3_Baseline_Funding'!M360</f>
        <v>0</v>
      </c>
      <c r="J360" s="111">
        <f t="shared" si="33"/>
        <v>0</v>
      </c>
      <c r="K360" s="154">
        <f t="shared" si="34"/>
        <v>0</v>
      </c>
      <c r="L360" s="110"/>
      <c r="M360" s="115" t="str">
        <f t="shared" si="35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6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2"/>
        <v/>
      </c>
      <c r="H361" s="137">
        <f>'1.3_Baseline_Funding'!I361</f>
        <v>0</v>
      </c>
      <c r="I361" s="138">
        <f>'1.3_Baseline_Funding'!M361</f>
        <v>0</v>
      </c>
      <c r="J361" s="111">
        <f t="shared" si="33"/>
        <v>0</v>
      </c>
      <c r="K361" s="154">
        <f t="shared" si="34"/>
        <v>0</v>
      </c>
      <c r="L361" s="110"/>
      <c r="M361" s="115" t="str">
        <f t="shared" si="35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6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2"/>
        <v/>
      </c>
      <c r="H362" s="137">
        <f>'1.3_Baseline_Funding'!I362</f>
        <v>0</v>
      </c>
      <c r="I362" s="138">
        <f>'1.3_Baseline_Funding'!M362</f>
        <v>0</v>
      </c>
      <c r="J362" s="111">
        <f t="shared" si="33"/>
        <v>0</v>
      </c>
      <c r="K362" s="154">
        <f t="shared" si="34"/>
        <v>0</v>
      </c>
      <c r="L362" s="110"/>
      <c r="M362" s="115" t="str">
        <f t="shared" si="35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6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2"/>
        <v/>
      </c>
      <c r="H363" s="137">
        <f>'1.3_Baseline_Funding'!I363</f>
        <v>0</v>
      </c>
      <c r="I363" s="138">
        <f>'1.3_Baseline_Funding'!M363</f>
        <v>0</v>
      </c>
      <c r="J363" s="111">
        <f t="shared" si="33"/>
        <v>0</v>
      </c>
      <c r="K363" s="154">
        <f t="shared" si="34"/>
        <v>0</v>
      </c>
      <c r="L363" s="110"/>
      <c r="M363" s="115" t="str">
        <f t="shared" si="35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6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2"/>
        <v/>
      </c>
      <c r="H364" s="137">
        <f>'1.3_Baseline_Funding'!I364</f>
        <v>0</v>
      </c>
      <c r="I364" s="138">
        <f>'1.3_Baseline_Funding'!M364</f>
        <v>0</v>
      </c>
      <c r="J364" s="111">
        <f t="shared" si="33"/>
        <v>0</v>
      </c>
      <c r="K364" s="154">
        <f t="shared" si="34"/>
        <v>0</v>
      </c>
      <c r="L364" s="110"/>
      <c r="M364" s="115" t="str">
        <f t="shared" si="35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6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2"/>
        <v/>
      </c>
      <c r="H365" s="137">
        <f>'1.3_Baseline_Funding'!I365</f>
        <v>0</v>
      </c>
      <c r="I365" s="138">
        <f>'1.3_Baseline_Funding'!M365</f>
        <v>0</v>
      </c>
      <c r="J365" s="111">
        <f t="shared" si="33"/>
        <v>0</v>
      </c>
      <c r="K365" s="154">
        <f t="shared" si="34"/>
        <v>0</v>
      </c>
      <c r="L365" s="110"/>
      <c r="M365" s="115" t="str">
        <f t="shared" si="35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6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2"/>
        <v/>
      </c>
      <c r="H366" s="137">
        <f>'1.3_Baseline_Funding'!I366</f>
        <v>0</v>
      </c>
      <c r="I366" s="138">
        <f>'1.3_Baseline_Funding'!M366</f>
        <v>0</v>
      </c>
      <c r="J366" s="111">
        <f t="shared" si="33"/>
        <v>0</v>
      </c>
      <c r="K366" s="154">
        <f t="shared" si="34"/>
        <v>0</v>
      </c>
      <c r="L366" s="110"/>
      <c r="M366" s="115" t="str">
        <f t="shared" si="35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6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2"/>
        <v/>
      </c>
      <c r="H367" s="137">
        <f>'1.3_Baseline_Funding'!I367</f>
        <v>0</v>
      </c>
      <c r="I367" s="138">
        <f>'1.3_Baseline_Funding'!M367</f>
        <v>0</v>
      </c>
      <c r="J367" s="111">
        <f t="shared" si="33"/>
        <v>0</v>
      </c>
      <c r="K367" s="154">
        <f t="shared" si="34"/>
        <v>0</v>
      </c>
      <c r="L367" s="110"/>
      <c r="M367" s="115" t="str">
        <f t="shared" si="35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6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2"/>
        <v/>
      </c>
      <c r="H368" s="137">
        <f>'1.3_Baseline_Funding'!I368</f>
        <v>0</v>
      </c>
      <c r="I368" s="138">
        <f>'1.3_Baseline_Funding'!M368</f>
        <v>0</v>
      </c>
      <c r="J368" s="111">
        <f t="shared" si="33"/>
        <v>0</v>
      </c>
      <c r="K368" s="154">
        <f t="shared" si="34"/>
        <v>0</v>
      </c>
      <c r="L368" s="110"/>
      <c r="M368" s="115" t="str">
        <f t="shared" si="35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6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2"/>
        <v/>
      </c>
      <c r="H369" s="137">
        <f>'1.3_Baseline_Funding'!I369</f>
        <v>0</v>
      </c>
      <c r="I369" s="138">
        <f>'1.3_Baseline_Funding'!M369</f>
        <v>0</v>
      </c>
      <c r="J369" s="111">
        <f t="shared" si="33"/>
        <v>0</v>
      </c>
      <c r="K369" s="154">
        <f t="shared" si="34"/>
        <v>0</v>
      </c>
      <c r="L369" s="110"/>
      <c r="M369" s="115" t="str">
        <f t="shared" si="35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6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2"/>
        <v/>
      </c>
      <c r="H370" s="137">
        <f>'1.3_Baseline_Funding'!I370</f>
        <v>0</v>
      </c>
      <c r="I370" s="138">
        <f>'1.3_Baseline_Funding'!M370</f>
        <v>0</v>
      </c>
      <c r="J370" s="111">
        <f t="shared" si="33"/>
        <v>0</v>
      </c>
      <c r="K370" s="154">
        <f t="shared" si="34"/>
        <v>0</v>
      </c>
      <c r="L370" s="110"/>
      <c r="M370" s="115" t="str">
        <f t="shared" si="35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6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2"/>
        <v/>
      </c>
      <c r="H371" s="137">
        <f>'1.3_Baseline_Funding'!I371</f>
        <v>0</v>
      </c>
      <c r="I371" s="138">
        <f>'1.3_Baseline_Funding'!M371</f>
        <v>0</v>
      </c>
      <c r="J371" s="111">
        <f t="shared" si="33"/>
        <v>0</v>
      </c>
      <c r="K371" s="154">
        <f t="shared" si="34"/>
        <v>0</v>
      </c>
      <c r="L371" s="110"/>
      <c r="M371" s="115" t="str">
        <f t="shared" si="35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6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2"/>
        <v/>
      </c>
      <c r="H372" s="137">
        <f>'1.3_Baseline_Funding'!I372</f>
        <v>0</v>
      </c>
      <c r="I372" s="138">
        <f>'1.3_Baseline_Funding'!M372</f>
        <v>0</v>
      </c>
      <c r="J372" s="111">
        <f t="shared" si="33"/>
        <v>0</v>
      </c>
      <c r="K372" s="154">
        <f t="shared" si="34"/>
        <v>0</v>
      </c>
      <c r="L372" s="110"/>
      <c r="M372" s="115" t="str">
        <f t="shared" si="35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6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2"/>
        <v/>
      </c>
      <c r="H373" s="137">
        <f>'1.3_Baseline_Funding'!I373</f>
        <v>0</v>
      </c>
      <c r="I373" s="138">
        <f>'1.3_Baseline_Funding'!M373</f>
        <v>0</v>
      </c>
      <c r="J373" s="111">
        <f t="shared" si="33"/>
        <v>0</v>
      </c>
      <c r="K373" s="154">
        <f t="shared" si="34"/>
        <v>0</v>
      </c>
      <c r="L373" s="110"/>
      <c r="M373" s="115" t="str">
        <f t="shared" si="35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6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2"/>
        <v/>
      </c>
      <c r="H374" s="137">
        <f>'1.3_Baseline_Funding'!I374</f>
        <v>0</v>
      </c>
      <c r="I374" s="138">
        <f>'1.3_Baseline_Funding'!M374</f>
        <v>0</v>
      </c>
      <c r="J374" s="111">
        <f t="shared" si="33"/>
        <v>0</v>
      </c>
      <c r="K374" s="154">
        <f t="shared" si="34"/>
        <v>0</v>
      </c>
      <c r="L374" s="110"/>
      <c r="M374" s="115" t="str">
        <f t="shared" si="35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6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2"/>
        <v/>
      </c>
      <c r="H375" s="137">
        <f>'1.3_Baseline_Funding'!I375</f>
        <v>0</v>
      </c>
      <c r="I375" s="138">
        <f>'1.3_Baseline_Funding'!M375</f>
        <v>0</v>
      </c>
      <c r="J375" s="111">
        <f t="shared" si="33"/>
        <v>0</v>
      </c>
      <c r="K375" s="154">
        <f t="shared" si="34"/>
        <v>0</v>
      </c>
      <c r="L375" s="110"/>
      <c r="M375" s="115" t="str">
        <f t="shared" si="35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6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2"/>
        <v/>
      </c>
      <c r="H376" s="137">
        <f>'1.3_Baseline_Funding'!I376</f>
        <v>0</v>
      </c>
      <c r="I376" s="138">
        <f>'1.3_Baseline_Funding'!M376</f>
        <v>0</v>
      </c>
      <c r="J376" s="111">
        <f t="shared" si="33"/>
        <v>0</v>
      </c>
      <c r="K376" s="154">
        <f t="shared" si="34"/>
        <v>0</v>
      </c>
      <c r="L376" s="110"/>
      <c r="M376" s="115" t="str">
        <f t="shared" si="35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6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2"/>
        <v/>
      </c>
      <c r="H377" s="137">
        <f>'1.3_Baseline_Funding'!I377</f>
        <v>0</v>
      </c>
      <c r="I377" s="138">
        <f>'1.3_Baseline_Funding'!M377</f>
        <v>0</v>
      </c>
      <c r="J377" s="111">
        <f t="shared" si="33"/>
        <v>0</v>
      </c>
      <c r="K377" s="154">
        <f t="shared" si="34"/>
        <v>0</v>
      </c>
      <c r="L377" s="110"/>
      <c r="M377" s="115" t="str">
        <f t="shared" si="35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6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2"/>
        <v/>
      </c>
      <c r="H378" s="137">
        <f>'1.3_Baseline_Funding'!I378</f>
        <v>0</v>
      </c>
      <c r="I378" s="138">
        <f>'1.3_Baseline_Funding'!M378</f>
        <v>0</v>
      </c>
      <c r="J378" s="111">
        <f t="shared" si="33"/>
        <v>0</v>
      </c>
      <c r="K378" s="154">
        <f t="shared" si="34"/>
        <v>0</v>
      </c>
      <c r="L378" s="110"/>
      <c r="M378" s="115" t="str">
        <f t="shared" si="35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6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2"/>
        <v/>
      </c>
      <c r="H379" s="137">
        <f>'1.3_Baseline_Funding'!I379</f>
        <v>0</v>
      </c>
      <c r="I379" s="138">
        <f>'1.3_Baseline_Funding'!M379</f>
        <v>0</v>
      </c>
      <c r="J379" s="111">
        <f t="shared" si="33"/>
        <v>0</v>
      </c>
      <c r="K379" s="154">
        <f t="shared" si="34"/>
        <v>0</v>
      </c>
      <c r="L379" s="110"/>
      <c r="M379" s="115" t="str">
        <f t="shared" si="35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6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2"/>
        <v/>
      </c>
      <c r="H380" s="137">
        <f>'1.3_Baseline_Funding'!I380</f>
        <v>0</v>
      </c>
      <c r="I380" s="138">
        <f>'1.3_Baseline_Funding'!M380</f>
        <v>0</v>
      </c>
      <c r="J380" s="111">
        <f t="shared" si="33"/>
        <v>0</v>
      </c>
      <c r="K380" s="154">
        <f t="shared" si="34"/>
        <v>0</v>
      </c>
      <c r="L380" s="110"/>
      <c r="M380" s="115" t="str">
        <f t="shared" si="35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6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2"/>
        <v/>
      </c>
      <c r="H381" s="137">
        <f>'1.3_Baseline_Funding'!I381</f>
        <v>0</v>
      </c>
      <c r="I381" s="138">
        <f>'1.3_Baseline_Funding'!M381</f>
        <v>0</v>
      </c>
      <c r="J381" s="111">
        <f t="shared" si="33"/>
        <v>0</v>
      </c>
      <c r="K381" s="154">
        <f t="shared" si="34"/>
        <v>0</v>
      </c>
      <c r="L381" s="110"/>
      <c r="M381" s="115" t="str">
        <f t="shared" si="35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6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2"/>
        <v/>
      </c>
      <c r="H382" s="137">
        <f>'1.3_Baseline_Funding'!I382</f>
        <v>0</v>
      </c>
      <c r="I382" s="138">
        <f>'1.3_Baseline_Funding'!M382</f>
        <v>0</v>
      </c>
      <c r="J382" s="111">
        <f t="shared" si="33"/>
        <v>0</v>
      </c>
      <c r="K382" s="154">
        <f t="shared" si="34"/>
        <v>0</v>
      </c>
      <c r="L382" s="110"/>
      <c r="M382" s="115" t="str">
        <f t="shared" si="35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6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2"/>
        <v/>
      </c>
      <c r="H383" s="137">
        <f>'1.3_Baseline_Funding'!I383</f>
        <v>0</v>
      </c>
      <c r="I383" s="138">
        <f>'1.3_Baseline_Funding'!M383</f>
        <v>0</v>
      </c>
      <c r="J383" s="111">
        <f t="shared" si="33"/>
        <v>0</v>
      </c>
      <c r="K383" s="154">
        <f t="shared" si="34"/>
        <v>0</v>
      </c>
      <c r="L383" s="110"/>
      <c r="M383" s="115" t="str">
        <f t="shared" si="35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6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2"/>
        <v/>
      </c>
      <c r="H384" s="137">
        <f>'1.3_Baseline_Funding'!I384</f>
        <v>0</v>
      </c>
      <c r="I384" s="138">
        <f>'1.3_Baseline_Funding'!M384</f>
        <v>0</v>
      </c>
      <c r="J384" s="111">
        <f t="shared" si="33"/>
        <v>0</v>
      </c>
      <c r="K384" s="154">
        <f t="shared" si="34"/>
        <v>0</v>
      </c>
      <c r="L384" s="110"/>
      <c r="M384" s="115" t="str">
        <f t="shared" si="35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6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2"/>
        <v/>
      </c>
      <c r="H385" s="137">
        <f>'1.3_Baseline_Funding'!I385</f>
        <v>0</v>
      </c>
      <c r="I385" s="138">
        <f>'1.3_Baseline_Funding'!M385</f>
        <v>0</v>
      </c>
      <c r="J385" s="111">
        <f t="shared" si="33"/>
        <v>0</v>
      </c>
      <c r="K385" s="154">
        <f t="shared" si="34"/>
        <v>0</v>
      </c>
      <c r="L385" s="110"/>
      <c r="M385" s="115" t="str">
        <f t="shared" si="35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6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2"/>
        <v/>
      </c>
      <c r="H386" s="137">
        <f>'1.3_Baseline_Funding'!I386</f>
        <v>0</v>
      </c>
      <c r="I386" s="138">
        <f>'1.3_Baseline_Funding'!M386</f>
        <v>0</v>
      </c>
      <c r="J386" s="111">
        <f t="shared" si="33"/>
        <v>0</v>
      </c>
      <c r="K386" s="154">
        <f t="shared" si="34"/>
        <v>0</v>
      </c>
      <c r="L386" s="110"/>
      <c r="M386" s="115" t="str">
        <f t="shared" si="35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6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2"/>
        <v/>
      </c>
      <c r="H387" s="137">
        <f>'1.3_Baseline_Funding'!I387</f>
        <v>0</v>
      </c>
      <c r="I387" s="138">
        <f>'1.3_Baseline_Funding'!M387</f>
        <v>0</v>
      </c>
      <c r="J387" s="111">
        <f t="shared" si="33"/>
        <v>0</v>
      </c>
      <c r="K387" s="154">
        <f t="shared" si="34"/>
        <v>0</v>
      </c>
      <c r="L387" s="110"/>
      <c r="M387" s="115" t="str">
        <f t="shared" si="35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6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2"/>
        <v/>
      </c>
      <c r="H388" s="137">
        <f>'1.3_Baseline_Funding'!I388</f>
        <v>0</v>
      </c>
      <c r="I388" s="138">
        <f>'1.3_Baseline_Funding'!M388</f>
        <v>0</v>
      </c>
      <c r="J388" s="111">
        <f t="shared" si="33"/>
        <v>0</v>
      </c>
      <c r="K388" s="154">
        <f t="shared" si="34"/>
        <v>0</v>
      </c>
      <c r="L388" s="110"/>
      <c r="M388" s="115" t="str">
        <f t="shared" si="35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6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2"/>
        <v/>
      </c>
      <c r="H389" s="137">
        <f>'1.3_Baseline_Funding'!I389</f>
        <v>0</v>
      </c>
      <c r="I389" s="138">
        <f>'1.3_Baseline_Funding'!M389</f>
        <v>0</v>
      </c>
      <c r="J389" s="111">
        <f t="shared" si="33"/>
        <v>0</v>
      </c>
      <c r="K389" s="154">
        <f t="shared" si="34"/>
        <v>0</v>
      </c>
      <c r="L389" s="110"/>
      <c r="M389" s="115" t="str">
        <f t="shared" si="35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6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2"/>
        <v/>
      </c>
      <c r="H390" s="137">
        <f>'1.3_Baseline_Funding'!I390</f>
        <v>0</v>
      </c>
      <c r="I390" s="138">
        <f>'1.3_Baseline_Funding'!M390</f>
        <v>0</v>
      </c>
      <c r="J390" s="111">
        <f t="shared" si="33"/>
        <v>0</v>
      </c>
      <c r="K390" s="154">
        <f t="shared" si="34"/>
        <v>0</v>
      </c>
      <c r="L390" s="110"/>
      <c r="M390" s="115" t="str">
        <f t="shared" si="35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6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2"/>
        <v/>
      </c>
      <c r="H391" s="137">
        <f>'1.3_Baseline_Funding'!I391</f>
        <v>0</v>
      </c>
      <c r="I391" s="138">
        <f>'1.3_Baseline_Funding'!M391</f>
        <v>0</v>
      </c>
      <c r="J391" s="111">
        <f t="shared" si="33"/>
        <v>0</v>
      </c>
      <c r="K391" s="154">
        <f t="shared" si="34"/>
        <v>0</v>
      </c>
      <c r="L391" s="110"/>
      <c r="M391" s="115" t="str">
        <f t="shared" si="35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6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2"/>
        <v/>
      </c>
      <c r="H392" s="137">
        <f>'1.3_Baseline_Funding'!I392</f>
        <v>0</v>
      </c>
      <c r="I392" s="138">
        <f>'1.3_Baseline_Funding'!M392</f>
        <v>0</v>
      </c>
      <c r="J392" s="111">
        <f t="shared" si="33"/>
        <v>0</v>
      </c>
      <c r="K392" s="154">
        <f t="shared" si="34"/>
        <v>0</v>
      </c>
      <c r="L392" s="110"/>
      <c r="M392" s="115" t="str">
        <f t="shared" si="35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6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2"/>
        <v/>
      </c>
      <c r="H393" s="137">
        <f>'1.3_Baseline_Funding'!I393</f>
        <v>0</v>
      </c>
      <c r="I393" s="138">
        <f>'1.3_Baseline_Funding'!M393</f>
        <v>0</v>
      </c>
      <c r="J393" s="111">
        <f t="shared" si="33"/>
        <v>0</v>
      </c>
      <c r="K393" s="154">
        <f t="shared" si="34"/>
        <v>0</v>
      </c>
      <c r="L393" s="110"/>
      <c r="M393" s="115" t="str">
        <f t="shared" si="35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6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2"/>
        <v/>
      </c>
      <c r="H394" s="137">
        <f>'1.3_Baseline_Funding'!I394</f>
        <v>0</v>
      </c>
      <c r="I394" s="138">
        <f>'1.3_Baseline_Funding'!M394</f>
        <v>0</v>
      </c>
      <c r="J394" s="111">
        <f t="shared" si="33"/>
        <v>0</v>
      </c>
      <c r="K394" s="154">
        <f t="shared" si="34"/>
        <v>0</v>
      </c>
      <c r="L394" s="110"/>
      <c r="M394" s="115" t="str">
        <f t="shared" si="35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6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2"/>
        <v/>
      </c>
      <c r="H395" s="137">
        <f>'1.3_Baseline_Funding'!I395</f>
        <v>0</v>
      </c>
      <c r="I395" s="138">
        <f>'1.3_Baseline_Funding'!M395</f>
        <v>0</v>
      </c>
      <c r="J395" s="111">
        <f t="shared" si="33"/>
        <v>0</v>
      </c>
      <c r="K395" s="154">
        <f t="shared" si="34"/>
        <v>0</v>
      </c>
      <c r="L395" s="110"/>
      <c r="M395" s="115" t="str">
        <f t="shared" si="35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6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2"/>
        <v/>
      </c>
      <c r="H396" s="137">
        <f>'1.3_Baseline_Funding'!I396</f>
        <v>0</v>
      </c>
      <c r="I396" s="138">
        <f>'1.3_Baseline_Funding'!M396</f>
        <v>0</v>
      </c>
      <c r="J396" s="111">
        <f t="shared" si="33"/>
        <v>0</v>
      </c>
      <c r="K396" s="154">
        <f t="shared" si="34"/>
        <v>0</v>
      </c>
      <c r="L396" s="110"/>
      <c r="M396" s="115" t="str">
        <f t="shared" si="35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6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2"/>
        <v/>
      </c>
      <c r="H397" s="137">
        <f>'1.3_Baseline_Funding'!I397</f>
        <v>0</v>
      </c>
      <c r="I397" s="138">
        <f>'1.3_Baseline_Funding'!M397</f>
        <v>0</v>
      </c>
      <c r="J397" s="111">
        <f t="shared" si="33"/>
        <v>0</v>
      </c>
      <c r="K397" s="154">
        <f t="shared" si="34"/>
        <v>0</v>
      </c>
      <c r="L397" s="110"/>
      <c r="M397" s="115" t="str">
        <f t="shared" si="35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6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2"/>
        <v/>
      </c>
      <c r="H398" s="137">
        <f>'1.3_Baseline_Funding'!I398</f>
        <v>0</v>
      </c>
      <c r="I398" s="138">
        <f>'1.3_Baseline_Funding'!M398</f>
        <v>0</v>
      </c>
      <c r="J398" s="111">
        <f t="shared" si="33"/>
        <v>0</v>
      </c>
      <c r="K398" s="154">
        <f t="shared" si="34"/>
        <v>0</v>
      </c>
      <c r="L398" s="110"/>
      <c r="M398" s="115" t="str">
        <f t="shared" si="35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6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2"/>
        <v/>
      </c>
      <c r="H399" s="137">
        <f>'1.3_Baseline_Funding'!I399</f>
        <v>0</v>
      </c>
      <c r="I399" s="138">
        <f>'1.3_Baseline_Funding'!M399</f>
        <v>0</v>
      </c>
      <c r="J399" s="111">
        <f t="shared" si="33"/>
        <v>0</v>
      </c>
      <c r="K399" s="154">
        <f t="shared" si="34"/>
        <v>0</v>
      </c>
      <c r="L399" s="110"/>
      <c r="M399" s="115" t="str">
        <f t="shared" si="35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6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2"/>
        <v/>
      </c>
      <c r="H400" s="137">
        <f>'1.3_Baseline_Funding'!I400</f>
        <v>0</v>
      </c>
      <c r="I400" s="138">
        <f>'1.3_Baseline_Funding'!M400</f>
        <v>0</v>
      </c>
      <c r="J400" s="111">
        <f t="shared" si="33"/>
        <v>0</v>
      </c>
      <c r="K400" s="154">
        <f t="shared" si="34"/>
        <v>0</v>
      </c>
      <c r="L400" s="110"/>
      <c r="M400" s="115" t="str">
        <f t="shared" si="35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6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2"/>
        <v/>
      </c>
      <c r="H401" s="137">
        <f>'1.3_Baseline_Funding'!I401</f>
        <v>0</v>
      </c>
      <c r="I401" s="138">
        <f>'1.3_Baseline_Funding'!M401</f>
        <v>0</v>
      </c>
      <c r="J401" s="111">
        <f t="shared" si="33"/>
        <v>0</v>
      </c>
      <c r="K401" s="154">
        <f t="shared" si="34"/>
        <v>0</v>
      </c>
      <c r="L401" s="110"/>
      <c r="M401" s="115" t="str">
        <f t="shared" si="35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6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2"/>
        <v/>
      </c>
      <c r="H402" s="137">
        <f>'1.3_Baseline_Funding'!I402</f>
        <v>0</v>
      </c>
      <c r="I402" s="138">
        <f>'1.3_Baseline_Funding'!M402</f>
        <v>0</v>
      </c>
      <c r="J402" s="111">
        <f t="shared" si="33"/>
        <v>0</v>
      </c>
      <c r="K402" s="154">
        <f t="shared" si="34"/>
        <v>0</v>
      </c>
      <c r="L402" s="110"/>
      <c r="M402" s="115" t="str">
        <f t="shared" si="35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6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2"/>
        <v/>
      </c>
      <c r="H403" s="137">
        <f>'1.3_Baseline_Funding'!I403</f>
        <v>0</v>
      </c>
      <c r="I403" s="138">
        <f>'1.3_Baseline_Funding'!M403</f>
        <v>0</v>
      </c>
      <c r="J403" s="111">
        <f t="shared" si="33"/>
        <v>0</v>
      </c>
      <c r="K403" s="154">
        <f t="shared" si="34"/>
        <v>0</v>
      </c>
      <c r="L403" s="110"/>
      <c r="M403" s="115" t="str">
        <f t="shared" si="35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6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2"/>
        <v/>
      </c>
      <c r="H404" s="137">
        <f>'1.3_Baseline_Funding'!I404</f>
        <v>0</v>
      </c>
      <c r="I404" s="138">
        <f>'1.3_Baseline_Funding'!M404</f>
        <v>0</v>
      </c>
      <c r="J404" s="111">
        <f t="shared" si="33"/>
        <v>0</v>
      </c>
      <c r="K404" s="154">
        <f t="shared" si="34"/>
        <v>0</v>
      </c>
      <c r="L404" s="110"/>
      <c r="M404" s="115" t="str">
        <f t="shared" si="35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6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2"/>
        <v/>
      </c>
      <c r="H405" s="137">
        <f>'1.3_Baseline_Funding'!I405</f>
        <v>0</v>
      </c>
      <c r="I405" s="138">
        <f>'1.3_Baseline_Funding'!M405</f>
        <v>0</v>
      </c>
      <c r="J405" s="111">
        <f t="shared" si="33"/>
        <v>0</v>
      </c>
      <c r="K405" s="154">
        <f t="shared" si="34"/>
        <v>0</v>
      </c>
      <c r="L405" s="110"/>
      <c r="M405" s="115" t="str">
        <f t="shared" si="35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6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37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38">IFERROR(H406/F406,0)</f>
        <v>0</v>
      </c>
      <c r="K406" s="154">
        <f t="shared" ref="K406:K469" si="39">IFERROR(I406/G406,0)</f>
        <v>0</v>
      </c>
      <c r="L406" s="110"/>
      <c r="M406" s="115" t="str">
        <f t="shared" ref="M406:M469" si="40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1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37"/>
        <v/>
      </c>
      <c r="H407" s="137">
        <f>'1.3_Baseline_Funding'!I407</f>
        <v>0</v>
      </c>
      <c r="I407" s="138">
        <f>'1.3_Baseline_Funding'!M407</f>
        <v>0</v>
      </c>
      <c r="J407" s="111">
        <f t="shared" si="38"/>
        <v>0</v>
      </c>
      <c r="K407" s="154">
        <f t="shared" si="39"/>
        <v>0</v>
      </c>
      <c r="L407" s="110"/>
      <c r="M407" s="115" t="str">
        <f t="shared" si="40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1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37"/>
        <v/>
      </c>
      <c r="H408" s="137">
        <f>'1.3_Baseline_Funding'!I408</f>
        <v>0</v>
      </c>
      <c r="I408" s="138">
        <f>'1.3_Baseline_Funding'!M408</f>
        <v>0</v>
      </c>
      <c r="J408" s="111">
        <f t="shared" si="38"/>
        <v>0</v>
      </c>
      <c r="K408" s="154">
        <f t="shared" si="39"/>
        <v>0</v>
      </c>
      <c r="L408" s="110"/>
      <c r="M408" s="115" t="str">
        <f t="shared" si="40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1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37"/>
        <v/>
      </c>
      <c r="H409" s="137">
        <f>'1.3_Baseline_Funding'!I409</f>
        <v>0</v>
      </c>
      <c r="I409" s="138">
        <f>'1.3_Baseline_Funding'!M409</f>
        <v>0</v>
      </c>
      <c r="J409" s="111">
        <f t="shared" si="38"/>
        <v>0</v>
      </c>
      <c r="K409" s="154">
        <f t="shared" si="39"/>
        <v>0</v>
      </c>
      <c r="L409" s="110"/>
      <c r="M409" s="115" t="str">
        <f t="shared" si="40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1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37"/>
        <v/>
      </c>
      <c r="H410" s="137">
        <f>'1.3_Baseline_Funding'!I410</f>
        <v>0</v>
      </c>
      <c r="I410" s="138">
        <f>'1.3_Baseline_Funding'!M410</f>
        <v>0</v>
      </c>
      <c r="J410" s="111">
        <f t="shared" si="38"/>
        <v>0</v>
      </c>
      <c r="K410" s="154">
        <f t="shared" si="39"/>
        <v>0</v>
      </c>
      <c r="L410" s="110"/>
      <c r="M410" s="115" t="str">
        <f t="shared" si="40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1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37"/>
        <v/>
      </c>
      <c r="H411" s="137">
        <f>'1.3_Baseline_Funding'!I411</f>
        <v>0</v>
      </c>
      <c r="I411" s="138">
        <f>'1.3_Baseline_Funding'!M411</f>
        <v>0</v>
      </c>
      <c r="J411" s="111">
        <f t="shared" si="38"/>
        <v>0</v>
      </c>
      <c r="K411" s="154">
        <f t="shared" si="39"/>
        <v>0</v>
      </c>
      <c r="L411" s="110"/>
      <c r="M411" s="115" t="str">
        <f t="shared" si="40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1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37"/>
        <v/>
      </c>
      <c r="H412" s="137">
        <f>'1.3_Baseline_Funding'!I412</f>
        <v>0</v>
      </c>
      <c r="I412" s="138">
        <f>'1.3_Baseline_Funding'!M412</f>
        <v>0</v>
      </c>
      <c r="J412" s="111">
        <f t="shared" si="38"/>
        <v>0</v>
      </c>
      <c r="K412" s="154">
        <f t="shared" si="39"/>
        <v>0</v>
      </c>
      <c r="L412" s="110"/>
      <c r="M412" s="115" t="str">
        <f t="shared" si="40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1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37"/>
        <v/>
      </c>
      <c r="H413" s="137">
        <f>'1.3_Baseline_Funding'!I413</f>
        <v>0</v>
      </c>
      <c r="I413" s="138">
        <f>'1.3_Baseline_Funding'!M413</f>
        <v>0</v>
      </c>
      <c r="J413" s="111">
        <f t="shared" si="38"/>
        <v>0</v>
      </c>
      <c r="K413" s="154">
        <f t="shared" si="39"/>
        <v>0</v>
      </c>
      <c r="L413" s="110"/>
      <c r="M413" s="115" t="str">
        <f t="shared" si="40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1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37"/>
        <v/>
      </c>
      <c r="H414" s="137">
        <f>'1.3_Baseline_Funding'!I414</f>
        <v>0</v>
      </c>
      <c r="I414" s="138">
        <f>'1.3_Baseline_Funding'!M414</f>
        <v>0</v>
      </c>
      <c r="J414" s="111">
        <f t="shared" si="38"/>
        <v>0</v>
      </c>
      <c r="K414" s="154">
        <f t="shared" si="39"/>
        <v>0</v>
      </c>
      <c r="L414" s="110"/>
      <c r="M414" s="115" t="str">
        <f t="shared" si="40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1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37"/>
        <v/>
      </c>
      <c r="H415" s="137">
        <f>'1.3_Baseline_Funding'!I415</f>
        <v>0</v>
      </c>
      <c r="I415" s="138">
        <f>'1.3_Baseline_Funding'!M415</f>
        <v>0</v>
      </c>
      <c r="J415" s="111">
        <f t="shared" si="38"/>
        <v>0</v>
      </c>
      <c r="K415" s="154">
        <f t="shared" si="39"/>
        <v>0</v>
      </c>
      <c r="L415" s="110"/>
      <c r="M415" s="115" t="str">
        <f t="shared" si="40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1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37"/>
        <v/>
      </c>
      <c r="H416" s="137">
        <f>'1.3_Baseline_Funding'!I416</f>
        <v>0</v>
      </c>
      <c r="I416" s="138">
        <f>'1.3_Baseline_Funding'!M416</f>
        <v>0</v>
      </c>
      <c r="J416" s="111">
        <f t="shared" si="38"/>
        <v>0</v>
      </c>
      <c r="K416" s="154">
        <f t="shared" si="39"/>
        <v>0</v>
      </c>
      <c r="L416" s="110"/>
      <c r="M416" s="115" t="str">
        <f t="shared" si="40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1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37"/>
        <v/>
      </c>
      <c r="H417" s="137">
        <f>'1.3_Baseline_Funding'!I417</f>
        <v>0</v>
      </c>
      <c r="I417" s="138">
        <f>'1.3_Baseline_Funding'!M417</f>
        <v>0</v>
      </c>
      <c r="J417" s="111">
        <f t="shared" si="38"/>
        <v>0</v>
      </c>
      <c r="K417" s="154">
        <f t="shared" si="39"/>
        <v>0</v>
      </c>
      <c r="L417" s="110"/>
      <c r="M417" s="115" t="str">
        <f t="shared" si="40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1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37"/>
        <v/>
      </c>
      <c r="H418" s="137">
        <f>'1.3_Baseline_Funding'!I418</f>
        <v>0</v>
      </c>
      <c r="I418" s="138">
        <f>'1.3_Baseline_Funding'!M418</f>
        <v>0</v>
      </c>
      <c r="J418" s="111">
        <f t="shared" si="38"/>
        <v>0</v>
      </c>
      <c r="K418" s="154">
        <f t="shared" si="39"/>
        <v>0</v>
      </c>
      <c r="L418" s="110"/>
      <c r="M418" s="115" t="str">
        <f t="shared" si="40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1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37"/>
        <v/>
      </c>
      <c r="H419" s="137">
        <f>'1.3_Baseline_Funding'!I419</f>
        <v>0</v>
      </c>
      <c r="I419" s="138">
        <f>'1.3_Baseline_Funding'!M419</f>
        <v>0</v>
      </c>
      <c r="J419" s="111">
        <f t="shared" si="38"/>
        <v>0</v>
      </c>
      <c r="K419" s="154">
        <f t="shared" si="39"/>
        <v>0</v>
      </c>
      <c r="L419" s="110"/>
      <c r="M419" s="115" t="str">
        <f t="shared" si="40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1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37"/>
        <v/>
      </c>
      <c r="H420" s="137">
        <f>'1.3_Baseline_Funding'!I420</f>
        <v>0</v>
      </c>
      <c r="I420" s="138">
        <f>'1.3_Baseline_Funding'!M420</f>
        <v>0</v>
      </c>
      <c r="J420" s="111">
        <f t="shared" si="38"/>
        <v>0</v>
      </c>
      <c r="K420" s="154">
        <f t="shared" si="39"/>
        <v>0</v>
      </c>
      <c r="L420" s="110"/>
      <c r="M420" s="115" t="str">
        <f t="shared" si="40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1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37"/>
        <v/>
      </c>
      <c r="H421" s="137">
        <f>'1.3_Baseline_Funding'!I421</f>
        <v>0</v>
      </c>
      <c r="I421" s="138">
        <f>'1.3_Baseline_Funding'!M421</f>
        <v>0</v>
      </c>
      <c r="J421" s="111">
        <f t="shared" si="38"/>
        <v>0</v>
      </c>
      <c r="K421" s="154">
        <f t="shared" si="39"/>
        <v>0</v>
      </c>
      <c r="L421" s="110"/>
      <c r="M421" s="115" t="str">
        <f t="shared" si="40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1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37"/>
        <v/>
      </c>
      <c r="H422" s="137">
        <f>'1.3_Baseline_Funding'!I422</f>
        <v>0</v>
      </c>
      <c r="I422" s="138">
        <f>'1.3_Baseline_Funding'!M422</f>
        <v>0</v>
      </c>
      <c r="J422" s="111">
        <f t="shared" si="38"/>
        <v>0</v>
      </c>
      <c r="K422" s="154">
        <f t="shared" si="39"/>
        <v>0</v>
      </c>
      <c r="L422" s="110"/>
      <c r="M422" s="115" t="str">
        <f t="shared" si="40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1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37"/>
        <v/>
      </c>
      <c r="H423" s="137">
        <f>'1.3_Baseline_Funding'!I423</f>
        <v>0</v>
      </c>
      <c r="I423" s="138">
        <f>'1.3_Baseline_Funding'!M423</f>
        <v>0</v>
      </c>
      <c r="J423" s="111">
        <f t="shared" si="38"/>
        <v>0</v>
      </c>
      <c r="K423" s="154">
        <f t="shared" si="39"/>
        <v>0</v>
      </c>
      <c r="L423" s="110"/>
      <c r="M423" s="115" t="str">
        <f t="shared" si="40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1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37"/>
        <v/>
      </c>
      <c r="H424" s="137">
        <f>'1.3_Baseline_Funding'!I424</f>
        <v>0</v>
      </c>
      <c r="I424" s="138">
        <f>'1.3_Baseline_Funding'!M424</f>
        <v>0</v>
      </c>
      <c r="J424" s="111">
        <f t="shared" si="38"/>
        <v>0</v>
      </c>
      <c r="K424" s="154">
        <f t="shared" si="39"/>
        <v>0</v>
      </c>
      <c r="L424" s="110"/>
      <c r="M424" s="115" t="str">
        <f t="shared" si="40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1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37"/>
        <v/>
      </c>
      <c r="H425" s="137">
        <f>'1.3_Baseline_Funding'!I425</f>
        <v>0</v>
      </c>
      <c r="I425" s="138">
        <f>'1.3_Baseline_Funding'!M425</f>
        <v>0</v>
      </c>
      <c r="J425" s="111">
        <f t="shared" si="38"/>
        <v>0</v>
      </c>
      <c r="K425" s="154">
        <f t="shared" si="39"/>
        <v>0</v>
      </c>
      <c r="L425" s="110"/>
      <c r="M425" s="115" t="str">
        <f t="shared" si="40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1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37"/>
        <v/>
      </c>
      <c r="H426" s="137">
        <f>'1.3_Baseline_Funding'!I426</f>
        <v>0</v>
      </c>
      <c r="I426" s="138">
        <f>'1.3_Baseline_Funding'!M426</f>
        <v>0</v>
      </c>
      <c r="J426" s="111">
        <f t="shared" si="38"/>
        <v>0</v>
      </c>
      <c r="K426" s="154">
        <f t="shared" si="39"/>
        <v>0</v>
      </c>
      <c r="L426" s="110"/>
      <c r="M426" s="115" t="str">
        <f t="shared" si="40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1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37"/>
        <v/>
      </c>
      <c r="H427" s="137">
        <f>'1.3_Baseline_Funding'!I427</f>
        <v>0</v>
      </c>
      <c r="I427" s="138">
        <f>'1.3_Baseline_Funding'!M427</f>
        <v>0</v>
      </c>
      <c r="J427" s="111">
        <f t="shared" si="38"/>
        <v>0</v>
      </c>
      <c r="K427" s="154">
        <f t="shared" si="39"/>
        <v>0</v>
      </c>
      <c r="L427" s="110"/>
      <c r="M427" s="115" t="str">
        <f t="shared" si="40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1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37"/>
        <v/>
      </c>
      <c r="H428" s="137">
        <f>'1.3_Baseline_Funding'!I428</f>
        <v>0</v>
      </c>
      <c r="I428" s="138">
        <f>'1.3_Baseline_Funding'!M428</f>
        <v>0</v>
      </c>
      <c r="J428" s="111">
        <f t="shared" si="38"/>
        <v>0</v>
      </c>
      <c r="K428" s="154">
        <f t="shared" si="39"/>
        <v>0</v>
      </c>
      <c r="L428" s="110"/>
      <c r="M428" s="115" t="str">
        <f t="shared" si="40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1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37"/>
        <v/>
      </c>
      <c r="H429" s="137">
        <f>'1.3_Baseline_Funding'!I429</f>
        <v>0</v>
      </c>
      <c r="I429" s="138">
        <f>'1.3_Baseline_Funding'!M429</f>
        <v>0</v>
      </c>
      <c r="J429" s="111">
        <f t="shared" si="38"/>
        <v>0</v>
      </c>
      <c r="K429" s="154">
        <f t="shared" si="39"/>
        <v>0</v>
      </c>
      <c r="L429" s="110"/>
      <c r="M429" s="115" t="str">
        <f t="shared" si="40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1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37"/>
        <v/>
      </c>
      <c r="H430" s="137">
        <f>'1.3_Baseline_Funding'!I430</f>
        <v>0</v>
      </c>
      <c r="I430" s="138">
        <f>'1.3_Baseline_Funding'!M430</f>
        <v>0</v>
      </c>
      <c r="J430" s="111">
        <f t="shared" si="38"/>
        <v>0</v>
      </c>
      <c r="K430" s="154">
        <f t="shared" si="39"/>
        <v>0</v>
      </c>
      <c r="L430" s="110"/>
      <c r="M430" s="115" t="str">
        <f t="shared" si="40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1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37"/>
        <v/>
      </c>
      <c r="H431" s="137">
        <f>'1.3_Baseline_Funding'!I431</f>
        <v>0</v>
      </c>
      <c r="I431" s="138">
        <f>'1.3_Baseline_Funding'!M431</f>
        <v>0</v>
      </c>
      <c r="J431" s="111">
        <f t="shared" si="38"/>
        <v>0</v>
      </c>
      <c r="K431" s="154">
        <f t="shared" si="39"/>
        <v>0</v>
      </c>
      <c r="L431" s="110"/>
      <c r="M431" s="115" t="str">
        <f t="shared" si="40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1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37"/>
        <v/>
      </c>
      <c r="H432" s="137">
        <f>'1.3_Baseline_Funding'!I432</f>
        <v>0</v>
      </c>
      <c r="I432" s="138">
        <f>'1.3_Baseline_Funding'!M432</f>
        <v>0</v>
      </c>
      <c r="J432" s="111">
        <f t="shared" si="38"/>
        <v>0</v>
      </c>
      <c r="K432" s="154">
        <f t="shared" si="39"/>
        <v>0</v>
      </c>
      <c r="L432" s="110"/>
      <c r="M432" s="115" t="str">
        <f t="shared" si="40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1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37"/>
        <v/>
      </c>
      <c r="H433" s="137">
        <f>'1.3_Baseline_Funding'!I433</f>
        <v>0</v>
      </c>
      <c r="I433" s="138">
        <f>'1.3_Baseline_Funding'!M433</f>
        <v>0</v>
      </c>
      <c r="J433" s="111">
        <f t="shared" si="38"/>
        <v>0</v>
      </c>
      <c r="K433" s="154">
        <f t="shared" si="39"/>
        <v>0</v>
      </c>
      <c r="L433" s="110"/>
      <c r="M433" s="115" t="str">
        <f t="shared" si="40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1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37"/>
        <v/>
      </c>
      <c r="H434" s="137">
        <f>'1.3_Baseline_Funding'!I434</f>
        <v>0</v>
      </c>
      <c r="I434" s="138">
        <f>'1.3_Baseline_Funding'!M434</f>
        <v>0</v>
      </c>
      <c r="J434" s="111">
        <f t="shared" si="38"/>
        <v>0</v>
      </c>
      <c r="K434" s="154">
        <f t="shared" si="39"/>
        <v>0</v>
      </c>
      <c r="L434" s="110"/>
      <c r="M434" s="115" t="str">
        <f t="shared" si="40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1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37"/>
        <v/>
      </c>
      <c r="H435" s="137">
        <f>'1.3_Baseline_Funding'!I435</f>
        <v>0</v>
      </c>
      <c r="I435" s="138">
        <f>'1.3_Baseline_Funding'!M435</f>
        <v>0</v>
      </c>
      <c r="J435" s="111">
        <f t="shared" si="38"/>
        <v>0</v>
      </c>
      <c r="K435" s="154">
        <f t="shared" si="39"/>
        <v>0</v>
      </c>
      <c r="L435" s="110"/>
      <c r="M435" s="115" t="str">
        <f t="shared" si="40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1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37"/>
        <v/>
      </c>
      <c r="H436" s="137">
        <f>'1.3_Baseline_Funding'!I436</f>
        <v>0</v>
      </c>
      <c r="I436" s="138">
        <f>'1.3_Baseline_Funding'!M436</f>
        <v>0</v>
      </c>
      <c r="J436" s="111">
        <f t="shared" si="38"/>
        <v>0</v>
      </c>
      <c r="K436" s="154">
        <f t="shared" si="39"/>
        <v>0</v>
      </c>
      <c r="L436" s="110"/>
      <c r="M436" s="115" t="str">
        <f t="shared" si="40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1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37"/>
        <v/>
      </c>
      <c r="H437" s="137">
        <f>'1.3_Baseline_Funding'!I437</f>
        <v>0</v>
      </c>
      <c r="I437" s="138">
        <f>'1.3_Baseline_Funding'!M437</f>
        <v>0</v>
      </c>
      <c r="J437" s="111">
        <f t="shared" si="38"/>
        <v>0</v>
      </c>
      <c r="K437" s="154">
        <f t="shared" si="39"/>
        <v>0</v>
      </c>
      <c r="L437" s="110"/>
      <c r="M437" s="115" t="str">
        <f t="shared" si="40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1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37"/>
        <v/>
      </c>
      <c r="H438" s="137">
        <f>'1.3_Baseline_Funding'!I438</f>
        <v>0</v>
      </c>
      <c r="I438" s="138">
        <f>'1.3_Baseline_Funding'!M438</f>
        <v>0</v>
      </c>
      <c r="J438" s="111">
        <f t="shared" si="38"/>
        <v>0</v>
      </c>
      <c r="K438" s="154">
        <f t="shared" si="39"/>
        <v>0</v>
      </c>
      <c r="L438" s="110"/>
      <c r="M438" s="115" t="str">
        <f t="shared" si="40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1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37"/>
        <v/>
      </c>
      <c r="H439" s="137">
        <f>'1.3_Baseline_Funding'!I439</f>
        <v>0</v>
      </c>
      <c r="I439" s="138">
        <f>'1.3_Baseline_Funding'!M439</f>
        <v>0</v>
      </c>
      <c r="J439" s="111">
        <f t="shared" si="38"/>
        <v>0</v>
      </c>
      <c r="K439" s="154">
        <f t="shared" si="39"/>
        <v>0</v>
      </c>
      <c r="L439" s="110"/>
      <c r="M439" s="115" t="str">
        <f t="shared" si="40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1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37"/>
        <v/>
      </c>
      <c r="H440" s="137">
        <f>'1.3_Baseline_Funding'!I440</f>
        <v>0</v>
      </c>
      <c r="I440" s="138">
        <f>'1.3_Baseline_Funding'!M440</f>
        <v>0</v>
      </c>
      <c r="J440" s="111">
        <f t="shared" si="38"/>
        <v>0</v>
      </c>
      <c r="K440" s="154">
        <f t="shared" si="39"/>
        <v>0</v>
      </c>
      <c r="L440" s="110"/>
      <c r="M440" s="115" t="str">
        <f t="shared" si="40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1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37"/>
        <v/>
      </c>
      <c r="H441" s="137">
        <f>'1.3_Baseline_Funding'!I441</f>
        <v>0</v>
      </c>
      <c r="I441" s="138">
        <f>'1.3_Baseline_Funding'!M441</f>
        <v>0</v>
      </c>
      <c r="J441" s="111">
        <f t="shared" si="38"/>
        <v>0</v>
      </c>
      <c r="K441" s="154">
        <f t="shared" si="39"/>
        <v>0</v>
      </c>
      <c r="L441" s="110"/>
      <c r="M441" s="115" t="str">
        <f t="shared" si="40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1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37"/>
        <v/>
      </c>
      <c r="H442" s="137">
        <f>'1.3_Baseline_Funding'!I442</f>
        <v>0</v>
      </c>
      <c r="I442" s="138">
        <f>'1.3_Baseline_Funding'!M442</f>
        <v>0</v>
      </c>
      <c r="J442" s="111">
        <f t="shared" si="38"/>
        <v>0</v>
      </c>
      <c r="K442" s="154">
        <f t="shared" si="39"/>
        <v>0</v>
      </c>
      <c r="L442" s="110"/>
      <c r="M442" s="115" t="str">
        <f t="shared" si="40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1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37"/>
        <v/>
      </c>
      <c r="H443" s="137">
        <f>'1.3_Baseline_Funding'!I443</f>
        <v>0</v>
      </c>
      <c r="I443" s="138">
        <f>'1.3_Baseline_Funding'!M443</f>
        <v>0</v>
      </c>
      <c r="J443" s="111">
        <f t="shared" si="38"/>
        <v>0</v>
      </c>
      <c r="K443" s="154">
        <f t="shared" si="39"/>
        <v>0</v>
      </c>
      <c r="L443" s="110"/>
      <c r="M443" s="115" t="str">
        <f t="shared" si="40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1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37"/>
        <v/>
      </c>
      <c r="H444" s="137">
        <f>'1.3_Baseline_Funding'!I444</f>
        <v>0</v>
      </c>
      <c r="I444" s="138">
        <f>'1.3_Baseline_Funding'!M444</f>
        <v>0</v>
      </c>
      <c r="J444" s="111">
        <f t="shared" si="38"/>
        <v>0</v>
      </c>
      <c r="K444" s="154">
        <f t="shared" si="39"/>
        <v>0</v>
      </c>
      <c r="L444" s="110"/>
      <c r="M444" s="115" t="str">
        <f t="shared" si="40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1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37"/>
        <v/>
      </c>
      <c r="H445" s="137">
        <f>'1.3_Baseline_Funding'!I445</f>
        <v>0</v>
      </c>
      <c r="I445" s="138">
        <f>'1.3_Baseline_Funding'!M445</f>
        <v>0</v>
      </c>
      <c r="J445" s="111">
        <f t="shared" si="38"/>
        <v>0</v>
      </c>
      <c r="K445" s="154">
        <f t="shared" si="39"/>
        <v>0</v>
      </c>
      <c r="L445" s="110"/>
      <c r="M445" s="115" t="str">
        <f t="shared" si="40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1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37"/>
        <v/>
      </c>
      <c r="H446" s="137">
        <f>'1.3_Baseline_Funding'!I446</f>
        <v>0</v>
      </c>
      <c r="I446" s="138">
        <f>'1.3_Baseline_Funding'!M446</f>
        <v>0</v>
      </c>
      <c r="J446" s="111">
        <f t="shared" si="38"/>
        <v>0</v>
      </c>
      <c r="K446" s="154">
        <f t="shared" si="39"/>
        <v>0</v>
      </c>
      <c r="L446" s="110"/>
      <c r="M446" s="115" t="str">
        <f t="shared" si="40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1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37"/>
        <v/>
      </c>
      <c r="H447" s="137">
        <f>'1.3_Baseline_Funding'!I447</f>
        <v>0</v>
      </c>
      <c r="I447" s="138">
        <f>'1.3_Baseline_Funding'!M447</f>
        <v>0</v>
      </c>
      <c r="J447" s="111">
        <f t="shared" si="38"/>
        <v>0</v>
      </c>
      <c r="K447" s="154">
        <f t="shared" si="39"/>
        <v>0</v>
      </c>
      <c r="L447" s="110"/>
      <c r="M447" s="115" t="str">
        <f t="shared" si="40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1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37"/>
        <v/>
      </c>
      <c r="H448" s="137">
        <f>'1.3_Baseline_Funding'!I448</f>
        <v>0</v>
      </c>
      <c r="I448" s="138">
        <f>'1.3_Baseline_Funding'!M448</f>
        <v>0</v>
      </c>
      <c r="J448" s="111">
        <f t="shared" si="38"/>
        <v>0</v>
      </c>
      <c r="K448" s="154">
        <f t="shared" si="39"/>
        <v>0</v>
      </c>
      <c r="L448" s="110"/>
      <c r="M448" s="115" t="str">
        <f t="shared" si="40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1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37"/>
        <v/>
      </c>
      <c r="H449" s="137">
        <f>'1.3_Baseline_Funding'!I449</f>
        <v>0</v>
      </c>
      <c r="I449" s="138">
        <f>'1.3_Baseline_Funding'!M449</f>
        <v>0</v>
      </c>
      <c r="J449" s="111">
        <f t="shared" si="38"/>
        <v>0</v>
      </c>
      <c r="K449" s="154">
        <f t="shared" si="39"/>
        <v>0</v>
      </c>
      <c r="L449" s="110"/>
      <c r="M449" s="115" t="str">
        <f t="shared" si="40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1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37"/>
        <v/>
      </c>
      <c r="H450" s="137">
        <f>'1.3_Baseline_Funding'!I450</f>
        <v>0</v>
      </c>
      <c r="I450" s="138">
        <f>'1.3_Baseline_Funding'!M450</f>
        <v>0</v>
      </c>
      <c r="J450" s="111">
        <f t="shared" si="38"/>
        <v>0</v>
      </c>
      <c r="K450" s="154">
        <f t="shared" si="39"/>
        <v>0</v>
      </c>
      <c r="L450" s="110"/>
      <c r="M450" s="115" t="str">
        <f t="shared" si="40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1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37"/>
        <v/>
      </c>
      <c r="H451" s="137">
        <f>'1.3_Baseline_Funding'!I451</f>
        <v>0</v>
      </c>
      <c r="I451" s="138">
        <f>'1.3_Baseline_Funding'!M451</f>
        <v>0</v>
      </c>
      <c r="J451" s="111">
        <f t="shared" si="38"/>
        <v>0</v>
      </c>
      <c r="K451" s="154">
        <f t="shared" si="39"/>
        <v>0</v>
      </c>
      <c r="L451" s="110"/>
      <c r="M451" s="115" t="str">
        <f t="shared" si="40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1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37"/>
        <v/>
      </c>
      <c r="H452" s="137">
        <f>'1.3_Baseline_Funding'!I452</f>
        <v>0</v>
      </c>
      <c r="I452" s="138">
        <f>'1.3_Baseline_Funding'!M452</f>
        <v>0</v>
      </c>
      <c r="J452" s="111">
        <f t="shared" si="38"/>
        <v>0</v>
      </c>
      <c r="K452" s="154">
        <f t="shared" si="39"/>
        <v>0</v>
      </c>
      <c r="L452" s="110"/>
      <c r="M452" s="115" t="str">
        <f t="shared" si="40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1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37"/>
        <v/>
      </c>
      <c r="H453" s="137">
        <f>'1.3_Baseline_Funding'!I453</f>
        <v>0</v>
      </c>
      <c r="I453" s="138">
        <f>'1.3_Baseline_Funding'!M453</f>
        <v>0</v>
      </c>
      <c r="J453" s="111">
        <f t="shared" si="38"/>
        <v>0</v>
      </c>
      <c r="K453" s="154">
        <f t="shared" si="39"/>
        <v>0</v>
      </c>
      <c r="L453" s="110"/>
      <c r="M453" s="115" t="str">
        <f t="shared" si="40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1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37"/>
        <v/>
      </c>
      <c r="H454" s="137">
        <f>'1.3_Baseline_Funding'!I454</f>
        <v>0</v>
      </c>
      <c r="I454" s="138">
        <f>'1.3_Baseline_Funding'!M454</f>
        <v>0</v>
      </c>
      <c r="J454" s="111">
        <f t="shared" si="38"/>
        <v>0</v>
      </c>
      <c r="K454" s="154">
        <f t="shared" si="39"/>
        <v>0</v>
      </c>
      <c r="L454" s="110"/>
      <c r="M454" s="115" t="str">
        <f t="shared" si="40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1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37"/>
        <v/>
      </c>
      <c r="H455" s="137">
        <f>'1.3_Baseline_Funding'!I455</f>
        <v>0</v>
      </c>
      <c r="I455" s="138">
        <f>'1.3_Baseline_Funding'!M455</f>
        <v>0</v>
      </c>
      <c r="J455" s="111">
        <f t="shared" si="38"/>
        <v>0</v>
      </c>
      <c r="K455" s="154">
        <f t="shared" si="39"/>
        <v>0</v>
      </c>
      <c r="L455" s="110"/>
      <c r="M455" s="115" t="str">
        <f t="shared" si="40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1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37"/>
        <v/>
      </c>
      <c r="H456" s="137">
        <f>'1.3_Baseline_Funding'!I456</f>
        <v>0</v>
      </c>
      <c r="I456" s="138">
        <f>'1.3_Baseline_Funding'!M456</f>
        <v>0</v>
      </c>
      <c r="J456" s="111">
        <f t="shared" si="38"/>
        <v>0</v>
      </c>
      <c r="K456" s="154">
        <f t="shared" si="39"/>
        <v>0</v>
      </c>
      <c r="L456" s="110"/>
      <c r="M456" s="115" t="str">
        <f t="shared" si="40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1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37"/>
        <v/>
      </c>
      <c r="H457" s="137">
        <f>'1.3_Baseline_Funding'!I457</f>
        <v>0</v>
      </c>
      <c r="I457" s="138">
        <f>'1.3_Baseline_Funding'!M457</f>
        <v>0</v>
      </c>
      <c r="J457" s="111">
        <f t="shared" si="38"/>
        <v>0</v>
      </c>
      <c r="K457" s="154">
        <f t="shared" si="39"/>
        <v>0</v>
      </c>
      <c r="L457" s="110"/>
      <c r="M457" s="115" t="str">
        <f t="shared" si="40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1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37"/>
        <v/>
      </c>
      <c r="H458" s="137">
        <f>'1.3_Baseline_Funding'!I458</f>
        <v>0</v>
      </c>
      <c r="I458" s="138">
        <f>'1.3_Baseline_Funding'!M458</f>
        <v>0</v>
      </c>
      <c r="J458" s="111">
        <f t="shared" si="38"/>
        <v>0</v>
      </c>
      <c r="K458" s="154">
        <f t="shared" si="39"/>
        <v>0</v>
      </c>
      <c r="L458" s="110"/>
      <c r="M458" s="115" t="str">
        <f t="shared" si="40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1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37"/>
        <v/>
      </c>
      <c r="H459" s="137">
        <f>'1.3_Baseline_Funding'!I459</f>
        <v>0</v>
      </c>
      <c r="I459" s="138">
        <f>'1.3_Baseline_Funding'!M459</f>
        <v>0</v>
      </c>
      <c r="J459" s="111">
        <f t="shared" si="38"/>
        <v>0</v>
      </c>
      <c r="K459" s="154">
        <f t="shared" si="39"/>
        <v>0</v>
      </c>
      <c r="L459" s="110"/>
      <c r="M459" s="115" t="str">
        <f t="shared" si="40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1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37"/>
        <v/>
      </c>
      <c r="H460" s="137">
        <f>'1.3_Baseline_Funding'!I460</f>
        <v>0</v>
      </c>
      <c r="I460" s="138">
        <f>'1.3_Baseline_Funding'!M460</f>
        <v>0</v>
      </c>
      <c r="J460" s="111">
        <f t="shared" si="38"/>
        <v>0</v>
      </c>
      <c r="K460" s="154">
        <f t="shared" si="39"/>
        <v>0</v>
      </c>
      <c r="L460" s="110"/>
      <c r="M460" s="115" t="str">
        <f t="shared" si="40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1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37"/>
        <v/>
      </c>
      <c r="H461" s="137">
        <f>'1.3_Baseline_Funding'!I461</f>
        <v>0</v>
      </c>
      <c r="I461" s="138">
        <f>'1.3_Baseline_Funding'!M461</f>
        <v>0</v>
      </c>
      <c r="J461" s="111">
        <f t="shared" si="38"/>
        <v>0</v>
      </c>
      <c r="K461" s="154">
        <f t="shared" si="39"/>
        <v>0</v>
      </c>
      <c r="L461" s="110"/>
      <c r="M461" s="115" t="str">
        <f t="shared" si="40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1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37"/>
        <v/>
      </c>
      <c r="H462" s="137">
        <f>'1.3_Baseline_Funding'!I462</f>
        <v>0</v>
      </c>
      <c r="I462" s="138">
        <f>'1.3_Baseline_Funding'!M462</f>
        <v>0</v>
      </c>
      <c r="J462" s="111">
        <f t="shared" si="38"/>
        <v>0</v>
      </c>
      <c r="K462" s="154">
        <f t="shared" si="39"/>
        <v>0</v>
      </c>
      <c r="L462" s="110"/>
      <c r="M462" s="115" t="str">
        <f t="shared" si="40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1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37"/>
        <v/>
      </c>
      <c r="H463" s="137">
        <f>'1.3_Baseline_Funding'!I463</f>
        <v>0</v>
      </c>
      <c r="I463" s="138">
        <f>'1.3_Baseline_Funding'!M463</f>
        <v>0</v>
      </c>
      <c r="J463" s="111">
        <f t="shared" si="38"/>
        <v>0</v>
      </c>
      <c r="K463" s="154">
        <f t="shared" si="39"/>
        <v>0</v>
      </c>
      <c r="L463" s="110"/>
      <c r="M463" s="115" t="str">
        <f t="shared" si="40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1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37"/>
        <v/>
      </c>
      <c r="H464" s="137">
        <f>'1.3_Baseline_Funding'!I464</f>
        <v>0</v>
      </c>
      <c r="I464" s="138">
        <f>'1.3_Baseline_Funding'!M464</f>
        <v>0</v>
      </c>
      <c r="J464" s="111">
        <f t="shared" si="38"/>
        <v>0</v>
      </c>
      <c r="K464" s="154">
        <f t="shared" si="39"/>
        <v>0</v>
      </c>
      <c r="L464" s="110"/>
      <c r="M464" s="115" t="str">
        <f t="shared" si="40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1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37"/>
        <v/>
      </c>
      <c r="H465" s="137">
        <f>'1.3_Baseline_Funding'!I465</f>
        <v>0</v>
      </c>
      <c r="I465" s="138">
        <f>'1.3_Baseline_Funding'!M465</f>
        <v>0</v>
      </c>
      <c r="J465" s="111">
        <f t="shared" si="38"/>
        <v>0</v>
      </c>
      <c r="K465" s="154">
        <f t="shared" si="39"/>
        <v>0</v>
      </c>
      <c r="L465" s="110"/>
      <c r="M465" s="115" t="str">
        <f t="shared" si="40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1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37"/>
        <v/>
      </c>
      <c r="H466" s="137">
        <f>'1.3_Baseline_Funding'!I466</f>
        <v>0</v>
      </c>
      <c r="I466" s="138">
        <f>'1.3_Baseline_Funding'!M466</f>
        <v>0</v>
      </c>
      <c r="J466" s="111">
        <f t="shared" si="38"/>
        <v>0</v>
      </c>
      <c r="K466" s="154">
        <f t="shared" si="39"/>
        <v>0</v>
      </c>
      <c r="L466" s="110"/>
      <c r="M466" s="115" t="str">
        <f t="shared" si="40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1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37"/>
        <v/>
      </c>
      <c r="H467" s="137">
        <f>'1.3_Baseline_Funding'!I467</f>
        <v>0</v>
      </c>
      <c r="I467" s="138">
        <f>'1.3_Baseline_Funding'!M467</f>
        <v>0</v>
      </c>
      <c r="J467" s="111">
        <f t="shared" si="38"/>
        <v>0</v>
      </c>
      <c r="K467" s="154">
        <f t="shared" si="39"/>
        <v>0</v>
      </c>
      <c r="L467" s="110"/>
      <c r="M467" s="115" t="str">
        <f t="shared" si="40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1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37"/>
        <v/>
      </c>
      <c r="H468" s="137">
        <f>'1.3_Baseline_Funding'!I468</f>
        <v>0</v>
      </c>
      <c r="I468" s="138">
        <f>'1.3_Baseline_Funding'!M468</f>
        <v>0</v>
      </c>
      <c r="J468" s="111">
        <f t="shared" si="38"/>
        <v>0</v>
      </c>
      <c r="K468" s="154">
        <f t="shared" si="39"/>
        <v>0</v>
      </c>
      <c r="L468" s="110"/>
      <c r="M468" s="115" t="str">
        <f t="shared" si="40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1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37"/>
        <v/>
      </c>
      <c r="H469" s="137">
        <f>'1.3_Baseline_Funding'!I469</f>
        <v>0</v>
      </c>
      <c r="I469" s="138">
        <f>'1.3_Baseline_Funding'!M469</f>
        <v>0</v>
      </c>
      <c r="J469" s="111">
        <f t="shared" si="38"/>
        <v>0</v>
      </c>
      <c r="K469" s="154">
        <f t="shared" si="39"/>
        <v>0</v>
      </c>
      <c r="L469" s="110"/>
      <c r="M469" s="115" t="str">
        <f t="shared" si="40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1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2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3">IFERROR(H470/F470,0)</f>
        <v>0</v>
      </c>
      <c r="K470" s="154">
        <f t="shared" ref="K470:K502" si="44">IFERROR(I470/G470,0)</f>
        <v>0</v>
      </c>
      <c r="L470" s="110"/>
      <c r="M470" s="115" t="str">
        <f t="shared" ref="M470:M502" si="45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46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2"/>
        <v/>
      </c>
      <c r="H471" s="137">
        <f>'1.3_Baseline_Funding'!I471</f>
        <v>0</v>
      </c>
      <c r="I471" s="138">
        <f>'1.3_Baseline_Funding'!M471</f>
        <v>0</v>
      </c>
      <c r="J471" s="111">
        <f t="shared" si="43"/>
        <v>0</v>
      </c>
      <c r="K471" s="154">
        <f t="shared" si="44"/>
        <v>0</v>
      </c>
      <c r="L471" s="110"/>
      <c r="M471" s="115" t="str">
        <f t="shared" si="45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46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2"/>
        <v/>
      </c>
      <c r="H472" s="137">
        <f>'1.3_Baseline_Funding'!I472</f>
        <v>0</v>
      </c>
      <c r="I472" s="138">
        <f>'1.3_Baseline_Funding'!M472</f>
        <v>0</v>
      </c>
      <c r="J472" s="111">
        <f t="shared" si="43"/>
        <v>0</v>
      </c>
      <c r="K472" s="154">
        <f t="shared" si="44"/>
        <v>0</v>
      </c>
      <c r="L472" s="110"/>
      <c r="M472" s="115" t="str">
        <f t="shared" si="45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6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2"/>
        <v/>
      </c>
      <c r="H473" s="137">
        <f>'1.3_Baseline_Funding'!I473</f>
        <v>0</v>
      </c>
      <c r="I473" s="138">
        <f>'1.3_Baseline_Funding'!M473</f>
        <v>0</v>
      </c>
      <c r="J473" s="111">
        <f t="shared" si="43"/>
        <v>0</v>
      </c>
      <c r="K473" s="154">
        <f t="shared" si="44"/>
        <v>0</v>
      </c>
      <c r="L473" s="110"/>
      <c r="M473" s="115" t="str">
        <f t="shared" si="45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6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2"/>
        <v/>
      </c>
      <c r="H474" s="137">
        <f>'1.3_Baseline_Funding'!I474</f>
        <v>0</v>
      </c>
      <c r="I474" s="138">
        <f>'1.3_Baseline_Funding'!M474</f>
        <v>0</v>
      </c>
      <c r="J474" s="111">
        <f t="shared" si="43"/>
        <v>0</v>
      </c>
      <c r="K474" s="154">
        <f t="shared" si="44"/>
        <v>0</v>
      </c>
      <c r="L474" s="110"/>
      <c r="M474" s="115" t="str">
        <f t="shared" si="45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6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2"/>
        <v/>
      </c>
      <c r="H475" s="137">
        <f>'1.3_Baseline_Funding'!I475</f>
        <v>0</v>
      </c>
      <c r="I475" s="138">
        <f>'1.3_Baseline_Funding'!M475</f>
        <v>0</v>
      </c>
      <c r="J475" s="111">
        <f t="shared" si="43"/>
        <v>0</v>
      </c>
      <c r="K475" s="154">
        <f t="shared" si="44"/>
        <v>0</v>
      </c>
      <c r="L475" s="110"/>
      <c r="M475" s="115" t="str">
        <f t="shared" si="45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6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2"/>
        <v/>
      </c>
      <c r="H476" s="137">
        <f>'1.3_Baseline_Funding'!I476</f>
        <v>0</v>
      </c>
      <c r="I476" s="138">
        <f>'1.3_Baseline_Funding'!M476</f>
        <v>0</v>
      </c>
      <c r="J476" s="111">
        <f t="shared" si="43"/>
        <v>0</v>
      </c>
      <c r="K476" s="154">
        <f t="shared" si="44"/>
        <v>0</v>
      </c>
      <c r="L476" s="110"/>
      <c r="M476" s="115" t="str">
        <f t="shared" si="45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6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2"/>
        <v/>
      </c>
      <c r="H477" s="137">
        <f>'1.3_Baseline_Funding'!I477</f>
        <v>0</v>
      </c>
      <c r="I477" s="138">
        <f>'1.3_Baseline_Funding'!M477</f>
        <v>0</v>
      </c>
      <c r="J477" s="111">
        <f t="shared" si="43"/>
        <v>0</v>
      </c>
      <c r="K477" s="154">
        <f t="shared" si="44"/>
        <v>0</v>
      </c>
      <c r="L477" s="110"/>
      <c r="M477" s="115" t="str">
        <f t="shared" si="45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6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2"/>
        <v/>
      </c>
      <c r="H478" s="137">
        <f>'1.3_Baseline_Funding'!I478</f>
        <v>0</v>
      </c>
      <c r="I478" s="138">
        <f>'1.3_Baseline_Funding'!M478</f>
        <v>0</v>
      </c>
      <c r="J478" s="111">
        <f t="shared" si="43"/>
        <v>0</v>
      </c>
      <c r="K478" s="154">
        <f t="shared" si="44"/>
        <v>0</v>
      </c>
      <c r="L478" s="110"/>
      <c r="M478" s="115" t="str">
        <f t="shared" si="45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6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2"/>
        <v/>
      </c>
      <c r="H479" s="137">
        <f>'1.3_Baseline_Funding'!I479</f>
        <v>0</v>
      </c>
      <c r="I479" s="138">
        <f>'1.3_Baseline_Funding'!M479</f>
        <v>0</v>
      </c>
      <c r="J479" s="111">
        <f t="shared" si="43"/>
        <v>0</v>
      </c>
      <c r="K479" s="154">
        <f t="shared" si="44"/>
        <v>0</v>
      </c>
      <c r="L479" s="110"/>
      <c r="M479" s="115" t="str">
        <f t="shared" si="45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6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2"/>
        <v/>
      </c>
      <c r="H480" s="137">
        <f>'1.3_Baseline_Funding'!I480</f>
        <v>0</v>
      </c>
      <c r="I480" s="138">
        <f>'1.3_Baseline_Funding'!M480</f>
        <v>0</v>
      </c>
      <c r="J480" s="111">
        <f t="shared" si="43"/>
        <v>0</v>
      </c>
      <c r="K480" s="154">
        <f t="shared" si="44"/>
        <v>0</v>
      </c>
      <c r="L480" s="110"/>
      <c r="M480" s="115" t="str">
        <f t="shared" si="45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6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2"/>
        <v/>
      </c>
      <c r="H481" s="137">
        <f>'1.3_Baseline_Funding'!I481</f>
        <v>0</v>
      </c>
      <c r="I481" s="138">
        <f>'1.3_Baseline_Funding'!M481</f>
        <v>0</v>
      </c>
      <c r="J481" s="111">
        <f t="shared" si="43"/>
        <v>0</v>
      </c>
      <c r="K481" s="154">
        <f t="shared" si="44"/>
        <v>0</v>
      </c>
      <c r="L481" s="110"/>
      <c r="M481" s="115" t="str">
        <f t="shared" si="45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6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2"/>
        <v/>
      </c>
      <c r="H482" s="137">
        <f>'1.3_Baseline_Funding'!I482</f>
        <v>0</v>
      </c>
      <c r="I482" s="138">
        <f>'1.3_Baseline_Funding'!M482</f>
        <v>0</v>
      </c>
      <c r="J482" s="111">
        <f t="shared" si="43"/>
        <v>0</v>
      </c>
      <c r="K482" s="154">
        <f t="shared" si="44"/>
        <v>0</v>
      </c>
      <c r="L482" s="110"/>
      <c r="M482" s="115" t="str">
        <f t="shared" si="45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6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2"/>
        <v/>
      </c>
      <c r="H483" s="137">
        <f>'1.3_Baseline_Funding'!I483</f>
        <v>0</v>
      </c>
      <c r="I483" s="138">
        <f>'1.3_Baseline_Funding'!M483</f>
        <v>0</v>
      </c>
      <c r="J483" s="111">
        <f t="shared" si="43"/>
        <v>0</v>
      </c>
      <c r="K483" s="154">
        <f t="shared" si="44"/>
        <v>0</v>
      </c>
      <c r="L483" s="110"/>
      <c r="M483" s="115" t="str">
        <f t="shared" si="45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6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2"/>
        <v/>
      </c>
      <c r="H484" s="137">
        <f>'1.3_Baseline_Funding'!I484</f>
        <v>0</v>
      </c>
      <c r="I484" s="138">
        <f>'1.3_Baseline_Funding'!M484</f>
        <v>0</v>
      </c>
      <c r="J484" s="111">
        <f t="shared" si="43"/>
        <v>0</v>
      </c>
      <c r="K484" s="154">
        <f t="shared" si="44"/>
        <v>0</v>
      </c>
      <c r="L484" s="110"/>
      <c r="M484" s="115" t="str">
        <f t="shared" si="45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6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2"/>
        <v/>
      </c>
      <c r="H485" s="137">
        <f>'1.3_Baseline_Funding'!I485</f>
        <v>0</v>
      </c>
      <c r="I485" s="138">
        <f>'1.3_Baseline_Funding'!M485</f>
        <v>0</v>
      </c>
      <c r="J485" s="111">
        <f t="shared" si="43"/>
        <v>0</v>
      </c>
      <c r="K485" s="154">
        <f t="shared" si="44"/>
        <v>0</v>
      </c>
      <c r="L485" s="110"/>
      <c r="M485" s="115" t="str">
        <f t="shared" si="45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6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2"/>
        <v/>
      </c>
      <c r="H486" s="137">
        <f>'1.3_Baseline_Funding'!I486</f>
        <v>0</v>
      </c>
      <c r="I486" s="138">
        <f>'1.3_Baseline_Funding'!M486</f>
        <v>0</v>
      </c>
      <c r="J486" s="111">
        <f t="shared" si="43"/>
        <v>0</v>
      </c>
      <c r="K486" s="154">
        <f t="shared" si="44"/>
        <v>0</v>
      </c>
      <c r="L486" s="110"/>
      <c r="M486" s="115" t="str">
        <f t="shared" si="45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6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2"/>
        <v/>
      </c>
      <c r="H487" s="137">
        <f>'1.3_Baseline_Funding'!I487</f>
        <v>0</v>
      </c>
      <c r="I487" s="138">
        <f>'1.3_Baseline_Funding'!M487</f>
        <v>0</v>
      </c>
      <c r="J487" s="111">
        <f t="shared" si="43"/>
        <v>0</v>
      </c>
      <c r="K487" s="154">
        <f t="shared" si="44"/>
        <v>0</v>
      </c>
      <c r="L487" s="110"/>
      <c r="M487" s="115" t="str">
        <f t="shared" si="45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6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2"/>
        <v/>
      </c>
      <c r="H488" s="137">
        <f>'1.3_Baseline_Funding'!I488</f>
        <v>0</v>
      </c>
      <c r="I488" s="138">
        <f>'1.3_Baseline_Funding'!M488</f>
        <v>0</v>
      </c>
      <c r="J488" s="111">
        <f t="shared" si="43"/>
        <v>0</v>
      </c>
      <c r="K488" s="154">
        <f t="shared" si="44"/>
        <v>0</v>
      </c>
      <c r="L488" s="110"/>
      <c r="M488" s="115" t="str">
        <f t="shared" si="45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6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2"/>
        <v/>
      </c>
      <c r="H489" s="137">
        <f>'1.3_Baseline_Funding'!I489</f>
        <v>0</v>
      </c>
      <c r="I489" s="138">
        <f>'1.3_Baseline_Funding'!M489</f>
        <v>0</v>
      </c>
      <c r="J489" s="111">
        <f t="shared" si="43"/>
        <v>0</v>
      </c>
      <c r="K489" s="154">
        <f t="shared" si="44"/>
        <v>0</v>
      </c>
      <c r="L489" s="110"/>
      <c r="M489" s="115" t="str">
        <f t="shared" si="45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6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2"/>
        <v/>
      </c>
      <c r="H490" s="137">
        <f>'1.3_Baseline_Funding'!I490</f>
        <v>0</v>
      </c>
      <c r="I490" s="138">
        <f>'1.3_Baseline_Funding'!M490</f>
        <v>0</v>
      </c>
      <c r="J490" s="111">
        <f t="shared" si="43"/>
        <v>0</v>
      </c>
      <c r="K490" s="154">
        <f t="shared" si="44"/>
        <v>0</v>
      </c>
      <c r="L490" s="110"/>
      <c r="M490" s="115" t="str">
        <f t="shared" si="45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6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2"/>
        <v/>
      </c>
      <c r="H491" s="137">
        <f>'1.3_Baseline_Funding'!I491</f>
        <v>0</v>
      </c>
      <c r="I491" s="138">
        <f>'1.3_Baseline_Funding'!M491</f>
        <v>0</v>
      </c>
      <c r="J491" s="111">
        <f t="shared" si="43"/>
        <v>0</v>
      </c>
      <c r="K491" s="154">
        <f t="shared" si="44"/>
        <v>0</v>
      </c>
      <c r="L491" s="110"/>
      <c r="M491" s="115" t="str">
        <f t="shared" si="45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6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2"/>
        <v/>
      </c>
      <c r="H492" s="137">
        <f>'1.3_Baseline_Funding'!I492</f>
        <v>0</v>
      </c>
      <c r="I492" s="138">
        <f>'1.3_Baseline_Funding'!M492</f>
        <v>0</v>
      </c>
      <c r="J492" s="111">
        <f t="shared" si="43"/>
        <v>0</v>
      </c>
      <c r="K492" s="154">
        <f t="shared" si="44"/>
        <v>0</v>
      </c>
      <c r="L492" s="110"/>
      <c r="M492" s="115" t="str">
        <f t="shared" si="45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6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2"/>
        <v/>
      </c>
      <c r="H493" s="137">
        <f>'1.3_Baseline_Funding'!I493</f>
        <v>0</v>
      </c>
      <c r="I493" s="138">
        <f>'1.3_Baseline_Funding'!M493</f>
        <v>0</v>
      </c>
      <c r="J493" s="111">
        <f t="shared" si="43"/>
        <v>0</v>
      </c>
      <c r="K493" s="154">
        <f t="shared" si="44"/>
        <v>0</v>
      </c>
      <c r="L493" s="110"/>
      <c r="M493" s="115" t="str">
        <f t="shared" si="45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6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2"/>
        <v/>
      </c>
      <c r="H494" s="137">
        <f>'1.3_Baseline_Funding'!I494</f>
        <v>0</v>
      </c>
      <c r="I494" s="138">
        <f>'1.3_Baseline_Funding'!M494</f>
        <v>0</v>
      </c>
      <c r="J494" s="111">
        <f t="shared" si="43"/>
        <v>0</v>
      </c>
      <c r="K494" s="154">
        <f t="shared" si="44"/>
        <v>0</v>
      </c>
      <c r="L494" s="110"/>
      <c r="M494" s="115" t="str">
        <f t="shared" si="45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6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2"/>
        <v/>
      </c>
      <c r="H495" s="137">
        <f>'1.3_Baseline_Funding'!I495</f>
        <v>0</v>
      </c>
      <c r="I495" s="138">
        <f>'1.3_Baseline_Funding'!M495</f>
        <v>0</v>
      </c>
      <c r="J495" s="111">
        <f t="shared" si="43"/>
        <v>0</v>
      </c>
      <c r="K495" s="154">
        <f t="shared" si="44"/>
        <v>0</v>
      </c>
      <c r="L495" s="110"/>
      <c r="M495" s="115" t="str">
        <f t="shared" si="45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6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2"/>
        <v/>
      </c>
      <c r="H496" s="137">
        <f>'1.3_Baseline_Funding'!I496</f>
        <v>0</v>
      </c>
      <c r="I496" s="138">
        <f>'1.3_Baseline_Funding'!M496</f>
        <v>0</v>
      </c>
      <c r="J496" s="111">
        <f t="shared" si="43"/>
        <v>0</v>
      </c>
      <c r="K496" s="154">
        <f t="shared" si="44"/>
        <v>0</v>
      </c>
      <c r="L496" s="110"/>
      <c r="M496" s="115" t="str">
        <f t="shared" si="45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6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2"/>
        <v/>
      </c>
      <c r="H497" s="137">
        <f>'1.3_Baseline_Funding'!I497</f>
        <v>0</v>
      </c>
      <c r="I497" s="138">
        <f>'1.3_Baseline_Funding'!M497</f>
        <v>0</v>
      </c>
      <c r="J497" s="111">
        <f t="shared" si="43"/>
        <v>0</v>
      </c>
      <c r="K497" s="154">
        <f t="shared" si="44"/>
        <v>0</v>
      </c>
      <c r="L497" s="110"/>
      <c r="M497" s="115" t="str">
        <f t="shared" si="45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6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2"/>
        <v/>
      </c>
      <c r="H498" s="137">
        <f>'1.3_Baseline_Funding'!I498</f>
        <v>0</v>
      </c>
      <c r="I498" s="138">
        <f>'1.3_Baseline_Funding'!M498</f>
        <v>0</v>
      </c>
      <c r="J498" s="111">
        <f t="shared" si="43"/>
        <v>0</v>
      </c>
      <c r="K498" s="154">
        <f t="shared" si="44"/>
        <v>0</v>
      </c>
      <c r="L498" s="110"/>
      <c r="M498" s="115" t="str">
        <f t="shared" si="45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6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2"/>
        <v/>
      </c>
      <c r="H499" s="137">
        <f>'1.3_Baseline_Funding'!I499</f>
        <v>0</v>
      </c>
      <c r="I499" s="138">
        <f>'1.3_Baseline_Funding'!M499</f>
        <v>0</v>
      </c>
      <c r="J499" s="111">
        <f t="shared" si="43"/>
        <v>0</v>
      </c>
      <c r="K499" s="154">
        <f t="shared" si="44"/>
        <v>0</v>
      </c>
      <c r="L499" s="110"/>
      <c r="M499" s="115" t="str">
        <f t="shared" si="45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6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2"/>
        <v/>
      </c>
      <c r="H500" s="137">
        <f>'1.3_Baseline_Funding'!I500</f>
        <v>0</v>
      </c>
      <c r="I500" s="138">
        <f>'1.3_Baseline_Funding'!M500</f>
        <v>0</v>
      </c>
      <c r="J500" s="111">
        <f t="shared" si="43"/>
        <v>0</v>
      </c>
      <c r="K500" s="154">
        <f t="shared" si="44"/>
        <v>0</v>
      </c>
      <c r="L500" s="110"/>
      <c r="M500" s="115" t="str">
        <f t="shared" si="45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6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2"/>
        <v/>
      </c>
      <c r="H501" s="137">
        <f>'1.3_Baseline_Funding'!I501</f>
        <v>0</v>
      </c>
      <c r="I501" s="138">
        <f>'1.3_Baseline_Funding'!M501</f>
        <v>0</v>
      </c>
      <c r="J501" s="111">
        <f t="shared" si="43"/>
        <v>0</v>
      </c>
      <c r="K501" s="154">
        <f t="shared" si="44"/>
        <v>0</v>
      </c>
      <c r="L501" s="110"/>
      <c r="M501" s="115" t="str">
        <f t="shared" si="45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6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2"/>
        <v/>
      </c>
      <c r="H502" s="137">
        <f>'1.3_Baseline_Funding'!I502</f>
        <v>0</v>
      </c>
      <c r="I502" s="138">
        <f>'1.3_Baseline_Funding'!M502</f>
        <v>0</v>
      </c>
      <c r="J502" s="111">
        <f t="shared" si="43"/>
        <v>0</v>
      </c>
      <c r="K502" s="154">
        <f t="shared" si="44"/>
        <v>0</v>
      </c>
      <c r="L502" s="110"/>
      <c r="M502" s="115" t="str">
        <f t="shared" si="45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6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47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48">IFERROR(H503/F503,0)</f>
        <v>0</v>
      </c>
      <c r="K503" s="154">
        <f t="shared" ref="K503" si="49">IFERROR(I503/G503,0)</f>
        <v>0</v>
      </c>
      <c r="L503" s="110"/>
      <c r="M503" s="115" t="str">
        <f t="shared" ref="M503" si="50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6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3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483" zoomScale="85" zoomScaleNormal="85" workbookViewId="0">
      <selection activeCell="G496" sqref="G49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1" t="s">
        <v>73</v>
      </c>
      <c r="Q11" s="241"/>
      <c r="R11" s="241" t="s">
        <v>74</v>
      </c>
      <c r="S11" s="241"/>
      <c r="T11" s="241"/>
      <c r="U11" s="241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88</v>
      </c>
      <c r="D12" s="69" t="str">
        <f>IF(C12='1.2_Network_Risk_Outputs'!C12,"OK","Error")</f>
        <v>OK</v>
      </c>
      <c r="O12" s="145">
        <v>1</v>
      </c>
      <c r="P12" s="239" t="s">
        <v>71</v>
      </c>
      <c r="Q12" s="239"/>
      <c r="R12" s="242"/>
      <c r="S12" s="242"/>
      <c r="T12" s="242"/>
      <c r="U12" s="242"/>
      <c r="V12" s="146" t="s">
        <v>75</v>
      </c>
    </row>
    <row r="13" spans="1:22" x14ac:dyDescent="0.3">
      <c r="O13" s="145">
        <v>2</v>
      </c>
      <c r="P13" s="246"/>
      <c r="Q13" s="246"/>
      <c r="R13" s="240"/>
      <c r="S13" s="240"/>
      <c r="T13" s="240"/>
      <c r="U13" s="240"/>
      <c r="V13" s="147" t="s">
        <v>76</v>
      </c>
    </row>
    <row r="14" spans="1:22" x14ac:dyDescent="0.3">
      <c r="O14" s="145">
        <v>3</v>
      </c>
      <c r="P14" s="246"/>
      <c r="Q14" s="246"/>
      <c r="R14" s="240"/>
      <c r="S14" s="240"/>
      <c r="T14" s="240"/>
      <c r="U14" s="240"/>
      <c r="V14" s="147"/>
    </row>
    <row r="15" spans="1:22" x14ac:dyDescent="0.3">
      <c r="O15" s="145">
        <v>4</v>
      </c>
      <c r="P15" s="246"/>
      <c r="Q15" s="246"/>
      <c r="R15" s="240"/>
      <c r="S15" s="240"/>
      <c r="T15" s="240"/>
      <c r="U15" s="240"/>
      <c r="V15" s="147"/>
    </row>
    <row r="16" spans="1:22" x14ac:dyDescent="0.3">
      <c r="O16" s="145">
        <v>5</v>
      </c>
      <c r="P16" s="246"/>
      <c r="Q16" s="246"/>
      <c r="R16" s="240"/>
      <c r="S16" s="240"/>
      <c r="T16" s="240"/>
      <c r="U16" s="240"/>
      <c r="V16" s="147"/>
    </row>
    <row r="17" spans="1:22" x14ac:dyDescent="0.3">
      <c r="O17" s="145">
        <v>6</v>
      </c>
      <c r="P17" s="246"/>
      <c r="Q17" s="246"/>
      <c r="R17" s="240"/>
      <c r="S17" s="240"/>
      <c r="T17" s="240"/>
      <c r="U17" s="240"/>
      <c r="V17" s="147"/>
    </row>
    <row r="18" spans="1:22" ht="14" thickBot="1" x14ac:dyDescent="0.35">
      <c r="O18" s="148">
        <v>7</v>
      </c>
      <c r="P18" s="245"/>
      <c r="Q18" s="245"/>
      <c r="R18" s="244"/>
      <c r="S18" s="244"/>
      <c r="T18" s="244"/>
      <c r="U18" s="244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3" t="str">
        <f>'4.1_Input_Sheet_Post_FD_Recalc'!H83</f>
        <v>Redacted</v>
      </c>
      <c r="G88" s="109" t="str">
        <f>'4.1_Input_Sheet_Post_FD_Recalc'!I83</f>
        <v>Redacted</v>
      </c>
      <c r="H88" s="109" t="str">
        <f>'4.1_Input_Sheet_Post_FD_Recalc'!J83</f>
        <v>Redacted</v>
      </c>
      <c r="I88" s="114" t="str">
        <f>'4.1_Input_Sheet_Post_FD_Recalc'!K83</f>
        <v>Redacted</v>
      </c>
      <c r="J88" s="111" t="str">
        <f t="shared" si="8"/>
        <v>Redacted</v>
      </c>
      <c r="K88" s="111" t="str">
        <f t="shared" si="9"/>
        <v>Redacted</v>
      </c>
      <c r="L88" s="111" t="str">
        <f t="shared" si="10"/>
        <v>Redacted</v>
      </c>
      <c r="M88" s="108">
        <f t="shared" si="11"/>
        <v>0</v>
      </c>
      <c r="N88" s="110"/>
      <c r="O88" s="121" t="str">
        <f t="shared" si="12"/>
        <v>Redacted</v>
      </c>
      <c r="P88" s="122"/>
      <c r="Q88" s="122"/>
      <c r="R88" s="122"/>
      <c r="S88" s="122"/>
      <c r="T88" s="122"/>
      <c r="U88" s="122"/>
      <c r="V88" s="123" t="str">
        <f t="shared" si="13"/>
        <v>Redacted</v>
      </c>
    </row>
    <row r="89" spans="1:22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13" t="str">
        <f>'4.1_Input_Sheet_Post_FD_Recalc'!H84</f>
        <v>Redacted</v>
      </c>
      <c r="G89" s="109" t="str">
        <f>'4.1_Input_Sheet_Post_FD_Recalc'!I84</f>
        <v>Redacted</v>
      </c>
      <c r="H89" s="109" t="str">
        <f>'4.1_Input_Sheet_Post_FD_Recalc'!J84</f>
        <v>Redacted</v>
      </c>
      <c r="I89" s="114" t="str">
        <f>'4.1_Input_Sheet_Post_FD_Recalc'!K84</f>
        <v>Redacted</v>
      </c>
      <c r="J89" s="111" t="str">
        <f t="shared" si="8"/>
        <v>Redacted</v>
      </c>
      <c r="K89" s="111" t="str">
        <f t="shared" si="9"/>
        <v>Redacted</v>
      </c>
      <c r="L89" s="111" t="str">
        <f t="shared" si="10"/>
        <v>Redacted</v>
      </c>
      <c r="M89" s="108">
        <f t="shared" si="11"/>
        <v>0</v>
      </c>
      <c r="N89" s="110"/>
      <c r="O89" s="121" t="str">
        <f t="shared" si="12"/>
        <v>Redacted</v>
      </c>
      <c r="P89" s="122"/>
      <c r="Q89" s="122"/>
      <c r="R89" s="122"/>
      <c r="S89" s="122"/>
      <c r="T89" s="122"/>
      <c r="U89" s="122"/>
      <c r="V89" s="123" t="str">
        <f t="shared" si="13"/>
        <v>Redacted</v>
      </c>
    </row>
    <row r="90" spans="1:22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13" t="str">
        <f>'4.1_Input_Sheet_Post_FD_Recalc'!H85</f>
        <v>Redacted</v>
      </c>
      <c r="G90" s="109" t="str">
        <f>'4.1_Input_Sheet_Post_FD_Recalc'!I85</f>
        <v>Redacted</v>
      </c>
      <c r="H90" s="109" t="str">
        <f>'4.1_Input_Sheet_Post_FD_Recalc'!J85</f>
        <v>Redacted</v>
      </c>
      <c r="I90" s="114" t="str">
        <f>'4.1_Input_Sheet_Post_FD_Recalc'!K85</f>
        <v>Redacted</v>
      </c>
      <c r="J90" s="111" t="str">
        <f t="shared" si="8"/>
        <v>Redacted</v>
      </c>
      <c r="K90" s="111" t="str">
        <f t="shared" si="9"/>
        <v>Redacted</v>
      </c>
      <c r="L90" s="111" t="str">
        <f t="shared" si="10"/>
        <v>Redacted</v>
      </c>
      <c r="M90" s="108">
        <f t="shared" si="11"/>
        <v>0</v>
      </c>
      <c r="N90" s="110"/>
      <c r="O90" s="121" t="str">
        <f t="shared" si="12"/>
        <v>Redacted</v>
      </c>
      <c r="P90" s="122"/>
      <c r="Q90" s="122"/>
      <c r="R90" s="122"/>
      <c r="S90" s="122"/>
      <c r="T90" s="122"/>
      <c r="U90" s="122"/>
      <c r="V90" s="123" t="str">
        <f t="shared" si="13"/>
        <v>Redacted</v>
      </c>
    </row>
    <row r="91" spans="1:22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13" t="str">
        <f>'4.1_Input_Sheet_Post_FD_Recalc'!H86</f>
        <v>Redacted</v>
      </c>
      <c r="G91" s="109" t="str">
        <f>'4.1_Input_Sheet_Post_FD_Recalc'!I86</f>
        <v>Redacted</v>
      </c>
      <c r="H91" s="109" t="str">
        <f>'4.1_Input_Sheet_Post_FD_Recalc'!J86</f>
        <v>Redacted</v>
      </c>
      <c r="I91" s="114" t="str">
        <f>'4.1_Input_Sheet_Post_FD_Recalc'!K86</f>
        <v>Redacted</v>
      </c>
      <c r="J91" s="111" t="str">
        <f t="shared" si="8"/>
        <v>Redacted</v>
      </c>
      <c r="K91" s="111" t="str">
        <f t="shared" si="9"/>
        <v>Redacted</v>
      </c>
      <c r="L91" s="111" t="str">
        <f t="shared" si="10"/>
        <v>Redacted</v>
      </c>
      <c r="M91" s="108">
        <f t="shared" si="11"/>
        <v>0</v>
      </c>
      <c r="N91" s="110"/>
      <c r="O91" s="121" t="str">
        <f t="shared" si="12"/>
        <v>Redacted</v>
      </c>
      <c r="P91" s="122"/>
      <c r="Q91" s="122"/>
      <c r="R91" s="122"/>
      <c r="S91" s="122"/>
      <c r="T91" s="122"/>
      <c r="U91" s="122"/>
      <c r="V91" s="123" t="str">
        <f t="shared" si="13"/>
        <v>Redacted</v>
      </c>
    </row>
    <row r="92" spans="1:22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13" t="str">
        <f>'4.1_Input_Sheet_Post_FD_Recalc'!H87</f>
        <v>Redacted</v>
      </c>
      <c r="G92" s="109" t="str">
        <f>'4.1_Input_Sheet_Post_FD_Recalc'!I87</f>
        <v>Redacted</v>
      </c>
      <c r="H92" s="109" t="str">
        <f>'4.1_Input_Sheet_Post_FD_Recalc'!J87</f>
        <v>Redacted</v>
      </c>
      <c r="I92" s="114" t="str">
        <f>'4.1_Input_Sheet_Post_FD_Recalc'!K87</f>
        <v>Redacted</v>
      </c>
      <c r="J92" s="111" t="str">
        <f t="shared" si="8"/>
        <v>Redacted</v>
      </c>
      <c r="K92" s="111" t="str">
        <f t="shared" si="9"/>
        <v>Redacted</v>
      </c>
      <c r="L92" s="111" t="str">
        <f t="shared" si="10"/>
        <v>Redacted</v>
      </c>
      <c r="M92" s="108">
        <f t="shared" si="11"/>
        <v>0</v>
      </c>
      <c r="N92" s="110"/>
      <c r="O92" s="121" t="str">
        <f t="shared" si="12"/>
        <v>Redacted</v>
      </c>
      <c r="P92" s="122"/>
      <c r="Q92" s="122"/>
      <c r="R92" s="122"/>
      <c r="S92" s="122"/>
      <c r="T92" s="122"/>
      <c r="U92" s="122"/>
      <c r="V92" s="123" t="str">
        <f t="shared" si="13"/>
        <v>Redacted</v>
      </c>
    </row>
    <row r="93" spans="1:22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3" t="str">
        <f>'4.1_Input_Sheet_Post_FD_Recalc'!H88</f>
        <v>Redacted</v>
      </c>
      <c r="G93" s="109" t="str">
        <f>'4.1_Input_Sheet_Post_FD_Recalc'!I88</f>
        <v>Redacted</v>
      </c>
      <c r="H93" s="109" t="str">
        <f>'4.1_Input_Sheet_Post_FD_Recalc'!J88</f>
        <v>Redacted</v>
      </c>
      <c r="I93" s="114" t="str">
        <f>'4.1_Input_Sheet_Post_FD_Recalc'!K88</f>
        <v>Redacted</v>
      </c>
      <c r="J93" s="111" t="str">
        <f t="shared" si="8"/>
        <v>Redacted</v>
      </c>
      <c r="K93" s="111" t="str">
        <f t="shared" si="9"/>
        <v>Redacted</v>
      </c>
      <c r="L93" s="111" t="str">
        <f t="shared" si="10"/>
        <v>Redacted</v>
      </c>
      <c r="M93" s="108">
        <f t="shared" si="11"/>
        <v>0</v>
      </c>
      <c r="N93" s="110"/>
      <c r="O93" s="121" t="str">
        <f t="shared" si="12"/>
        <v>Redacted</v>
      </c>
      <c r="P93" s="122"/>
      <c r="Q93" s="122"/>
      <c r="R93" s="122"/>
      <c r="S93" s="122"/>
      <c r="T93" s="122"/>
      <c r="U93" s="122"/>
      <c r="V93" s="123" t="str">
        <f t="shared" si="13"/>
        <v>Redacted</v>
      </c>
    </row>
    <row r="94" spans="1:22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3" t="str">
        <f>'4.1_Input_Sheet_Post_FD_Recalc'!H89</f>
        <v>Redacted</v>
      </c>
      <c r="G94" s="109" t="str">
        <f>'4.1_Input_Sheet_Post_FD_Recalc'!I89</f>
        <v>Redacted</v>
      </c>
      <c r="H94" s="109" t="str">
        <f>'4.1_Input_Sheet_Post_FD_Recalc'!J89</f>
        <v>Redacted</v>
      </c>
      <c r="I94" s="114" t="str">
        <f>'4.1_Input_Sheet_Post_FD_Recalc'!K89</f>
        <v>Redacted</v>
      </c>
      <c r="J94" s="111" t="str">
        <f t="shared" si="8"/>
        <v>Redacted</v>
      </c>
      <c r="K94" s="111" t="str">
        <f t="shared" si="9"/>
        <v>Redacted</v>
      </c>
      <c r="L94" s="111" t="str">
        <f t="shared" si="10"/>
        <v>Redacted</v>
      </c>
      <c r="M94" s="108">
        <f t="shared" si="11"/>
        <v>0</v>
      </c>
      <c r="N94" s="110"/>
      <c r="O94" s="121" t="str">
        <f t="shared" si="12"/>
        <v>Redacted</v>
      </c>
      <c r="P94" s="122"/>
      <c r="Q94" s="122"/>
      <c r="R94" s="122"/>
      <c r="S94" s="122"/>
      <c r="T94" s="122"/>
      <c r="U94" s="122"/>
      <c r="V94" s="123" t="str">
        <f t="shared" si="13"/>
        <v>Redacted</v>
      </c>
    </row>
    <row r="95" spans="1:22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13" t="str">
        <f>'4.1_Input_Sheet_Post_FD_Recalc'!H90</f>
        <v>Redacted</v>
      </c>
      <c r="G95" s="109" t="str">
        <f>'4.1_Input_Sheet_Post_FD_Recalc'!I90</f>
        <v>Redacted</v>
      </c>
      <c r="H95" s="109" t="str">
        <f>'4.1_Input_Sheet_Post_FD_Recalc'!J90</f>
        <v>Redacted</v>
      </c>
      <c r="I95" s="114" t="str">
        <f>'4.1_Input_Sheet_Post_FD_Recalc'!K90</f>
        <v>Redacted</v>
      </c>
      <c r="J95" s="111" t="str">
        <f t="shared" si="8"/>
        <v>Redacted</v>
      </c>
      <c r="K95" s="111" t="str">
        <f t="shared" si="9"/>
        <v>Redacted</v>
      </c>
      <c r="L95" s="111" t="str">
        <f t="shared" si="10"/>
        <v>Redacted</v>
      </c>
      <c r="M95" s="108">
        <f t="shared" si="11"/>
        <v>0</v>
      </c>
      <c r="N95" s="110"/>
      <c r="O95" s="121" t="str">
        <f t="shared" si="12"/>
        <v>Redacted</v>
      </c>
      <c r="P95" s="122"/>
      <c r="Q95" s="122"/>
      <c r="R95" s="122"/>
      <c r="S95" s="122"/>
      <c r="T95" s="122"/>
      <c r="U95" s="122"/>
      <c r="V95" s="123" t="str">
        <f t="shared" si="13"/>
        <v>Redacted</v>
      </c>
    </row>
    <row r="96" spans="1:22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3" t="str">
        <f>'4.1_Input_Sheet_Post_FD_Recalc'!H91</f>
        <v>Redacted</v>
      </c>
      <c r="G96" s="109" t="str">
        <f>'4.1_Input_Sheet_Post_FD_Recalc'!I91</f>
        <v>Redacted</v>
      </c>
      <c r="H96" s="109" t="str">
        <f>'4.1_Input_Sheet_Post_FD_Recalc'!J91</f>
        <v>Redacted</v>
      </c>
      <c r="I96" s="114" t="str">
        <f>'4.1_Input_Sheet_Post_FD_Recalc'!K91</f>
        <v>Redacted</v>
      </c>
      <c r="J96" s="111" t="str">
        <f t="shared" si="8"/>
        <v>Redacted</v>
      </c>
      <c r="K96" s="111" t="str">
        <f t="shared" si="9"/>
        <v>Redacted</v>
      </c>
      <c r="L96" s="111" t="str">
        <f t="shared" si="10"/>
        <v>Redacted</v>
      </c>
      <c r="M96" s="108">
        <f t="shared" si="11"/>
        <v>0</v>
      </c>
      <c r="N96" s="110"/>
      <c r="O96" s="121" t="str">
        <f t="shared" si="12"/>
        <v>Redacted</v>
      </c>
      <c r="P96" s="122"/>
      <c r="Q96" s="122"/>
      <c r="R96" s="122"/>
      <c r="S96" s="122"/>
      <c r="T96" s="122"/>
      <c r="U96" s="122"/>
      <c r="V96" s="123" t="str">
        <f t="shared" si="13"/>
        <v>Redacted</v>
      </c>
    </row>
    <row r="97" spans="1:22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3" t="str">
        <f>'4.1_Input_Sheet_Post_FD_Recalc'!H92</f>
        <v>Redacted</v>
      </c>
      <c r="G97" s="109" t="str">
        <f>'4.1_Input_Sheet_Post_FD_Recalc'!I92</f>
        <v>Redacted</v>
      </c>
      <c r="H97" s="109" t="str">
        <f>'4.1_Input_Sheet_Post_FD_Recalc'!J92</f>
        <v>Redacted</v>
      </c>
      <c r="I97" s="114" t="str">
        <f>'4.1_Input_Sheet_Post_FD_Recalc'!K92</f>
        <v>Redacted</v>
      </c>
      <c r="J97" s="111" t="str">
        <f t="shared" si="8"/>
        <v>Redacted</v>
      </c>
      <c r="K97" s="111" t="str">
        <f t="shared" si="9"/>
        <v>Redacted</v>
      </c>
      <c r="L97" s="111" t="str">
        <f t="shared" si="10"/>
        <v>Redacted</v>
      </c>
      <c r="M97" s="108">
        <f t="shared" si="11"/>
        <v>0</v>
      </c>
      <c r="N97" s="110"/>
      <c r="O97" s="121" t="str">
        <f t="shared" si="12"/>
        <v>Redacted</v>
      </c>
      <c r="P97" s="122"/>
      <c r="Q97" s="122"/>
      <c r="R97" s="122"/>
      <c r="S97" s="122"/>
      <c r="T97" s="122"/>
      <c r="U97" s="122"/>
      <c r="V97" s="123" t="str">
        <f t="shared" si="13"/>
        <v>Redacted</v>
      </c>
    </row>
    <row r="98" spans="1:22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3" t="str">
        <f>'4.1_Input_Sheet_Post_FD_Recalc'!H93</f>
        <v>Redacted</v>
      </c>
      <c r="G98" s="109" t="str">
        <f>'4.1_Input_Sheet_Post_FD_Recalc'!I93</f>
        <v>Redacted</v>
      </c>
      <c r="H98" s="109" t="str">
        <f>'4.1_Input_Sheet_Post_FD_Recalc'!J93</f>
        <v>Redacted</v>
      </c>
      <c r="I98" s="114" t="str">
        <f>'4.1_Input_Sheet_Post_FD_Recalc'!K93</f>
        <v>Redacted</v>
      </c>
      <c r="J98" s="111" t="str">
        <f t="shared" si="8"/>
        <v>Redacted</v>
      </c>
      <c r="K98" s="111" t="str">
        <f t="shared" si="9"/>
        <v>Redacted</v>
      </c>
      <c r="L98" s="111" t="str">
        <f t="shared" si="10"/>
        <v>Redacted</v>
      </c>
      <c r="M98" s="108">
        <f t="shared" si="11"/>
        <v>0</v>
      </c>
      <c r="N98" s="110"/>
      <c r="O98" s="121" t="str">
        <f t="shared" si="12"/>
        <v>Redacted</v>
      </c>
      <c r="P98" s="122"/>
      <c r="Q98" s="122"/>
      <c r="R98" s="122"/>
      <c r="S98" s="122"/>
      <c r="T98" s="122"/>
      <c r="U98" s="122"/>
      <c r="V98" s="123" t="str">
        <f t="shared" si="13"/>
        <v>Redacted</v>
      </c>
    </row>
    <row r="99" spans="1:22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3" t="str">
        <f>'4.1_Input_Sheet_Post_FD_Recalc'!H94</f>
        <v>Redacted</v>
      </c>
      <c r="G99" s="109" t="str">
        <f>'4.1_Input_Sheet_Post_FD_Recalc'!I94</f>
        <v>Redacted</v>
      </c>
      <c r="H99" s="109" t="str">
        <f>'4.1_Input_Sheet_Post_FD_Recalc'!J94</f>
        <v>Redacted</v>
      </c>
      <c r="I99" s="114" t="str">
        <f>'4.1_Input_Sheet_Post_FD_Recalc'!K94</f>
        <v>Redacted</v>
      </c>
      <c r="J99" s="111" t="str">
        <f t="shared" si="8"/>
        <v>Redacted</v>
      </c>
      <c r="K99" s="111" t="str">
        <f t="shared" si="9"/>
        <v>Redacted</v>
      </c>
      <c r="L99" s="111" t="str">
        <f t="shared" si="10"/>
        <v>Redacted</v>
      </c>
      <c r="M99" s="108">
        <f t="shared" si="11"/>
        <v>0</v>
      </c>
      <c r="N99" s="110"/>
      <c r="O99" s="121" t="str">
        <f t="shared" si="12"/>
        <v>Redacted</v>
      </c>
      <c r="P99" s="122"/>
      <c r="Q99" s="122"/>
      <c r="R99" s="122"/>
      <c r="S99" s="122"/>
      <c r="T99" s="122"/>
      <c r="U99" s="122"/>
      <c r="V99" s="123" t="str">
        <f t="shared" si="13"/>
        <v>Redacted</v>
      </c>
    </row>
    <row r="100" spans="1:22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3" t="str">
        <f>'4.1_Input_Sheet_Post_FD_Recalc'!H95</f>
        <v>Redacted</v>
      </c>
      <c r="G100" s="109" t="str">
        <f>'4.1_Input_Sheet_Post_FD_Recalc'!I95</f>
        <v>Redacted</v>
      </c>
      <c r="H100" s="109" t="str">
        <f>'4.1_Input_Sheet_Post_FD_Recalc'!J95</f>
        <v>Redacted</v>
      </c>
      <c r="I100" s="114" t="str">
        <f>'4.1_Input_Sheet_Post_FD_Recalc'!K95</f>
        <v>Redacted</v>
      </c>
      <c r="J100" s="111" t="str">
        <f t="shared" si="8"/>
        <v>Redacted</v>
      </c>
      <c r="K100" s="111" t="str">
        <f t="shared" si="9"/>
        <v>Redacted</v>
      </c>
      <c r="L100" s="111" t="str">
        <f t="shared" si="10"/>
        <v>Redacted</v>
      </c>
      <c r="M100" s="108">
        <f t="shared" si="11"/>
        <v>0</v>
      </c>
      <c r="N100" s="110"/>
      <c r="O100" s="121" t="str">
        <f t="shared" si="12"/>
        <v>Redacted</v>
      </c>
      <c r="P100" s="122"/>
      <c r="Q100" s="122"/>
      <c r="R100" s="122"/>
      <c r="S100" s="122"/>
      <c r="T100" s="122"/>
      <c r="U100" s="122"/>
      <c r="V100" s="123" t="str">
        <f t="shared" si="13"/>
        <v>Redacted</v>
      </c>
    </row>
    <row r="101" spans="1:22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3" t="str">
        <f>'4.1_Input_Sheet_Post_FD_Recalc'!H96</f>
        <v>Redacted</v>
      </c>
      <c r="G101" s="109" t="str">
        <f>'4.1_Input_Sheet_Post_FD_Recalc'!I96</f>
        <v>Redacted</v>
      </c>
      <c r="H101" s="109" t="str">
        <f>'4.1_Input_Sheet_Post_FD_Recalc'!J96</f>
        <v>Redacted</v>
      </c>
      <c r="I101" s="114" t="str">
        <f>'4.1_Input_Sheet_Post_FD_Recalc'!K96</f>
        <v>Redacted</v>
      </c>
      <c r="J101" s="111" t="str">
        <f t="shared" si="8"/>
        <v>Redacted</v>
      </c>
      <c r="K101" s="111" t="str">
        <f t="shared" si="9"/>
        <v>Redacted</v>
      </c>
      <c r="L101" s="111" t="str">
        <f t="shared" si="10"/>
        <v>Redacted</v>
      </c>
      <c r="M101" s="108">
        <f t="shared" si="11"/>
        <v>0</v>
      </c>
      <c r="N101" s="110"/>
      <c r="O101" s="121" t="str">
        <f t="shared" si="12"/>
        <v>Redacted</v>
      </c>
      <c r="P101" s="122"/>
      <c r="Q101" s="122"/>
      <c r="R101" s="122"/>
      <c r="S101" s="122"/>
      <c r="T101" s="122"/>
      <c r="U101" s="122"/>
      <c r="V101" s="123" t="str">
        <f t="shared" si="13"/>
        <v>Redacted</v>
      </c>
    </row>
    <row r="102" spans="1:22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13" t="str">
        <f>'4.1_Input_Sheet_Post_FD_Recalc'!H97</f>
        <v>Redacted</v>
      </c>
      <c r="G102" s="109" t="str">
        <f>'4.1_Input_Sheet_Post_FD_Recalc'!I97</f>
        <v>Redacted</v>
      </c>
      <c r="H102" s="109" t="str">
        <f>'4.1_Input_Sheet_Post_FD_Recalc'!J97</f>
        <v>Redacted</v>
      </c>
      <c r="I102" s="114" t="str">
        <f>'4.1_Input_Sheet_Post_FD_Recalc'!K97</f>
        <v>Redacted</v>
      </c>
      <c r="J102" s="111" t="str">
        <f t="shared" si="8"/>
        <v>Redacted</v>
      </c>
      <c r="K102" s="111" t="str">
        <f t="shared" si="9"/>
        <v>Redacted</v>
      </c>
      <c r="L102" s="111" t="str">
        <f t="shared" si="10"/>
        <v>Redacted</v>
      </c>
      <c r="M102" s="108">
        <f t="shared" si="11"/>
        <v>0</v>
      </c>
      <c r="N102" s="110"/>
      <c r="O102" s="121" t="str">
        <f t="shared" si="12"/>
        <v>Redacted</v>
      </c>
      <c r="P102" s="122"/>
      <c r="Q102" s="122"/>
      <c r="R102" s="122"/>
      <c r="S102" s="122"/>
      <c r="T102" s="122"/>
      <c r="U102" s="122"/>
      <c r="V102" s="123" t="str">
        <f t="shared" si="13"/>
        <v>Redacted</v>
      </c>
    </row>
    <row r="103" spans="1:22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3" t="str">
        <f>'4.1_Input_Sheet_Post_FD_Recalc'!H98</f>
        <v>Redacted</v>
      </c>
      <c r="G103" s="109" t="str">
        <f>'4.1_Input_Sheet_Post_FD_Recalc'!I98</f>
        <v>Redacted</v>
      </c>
      <c r="H103" s="109" t="str">
        <f>'4.1_Input_Sheet_Post_FD_Recalc'!J98</f>
        <v>Redacted</v>
      </c>
      <c r="I103" s="114" t="str">
        <f>'4.1_Input_Sheet_Post_FD_Recalc'!K98</f>
        <v>Redacted</v>
      </c>
      <c r="J103" s="111" t="str">
        <f t="shared" si="8"/>
        <v>Redacted</v>
      </c>
      <c r="K103" s="111" t="str">
        <f t="shared" si="9"/>
        <v>Redacted</v>
      </c>
      <c r="L103" s="111" t="str">
        <f t="shared" si="10"/>
        <v>Redacted</v>
      </c>
      <c r="M103" s="108">
        <f t="shared" si="11"/>
        <v>0</v>
      </c>
      <c r="N103" s="110"/>
      <c r="O103" s="121" t="str">
        <f t="shared" si="12"/>
        <v>Redacted</v>
      </c>
      <c r="P103" s="122"/>
      <c r="Q103" s="122"/>
      <c r="R103" s="122"/>
      <c r="S103" s="122"/>
      <c r="T103" s="122"/>
      <c r="U103" s="122"/>
      <c r="V103" s="123" t="str">
        <f t="shared" si="13"/>
        <v>Redacted</v>
      </c>
    </row>
    <row r="104" spans="1:22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3" t="str">
        <f>'4.1_Input_Sheet_Post_FD_Recalc'!H99</f>
        <v>Redacted</v>
      </c>
      <c r="G104" s="109" t="str">
        <f>'4.1_Input_Sheet_Post_FD_Recalc'!I99</f>
        <v>Redacted</v>
      </c>
      <c r="H104" s="109" t="str">
        <f>'4.1_Input_Sheet_Post_FD_Recalc'!J99</f>
        <v>Redacted</v>
      </c>
      <c r="I104" s="114" t="str">
        <f>'4.1_Input_Sheet_Post_FD_Recalc'!K99</f>
        <v>Redacted</v>
      </c>
      <c r="J104" s="111" t="str">
        <f t="shared" si="8"/>
        <v>Redacted</v>
      </c>
      <c r="K104" s="111" t="str">
        <f t="shared" si="9"/>
        <v>Redacted</v>
      </c>
      <c r="L104" s="111" t="str">
        <f t="shared" si="10"/>
        <v>Redacted</v>
      </c>
      <c r="M104" s="108">
        <f t="shared" si="11"/>
        <v>0</v>
      </c>
      <c r="N104" s="110"/>
      <c r="O104" s="121" t="str">
        <f t="shared" si="12"/>
        <v>Redacted</v>
      </c>
      <c r="P104" s="122"/>
      <c r="Q104" s="122"/>
      <c r="R104" s="122"/>
      <c r="S104" s="122"/>
      <c r="T104" s="122"/>
      <c r="U104" s="122"/>
      <c r="V104" s="123" t="str">
        <f t="shared" si="13"/>
        <v>Redacted</v>
      </c>
    </row>
    <row r="105" spans="1:22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13" t="str">
        <f>'4.1_Input_Sheet_Post_FD_Recalc'!H100</f>
        <v>Redacted</v>
      </c>
      <c r="G105" s="109" t="str">
        <f>'4.1_Input_Sheet_Post_FD_Recalc'!I100</f>
        <v>Redacted</v>
      </c>
      <c r="H105" s="109" t="str">
        <f>'4.1_Input_Sheet_Post_FD_Recalc'!J100</f>
        <v>Redacted</v>
      </c>
      <c r="I105" s="114" t="str">
        <f>'4.1_Input_Sheet_Post_FD_Recalc'!K100</f>
        <v>Redacted</v>
      </c>
      <c r="J105" s="111" t="str">
        <f t="shared" si="8"/>
        <v>Redacted</v>
      </c>
      <c r="K105" s="111" t="str">
        <f t="shared" si="9"/>
        <v>Redacted</v>
      </c>
      <c r="L105" s="111" t="str">
        <f t="shared" si="10"/>
        <v>Redacted</v>
      </c>
      <c r="M105" s="108">
        <f t="shared" si="11"/>
        <v>0</v>
      </c>
      <c r="N105" s="110"/>
      <c r="O105" s="121" t="str">
        <f t="shared" si="12"/>
        <v>Redacted</v>
      </c>
      <c r="P105" s="122"/>
      <c r="Q105" s="122"/>
      <c r="R105" s="122"/>
      <c r="S105" s="122"/>
      <c r="T105" s="122"/>
      <c r="U105" s="122"/>
      <c r="V105" s="123" t="str">
        <f t="shared" si="13"/>
        <v>Redacted</v>
      </c>
    </row>
    <row r="106" spans="1:22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13" t="str">
        <f>'4.1_Input_Sheet_Post_FD_Recalc'!H101</f>
        <v>Redacted</v>
      </c>
      <c r="G106" s="109" t="str">
        <f>'4.1_Input_Sheet_Post_FD_Recalc'!I101</f>
        <v>Redacted</v>
      </c>
      <c r="H106" s="109" t="str">
        <f>'4.1_Input_Sheet_Post_FD_Recalc'!J101</f>
        <v>Redacted</v>
      </c>
      <c r="I106" s="114" t="str">
        <f>'4.1_Input_Sheet_Post_FD_Recalc'!K101</f>
        <v>Redacted</v>
      </c>
      <c r="J106" s="111" t="str">
        <f t="shared" si="8"/>
        <v>Redacted</v>
      </c>
      <c r="K106" s="111" t="str">
        <f t="shared" si="9"/>
        <v>Redacted</v>
      </c>
      <c r="L106" s="111" t="str">
        <f t="shared" si="10"/>
        <v>Redacted</v>
      </c>
      <c r="M106" s="108">
        <f t="shared" si="11"/>
        <v>0</v>
      </c>
      <c r="N106" s="110"/>
      <c r="O106" s="121" t="str">
        <f t="shared" si="12"/>
        <v>Redacted</v>
      </c>
      <c r="P106" s="122"/>
      <c r="Q106" s="122"/>
      <c r="R106" s="122"/>
      <c r="S106" s="122"/>
      <c r="T106" s="122"/>
      <c r="U106" s="122"/>
      <c r="V106" s="123" t="str">
        <f t="shared" si="13"/>
        <v>Redacted</v>
      </c>
    </row>
    <row r="107" spans="1:22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3" t="str">
        <f>'4.1_Input_Sheet_Post_FD_Recalc'!H102</f>
        <v>Redacted</v>
      </c>
      <c r="G107" s="109" t="str">
        <f>'4.1_Input_Sheet_Post_FD_Recalc'!I102</f>
        <v>Redacted</v>
      </c>
      <c r="H107" s="109" t="str">
        <f>'4.1_Input_Sheet_Post_FD_Recalc'!J102</f>
        <v>Redacted</v>
      </c>
      <c r="I107" s="114" t="str">
        <f>'4.1_Input_Sheet_Post_FD_Recalc'!K102</f>
        <v>Redacted</v>
      </c>
      <c r="J107" s="111" t="str">
        <f t="shared" si="8"/>
        <v>Redacted</v>
      </c>
      <c r="K107" s="111" t="str">
        <f t="shared" si="9"/>
        <v>Redacted</v>
      </c>
      <c r="L107" s="111" t="str">
        <f t="shared" si="10"/>
        <v>Redacted</v>
      </c>
      <c r="M107" s="108">
        <f t="shared" si="11"/>
        <v>0</v>
      </c>
      <c r="N107" s="110"/>
      <c r="O107" s="121" t="str">
        <f t="shared" si="12"/>
        <v>Redacted</v>
      </c>
      <c r="P107" s="122"/>
      <c r="Q107" s="122"/>
      <c r="R107" s="122"/>
      <c r="S107" s="122"/>
      <c r="T107" s="122"/>
      <c r="U107" s="122"/>
      <c r="V107" s="123" t="str">
        <f t="shared" si="13"/>
        <v>Redacted</v>
      </c>
    </row>
    <row r="108" spans="1:22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3" t="str">
        <f>'4.1_Input_Sheet_Post_FD_Recalc'!H103</f>
        <v>Redacted</v>
      </c>
      <c r="G108" s="109" t="str">
        <f>'4.1_Input_Sheet_Post_FD_Recalc'!I103</f>
        <v>Redacted</v>
      </c>
      <c r="H108" s="109" t="str">
        <f>'4.1_Input_Sheet_Post_FD_Recalc'!J103</f>
        <v>Redacted</v>
      </c>
      <c r="I108" s="114" t="str">
        <f>'4.1_Input_Sheet_Post_FD_Recalc'!K103</f>
        <v>Redacted</v>
      </c>
      <c r="J108" s="111" t="str">
        <f t="shared" si="8"/>
        <v>Redacted</v>
      </c>
      <c r="K108" s="111" t="str">
        <f t="shared" si="9"/>
        <v>Redacted</v>
      </c>
      <c r="L108" s="111" t="str">
        <f t="shared" si="10"/>
        <v>Redacted</v>
      </c>
      <c r="M108" s="108">
        <f t="shared" si="11"/>
        <v>0</v>
      </c>
      <c r="N108" s="110"/>
      <c r="O108" s="121" t="str">
        <f t="shared" si="12"/>
        <v>Redacted</v>
      </c>
      <c r="P108" s="122"/>
      <c r="Q108" s="122"/>
      <c r="R108" s="122"/>
      <c r="S108" s="122"/>
      <c r="T108" s="122"/>
      <c r="U108" s="122"/>
      <c r="V108" s="123" t="str">
        <f t="shared" si="13"/>
        <v>Redacted</v>
      </c>
    </row>
    <row r="109" spans="1:22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 t="str">
        <f>'4.1_Input_Sheet_Post_FD_Recalc'!H104</f>
        <v>Redacted</v>
      </c>
      <c r="G109" s="109" t="str">
        <f>'4.1_Input_Sheet_Post_FD_Recalc'!I104</f>
        <v>Redacted</v>
      </c>
      <c r="H109" s="109" t="str">
        <f>'4.1_Input_Sheet_Post_FD_Recalc'!J104</f>
        <v>Redacted</v>
      </c>
      <c r="I109" s="114" t="str">
        <f>'4.1_Input_Sheet_Post_FD_Recalc'!K104</f>
        <v>Redacted</v>
      </c>
      <c r="J109" s="111" t="str">
        <f t="shared" ref="J109:J149" si="14">F109</f>
        <v>Redacted</v>
      </c>
      <c r="K109" s="111" t="str">
        <f t="shared" ref="K109:K149" si="15">G109</f>
        <v>Redacted</v>
      </c>
      <c r="L109" s="111" t="str">
        <f t="shared" ref="L109:L149" si="16">V109</f>
        <v>Redacted</v>
      </c>
      <c r="M109" s="108">
        <f t="shared" ref="M109:M148" si="17">SUM(J109:L109)</f>
        <v>0</v>
      </c>
      <c r="N109" s="110"/>
      <c r="O109" s="121" t="str">
        <f t="shared" ref="O109:O149" si="18">H109</f>
        <v>Redacted</v>
      </c>
      <c r="P109" s="122"/>
      <c r="Q109" s="122"/>
      <c r="R109" s="122"/>
      <c r="S109" s="122"/>
      <c r="T109" s="122"/>
      <c r="U109" s="122"/>
      <c r="V109" s="123" t="str">
        <f t="shared" ref="V109:V149" si="19">INDEX($O109:$U109, 1, MATCH("Yes",$V$12:$V$18,0))</f>
        <v>Redacted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 t="str">
        <f>'4.1_Input_Sheet_Post_FD_Recalc'!H105</f>
        <v>Redacted</v>
      </c>
      <c r="G110" s="109" t="str">
        <f>'4.1_Input_Sheet_Post_FD_Recalc'!I105</f>
        <v>Redacted</v>
      </c>
      <c r="H110" s="109" t="str">
        <f>'4.1_Input_Sheet_Post_FD_Recalc'!J105</f>
        <v>Redacted</v>
      </c>
      <c r="I110" s="114" t="str">
        <f>'4.1_Input_Sheet_Post_FD_Recalc'!K105</f>
        <v>Redacted</v>
      </c>
      <c r="J110" s="111" t="str">
        <f t="shared" si="14"/>
        <v>Redacted</v>
      </c>
      <c r="K110" s="111" t="str">
        <f t="shared" si="15"/>
        <v>Redacted</v>
      </c>
      <c r="L110" s="111" t="str">
        <f t="shared" si="16"/>
        <v>Redacted</v>
      </c>
      <c r="M110" s="108">
        <f t="shared" si="17"/>
        <v>0</v>
      </c>
      <c r="N110" s="110"/>
      <c r="O110" s="121" t="str">
        <f t="shared" si="18"/>
        <v>Redacted</v>
      </c>
      <c r="P110" s="122"/>
      <c r="Q110" s="122"/>
      <c r="R110" s="122"/>
      <c r="S110" s="122"/>
      <c r="T110" s="122"/>
      <c r="U110" s="122"/>
      <c r="V110" s="123" t="str">
        <f t="shared" si="19"/>
        <v>Redacted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37">
        <f>'1.2_Network_Risk_Outputs'!F22</f>
        <v>6.6140003238709806</v>
      </c>
      <c r="G22" s="138">
        <f>'4.1_Input_Sheet_Post_FD_Recalc'!G17</f>
        <v>6.6140003238709806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8.0708617499827162E-2</v>
      </c>
      <c r="G23" s="138">
        <f>'4.1_Input_Sheet_Post_FD_Recalc'!G18</f>
        <v>8.0708617499827162E-2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3.1298925944298971E-2</v>
      </c>
      <c r="G24" s="138">
        <f>'4.1_Input_Sheet_Post_FD_Recalc'!G19</f>
        <v>3.1298925944298971E-2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0.92724633294703351</v>
      </c>
      <c r="G25" s="138">
        <f>'4.1_Input_Sheet_Post_FD_Recalc'!G20</f>
        <v>0.92724633294703351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1.2465498433579376</v>
      </c>
      <c r="G26" s="138">
        <f>'4.1_Input_Sheet_Post_FD_Recalc'!G21</f>
        <v>1.2465498433579376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0.19732349960786769</v>
      </c>
      <c r="G27" s="138">
        <f>'4.1_Input_Sheet_Post_FD_Recalc'!G22</f>
        <v>0.19732349960786769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6.0252750000000001E-2</v>
      </c>
      <c r="G28" s="138">
        <f>'4.1_Input_Sheet_Post_FD_Recalc'!G23</f>
        <v>6.0252750000000001E-2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1.8801135696935433E-2</v>
      </c>
      <c r="G29" s="138">
        <f>'4.1_Input_Sheet_Post_FD_Recalc'!G24</f>
        <v>1.8801135696935433E-2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7.2621601674851544E-2</v>
      </c>
      <c r="G30" s="138">
        <f>'4.1_Input_Sheet_Post_FD_Recalc'!G25</f>
        <v>7.2621601674851544E-2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37">
        <f>'1.2_Network_Risk_Outputs'!F31</f>
        <v>0.90042030000000006</v>
      </c>
      <c r="G31" s="138">
        <f>'4.1_Input_Sheet_Post_FD_Recalc'!G26</f>
        <v>0.90042030000000006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0.64792907556099999</v>
      </c>
      <c r="G32" s="138">
        <f>'4.1_Input_Sheet_Post_FD_Recalc'!G27</f>
        <v>0.64792907556099999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0.33347235999999997</v>
      </c>
      <c r="G33" s="138">
        <f>'4.1_Input_Sheet_Post_FD_Recalc'!G28</f>
        <v>0.33347235999999997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0.24015762719829603</v>
      </c>
      <c r="G34" s="138">
        <f>'4.1_Input_Sheet_Post_FD_Recalc'!G29</f>
        <v>0.24015762719829603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4.9224286705746197E-3</v>
      </c>
      <c r="G35" s="138">
        <f>'4.1_Input_Sheet_Post_FD_Recalc'!G30</f>
        <v>4.9224286705746197E-3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0.12455437541010507</v>
      </c>
      <c r="G36" s="138">
        <f>'4.1_Input_Sheet_Post_FD_Recalc'!G31</f>
        <v>0.12455437541010507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8.5568372553859434E-2</v>
      </c>
      <c r="G37" s="138">
        <f>'4.1_Input_Sheet_Post_FD_Recalc'!G32</f>
        <v>8.5568372553859434E-2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2.3060281470073267E-2</v>
      </c>
      <c r="G38" s="138">
        <f>'4.1_Input_Sheet_Post_FD_Recalc'!G33</f>
        <v>2.3060281470073267E-2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3.2410714840496735E-2</v>
      </c>
      <c r="G39" s="138">
        <f>'4.1_Input_Sheet_Post_FD_Recalc'!G34</f>
        <v>3.2410714840496735E-2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4.0001617884719996E-4</v>
      </c>
      <c r="G40" s="138">
        <f>'4.1_Input_Sheet_Post_FD_Recalc'!G35</f>
        <v>4.0001617884719996E-4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37">
        <f>'1.2_Network_Risk_Outputs'!F41</f>
        <v>6.4867655951675571</v>
      </c>
      <c r="G41" s="138">
        <f>'4.1_Input_Sheet_Post_FD_Recalc'!G36</f>
        <v>6.4867655951675571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37">
        <f>'1.2_Network_Risk_Outputs'!F42</f>
        <v>0.15013448269728299</v>
      </c>
      <c r="G42" s="138">
        <f>'4.1_Input_Sheet_Post_FD_Recalc'!G37</f>
        <v>0.15013448269728299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1.1422538742486077</v>
      </c>
      <c r="G43" s="138">
        <f>'4.1_Input_Sheet_Post_FD_Recalc'!G38</f>
        <v>1.1422538742486077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37">
        <f>'1.2_Network_Risk_Outputs'!F44</f>
        <v>1.0252140278778831E-2</v>
      </c>
      <c r="G44" s="138">
        <f>'4.1_Input_Sheet_Post_FD_Recalc'!G39</f>
        <v>1.0252140278778831E-2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37">
        <f>'1.2_Network_Risk_Outputs'!F45</f>
        <v>6.4866389952405942E-3</v>
      </c>
      <c r="G45" s="138">
        <f>'4.1_Input_Sheet_Post_FD_Recalc'!G40</f>
        <v>6.4866389952405942E-3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7.2708307913823525E-4</v>
      </c>
      <c r="G46" s="138">
        <f>'4.1_Input_Sheet_Post_FD_Recalc'!G41</f>
        <v>7.2708307913823525E-4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0.15906279277760466</v>
      </c>
      <c r="G47" s="138">
        <f>'4.1_Input_Sheet_Post_FD_Recalc'!G42</f>
        <v>0.15906279277760466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37">
        <f>'1.2_Network_Risk_Outputs'!F48</f>
        <v>9.4491283129514603E-2</v>
      </c>
      <c r="G48" s="138">
        <f>'4.1_Input_Sheet_Post_FD_Recalc'!G43</f>
        <v>9.4491283129514603E-2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37">
        <f>'1.2_Network_Risk_Outputs'!F49</f>
        <v>5.6351497502877268E-2</v>
      </c>
      <c r="G49" s="138">
        <f>'4.1_Input_Sheet_Post_FD_Recalc'!G44</f>
        <v>5.6351497502877268E-2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1.6703136272359639E-2</v>
      </c>
      <c r="G50" s="138">
        <f>'4.1_Input_Sheet_Post_FD_Recalc'!G45</f>
        <v>1.6703136272359639E-2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9.6233512839670248E-4</v>
      </c>
      <c r="G51" s="138">
        <f>'4.1_Input_Sheet_Post_FD_Recalc'!G46</f>
        <v>9.6233512839670248E-4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37">
        <f>'1.2_Network_Risk_Outputs'!F52</f>
        <v>4.135325385966007E-3</v>
      </c>
      <c r="G52" s="138">
        <f>'4.1_Input_Sheet_Post_FD_Recalc'!G47</f>
        <v>4.135325385966007E-3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37">
        <f>'1.2_Network_Risk_Outputs'!F53</f>
        <v>6.3745363341684597E-2</v>
      </c>
      <c r="G53" s="138">
        <f>'4.1_Input_Sheet_Post_FD_Recalc'!G48</f>
        <v>6.3745363341684597E-2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37">
        <f>'1.2_Network_Risk_Outputs'!F54</f>
        <v>1.5536666048975511E-3</v>
      </c>
      <c r="G54" s="138">
        <f>'4.1_Input_Sheet_Post_FD_Recalc'!G49</f>
        <v>1.5536666048975511E-3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37">
        <f>'1.2_Network_Risk_Outputs'!F55</f>
        <v>1.8646652772550721E-3</v>
      </c>
      <c r="G55" s="138">
        <f>'4.1_Input_Sheet_Post_FD_Recalc'!G50</f>
        <v>1.8646652772550721E-3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0.41286951866954524</v>
      </c>
      <c r="G56" s="138">
        <f>'4.1_Input_Sheet_Post_FD_Recalc'!G51</f>
        <v>0.41286951866954524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37">
        <f>'1.2_Network_Risk_Outputs'!F57</f>
        <v>1.3440640633695887E-3</v>
      </c>
      <c r="G57" s="138">
        <f>'4.1_Input_Sheet_Post_FD_Recalc'!G52</f>
        <v>1.3440640633695887E-3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37">
        <f>'1.2_Network_Risk_Outputs'!F58</f>
        <v>7.2708307913823525E-4</v>
      </c>
      <c r="G58" s="138">
        <f>'4.1_Input_Sheet_Post_FD_Recalc'!G53</f>
        <v>7.2708307913823525E-4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37">
        <f>'1.2_Network_Risk_Outputs'!F59</f>
        <v>5.3911405344749064E-5</v>
      </c>
      <c r="G59" s="138">
        <f>'4.1_Input_Sheet_Post_FD_Recalc'!G54</f>
        <v>5.3911405344749064E-5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37">
        <f>'1.2_Network_Risk_Outputs'!F60</f>
        <v>4.9048657803999023E-3</v>
      </c>
      <c r="G60" s="138">
        <f>'4.1_Input_Sheet_Post_FD_Recalc'!G55</f>
        <v>4.9048657803999023E-3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37">
        <f>'1.2_Network_Risk_Outputs'!F61</f>
        <v>1.0796259586982582E-3</v>
      </c>
      <c r="G61" s="138">
        <f>'4.1_Input_Sheet_Post_FD_Recalc'!G56</f>
        <v>1.0796259586982582E-3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37">
        <f>'1.2_Network_Risk_Outputs'!F62</f>
        <v>1.7777900226455614E-2</v>
      </c>
      <c r="G62" s="138">
        <f>'4.1_Input_Sheet_Post_FD_Recalc'!G57</f>
        <v>1.7777900226455614E-2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37">
        <f>'1.2_Network_Risk_Outputs'!F63</f>
        <v>1.0777323866015858E-2</v>
      </c>
      <c r="G63" s="138">
        <f>'4.1_Input_Sheet_Post_FD_Recalc'!G58</f>
        <v>1.0777323866015858E-2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37">
        <f>'1.2_Network_Risk_Outputs'!F64</f>
        <v>4.9921275609373175E-4</v>
      </c>
      <c r="G64" s="138">
        <f>'4.1_Input_Sheet_Post_FD_Recalc'!G59</f>
        <v>4.9921275609373175E-4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37">
        <f>'1.2_Network_Risk_Outputs'!F65</f>
        <v>2.2360254311111229E-3</v>
      </c>
      <c r="G65" s="138">
        <f>'4.1_Input_Sheet_Post_FD_Recalc'!G60</f>
        <v>2.2360254311111229E-3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37">
        <f>'1.2_Network_Risk_Outputs'!F66</f>
        <v>7.2708307913823525E-4</v>
      </c>
      <c r="G66" s="138">
        <f>'4.1_Input_Sheet_Post_FD_Recalc'!G61</f>
        <v>7.2708307913823525E-4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37">
        <f>'1.2_Network_Risk_Outputs'!F67</f>
        <v>6.8671653514212019E-2</v>
      </c>
      <c r="G67" s="138">
        <f>'4.1_Input_Sheet_Post_FD_Recalc'!G62</f>
        <v>6.8671653514212019E-2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37">
        <f>'1.2_Network_Risk_Outputs'!F68</f>
        <v>6.7331702435807758E-2</v>
      </c>
      <c r="G68" s="138">
        <f>'4.1_Input_Sheet_Post_FD_Recalc'!G63</f>
        <v>6.7331702435807758E-2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9.7872097603978012E-2</v>
      </c>
      <c r="G69" s="138">
        <f>'4.1_Input_Sheet_Post_FD_Recalc'!G64</f>
        <v>9.7872097603978012E-2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5.6072701586152554E-4</v>
      </c>
      <c r="G70" s="138">
        <f>'4.1_Input_Sheet_Post_FD_Recalc'!G65</f>
        <v>5.6072701586152554E-4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8.3367144959029374E-2</v>
      </c>
      <c r="G71" s="138">
        <f>'4.1_Input_Sheet_Post_FD_Recalc'!G66</f>
        <v>8.3367144959029374E-2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3.2709987857652917E-2</v>
      </c>
      <c r="G72" s="138">
        <f>'4.1_Input_Sheet_Post_FD_Recalc'!G67</f>
        <v>3.2709987857652917E-2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4.1594704551805542E-2</v>
      </c>
      <c r="G73" s="138">
        <f>'4.1_Input_Sheet_Post_FD_Recalc'!G68</f>
        <v>4.1594704551805542E-2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9.3390311432501767E-3</v>
      </c>
      <c r="G74" s="138">
        <f>'4.1_Input_Sheet_Post_FD_Recalc'!G69</f>
        <v>9.3390311432501767E-3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9.1787161442821053E-3</v>
      </c>
      <c r="G75" s="138">
        <f>'4.1_Input_Sheet_Post_FD_Recalc'!G70</f>
        <v>9.1787161442821053E-3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2.466540929181542E-4</v>
      </c>
      <c r="G76" s="138">
        <f>'4.1_Input_Sheet_Post_FD_Recalc'!G72</f>
        <v>0.15519535382962213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0.15519535382962213</v>
      </c>
      <c r="G77" s="138">
        <f>'4.1_Input_Sheet_Post_FD_Recalc'!G73</f>
        <v>0.67306597570261439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0.67306597570261439</v>
      </c>
      <c r="G78" s="138">
        <f>'4.1_Input_Sheet_Post_FD_Recalc'!G74</f>
        <v>3.8367247547530675E-3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3.8367247547530675E-3</v>
      </c>
      <c r="G79" s="138">
        <f>'4.1_Input_Sheet_Post_FD_Recalc'!G75</f>
        <v>3.6022948204304892E-4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3.6022948204304892E-4</v>
      </c>
      <c r="G80" s="138">
        <f>'4.1_Input_Sheet_Post_FD_Recalc'!G76</f>
        <v>2.0492902927790758E-3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2.0492902927790758E-3</v>
      </c>
      <c r="G81" s="138">
        <f>'4.1_Input_Sheet_Post_FD_Recalc'!G77</f>
        <v>1.1862582389797836E-2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37">
        <f>'1.2_Network_Risk_Outputs'!F82</f>
        <v>1.1862582389797836E-2</v>
      </c>
      <c r="G82" s="138">
        <f>'4.1_Input_Sheet_Post_FD_Recalc'!G78</f>
        <v>1.0903329285884306E-4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1.0903329285884306E-4</v>
      </c>
      <c r="G83" s="138">
        <f>'4.1_Input_Sheet_Post_FD_Recalc'!G79</f>
        <v>2.7040256628993079E-5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2.7040256628993079E-5</v>
      </c>
      <c r="G84" s="138">
        <f>'4.1_Input_Sheet_Post_FD_Recalc'!G80</f>
        <v>3.7965392573449154E-4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3.7965392573449154E-4</v>
      </c>
      <c r="G85" s="138">
        <f>'4.1_Input_Sheet_Post_FD_Recalc'!G81</f>
        <v>2.7040256628993079E-5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2.7040256628993079E-5</v>
      </c>
      <c r="G86" s="138">
        <f>'4.1_Input_Sheet_Post_FD_Recalc'!G82</f>
        <v>5.4298579843703848E-5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37">
        <f>'1.2_Network_Risk_Outputs'!F87</f>
        <v>5.4298579843703848E-5</v>
      </c>
      <c r="G87" s="138">
        <f>'4.1_Input_Sheet_Post_FD_Recalc'!G83</f>
        <v>1.5995184062392277E-3</v>
      </c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37">
        <f>'1.2_Network_Risk_Outputs'!F88</f>
        <v>1.5995184062392277E-3</v>
      </c>
      <c r="G88" s="138">
        <f>'4.1_Input_Sheet_Post_FD_Recalc'!G84</f>
        <v>1.4495337475810505E-3</v>
      </c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37">
        <f>'1.2_Network_Risk_Outputs'!F89</f>
        <v>1.4495337475810505E-3</v>
      </c>
      <c r="G89" s="138">
        <f>'4.1_Input_Sheet_Post_FD_Recalc'!G85</f>
        <v>5.4501619185855297E-4</v>
      </c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37">
        <f>'1.2_Network_Risk_Outputs'!F90</f>
        <v>5.4501619185855297E-4</v>
      </c>
      <c r="G90" s="138">
        <f>'4.1_Input_Sheet_Post_FD_Recalc'!G86</f>
        <v>8.4374273485319801E-5</v>
      </c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37">
        <f>'1.2_Network_Risk_Outputs'!F91</f>
        <v>8.4374273485319801E-5</v>
      </c>
      <c r="G91" s="138">
        <f>'4.1_Input_Sheet_Post_FD_Recalc'!G87</f>
        <v>9.0171367535905655E-5</v>
      </c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37">
        <f>'1.2_Network_Risk_Outputs'!F92</f>
        <v>9.0171367535905655E-5</v>
      </c>
      <c r="G92" s="138">
        <f>'4.1_Input_Sheet_Post_FD_Recalc'!G88</f>
        <v>3.7691854286428105E-4</v>
      </c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37">
        <f>'1.2_Network_Risk_Outputs'!F93</f>
        <v>3.7691854286428105E-4</v>
      </c>
      <c r="G93" s="138">
        <f>'4.1_Input_Sheet_Post_FD_Recalc'!G89</f>
        <v>5.8420376631954955E-3</v>
      </c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37">
        <f>'1.2_Network_Risk_Outputs'!F94</f>
        <v>5.8420376631954955E-3</v>
      </c>
      <c r="G94" s="138">
        <f>'4.1_Input_Sheet_Post_FD_Recalc'!G90</f>
        <v>7.2680814358244279E-5</v>
      </c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37">
        <f>'1.2_Network_Risk_Outputs'!F95</f>
        <v>7.2680814358244279E-5</v>
      </c>
      <c r="G95" s="138">
        <f>'4.1_Input_Sheet_Post_FD_Recalc'!G91</f>
        <v>2.883144375794497E-5</v>
      </c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37">
        <f>'1.2_Network_Risk_Outputs'!F96</f>
        <v>2.883144375794497E-5</v>
      </c>
      <c r="G96" s="138">
        <f>'4.1_Input_Sheet_Post_FD_Recalc'!G92</f>
        <v>1.2386750593400414E-4</v>
      </c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37">
        <f>'1.2_Network_Risk_Outputs'!F97</f>
        <v>1.2386750593400414E-4</v>
      </c>
      <c r="G97" s="138">
        <f>'4.1_Input_Sheet_Post_FD_Recalc'!G93</f>
        <v>2.512197750822627E-4</v>
      </c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37">
        <f>'1.2_Network_Risk_Outputs'!F98</f>
        <v>2.512197750822627E-4</v>
      </c>
      <c r="G98" s="138">
        <f>'4.1_Input_Sheet_Post_FD_Recalc'!G94</f>
        <v>1.9638263017095412E-5</v>
      </c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37">
        <f>'1.2_Network_Risk_Outputs'!F99</f>
        <v>1.9638263017095412E-5</v>
      </c>
      <c r="G99" s="138">
        <f>'4.1_Input_Sheet_Post_FD_Recalc'!G95</f>
        <v>1.1805023274321398E-4</v>
      </c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37">
        <f>'1.2_Network_Risk_Outputs'!F100</f>
        <v>1.1805023274321398E-4</v>
      </c>
      <c r="G100" s="138">
        <f>'4.1_Input_Sheet_Post_FD_Recalc'!G96</f>
        <v>3.7626710630265258E-3</v>
      </c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37">
        <f>'1.2_Network_Risk_Outputs'!F101</f>
        <v>3.7626710630265258E-3</v>
      </c>
      <c r="G101" s="138">
        <f>'4.1_Input_Sheet_Post_FD_Recalc'!G97</f>
        <v>0.13430281468725652</v>
      </c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37">
        <f>'1.2_Network_Risk_Outputs'!F102</f>
        <v>0.13430281468725652</v>
      </c>
      <c r="G102" s="138">
        <f>'4.1_Input_Sheet_Post_FD_Recalc'!G98</f>
        <v>5.1736727116614726E-3</v>
      </c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37">
        <f>'1.2_Network_Risk_Outputs'!F103</f>
        <v>5.1736727116614726E-3</v>
      </c>
      <c r="G103" s="138">
        <f>'4.1_Input_Sheet_Post_FD_Recalc'!G99</f>
        <v>2.3827918734835835E-2</v>
      </c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37">
        <f>'1.2_Network_Risk_Outputs'!F104</f>
        <v>2.3827918734835835E-2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6.6140003238709806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8.0708617499827162E-2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3.1298925944298971E-2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0.92724633294703351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1.2465498433579376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0.19732349960786769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6.0252750000000001E-2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1.8801135696935433E-2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7.2621601674851544E-2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12">
        <f>'1.2_Network_Risk_Outputs'!F31</f>
        <v>0.90042030000000006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0.64792907556099999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0.33347235999999997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0.24015762719829603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4.9224286705746197E-3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0.12455437541010507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8.5568372553859434E-2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2.3060281470073267E-2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3.2410714840496735E-2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4.0001617884719996E-4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6.4867655951675571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0.15013448269728299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1.1422538742486077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1.0252140278778831E-2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6.4866389952405942E-3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7.2708307913823525E-4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0.15906279277760466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9.4491283129514603E-2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5.6351497502877268E-2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1.6703136272359639E-2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9.6233512839670248E-4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4.135325385966007E-3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6.3745363341684597E-2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1.5536666048975511E-3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1.8646652772550721E-3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0.41286951866954524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1.3440640633695887E-3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7.2708307913823525E-4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5.3911405344749064E-5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4.9048657803999023E-3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1.0796259586982582E-3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1.7777900226455614E-2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1.0777323866015858E-2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4.9921275609373175E-4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2.2360254311111229E-3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7.2708307913823525E-4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6.8671653514212019E-2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6.7331702435807758E-2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9.7872097603978012E-2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5.6072701586152554E-4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8.3367144959029374E-2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3.2709987857652917E-2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4.1594704551805542E-2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9.3390311432501767E-3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9.1787161442821053E-3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2.466540929181542E-4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0.15519535382962213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0.67306597570261439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3.8367247547530675E-3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3.6022948204304892E-4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2.0492902927790758E-3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1.1862582389797836E-2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1.0903329285884306E-4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2.7040256628993079E-5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3.7965392573449154E-4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2.7040256628993079E-5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5.4298579843703848E-5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1.5995184062392277E-3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12">
        <f>'1.2_Network_Risk_Outputs'!F89</f>
        <v>1.4495337475810505E-3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12">
        <f>'1.2_Network_Risk_Outputs'!F90</f>
        <v>5.4501619185855297E-4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12">
        <f>'1.2_Network_Risk_Outputs'!F91</f>
        <v>8.4374273485319801E-5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12">
        <f>'1.2_Network_Risk_Outputs'!F92</f>
        <v>9.0171367535905655E-5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3.7691854286428105E-4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5.8420376631954955E-3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12">
        <f>'1.2_Network_Risk_Outputs'!F95</f>
        <v>7.2680814358244279E-5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2.883144375794497E-5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1.2386750593400414E-4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2.512197750822627E-4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1.9638263017095412E-5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1.1805023274321398E-4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3.7626710630265258E-3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12">
        <f>'1.2_Network_Risk_Outputs'!F102</f>
        <v>0.13430281468725652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5.1736727116614726E-3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2.3827918734835835E-2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6.6140003238709806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8.0708617499827162E-2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3.1298925944298971E-2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0.92724633294703351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1.2465498433579376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0.19732349960786769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6.0252750000000001E-2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1.8801135696935433E-2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7.2621601674851544E-2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12">
        <f>'1.2_Network_Risk_Outputs'!F31</f>
        <v>0.90042030000000006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0.64792907556099999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0.33347235999999997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0.24015762719829603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4.9224286705746197E-3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0.12455437541010507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8.5568372553859434E-2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2.3060281470073267E-2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3.2410714840496735E-2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4.0001617884719996E-4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6.4867655951675571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0.15013448269728299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1.1422538742486077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1.0252140278778831E-2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6.4866389952405942E-3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7.2708307913823525E-4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0.15906279277760466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9.4491283129514603E-2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5.6351497502877268E-2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1.6703136272359639E-2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9.6233512839670248E-4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4.135325385966007E-3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6.3745363341684597E-2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1.5536666048975511E-3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1.8646652772550721E-3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0.41286951866954524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1.3440640633695887E-3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7.2708307913823525E-4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5.3911405344749064E-5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4.9048657803999023E-3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1.0796259586982582E-3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1.7777900226455614E-2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1.0777323866015858E-2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4.9921275609373175E-4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2.2360254311111229E-3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7.2708307913823525E-4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6.8671653514212019E-2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6.7331702435807758E-2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9.7872097603978012E-2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5.6072701586152554E-4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8.3367144959029374E-2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3.2709987857652917E-2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4.1594704551805542E-2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9.3390311432501767E-3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9.1787161442821053E-3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2.466540929181542E-4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0.15519535382962213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0.67306597570261439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3.8367247547530675E-3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3.6022948204304892E-4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2.0492902927790758E-3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1.1862582389797836E-2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1.0903329285884306E-4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2.7040256628993079E-5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3.7965392573449154E-4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2.7040256628993079E-5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5.4298579843703848E-5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1.5995184062392277E-3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12">
        <f>'1.2_Network_Risk_Outputs'!F89</f>
        <v>1.4495337475810505E-3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12">
        <f>'1.2_Network_Risk_Outputs'!F90</f>
        <v>5.4501619185855297E-4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12">
        <f>'1.2_Network_Risk_Outputs'!F91</f>
        <v>8.4374273485319801E-5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12">
        <f>'1.2_Network_Risk_Outputs'!F92</f>
        <v>9.0171367535905655E-5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3.7691854286428105E-4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5.8420376631954955E-3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12">
        <f>'1.2_Network_Risk_Outputs'!F95</f>
        <v>7.2680814358244279E-5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2.883144375794497E-5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1.2386750593400414E-4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2.512197750822627E-4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1.9638263017095412E-5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1.1805023274321398E-4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3.7626710630265258E-3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12">
        <f>'1.2_Network_Risk_Outputs'!F102</f>
        <v>0.13430281468725652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5.1736727116614726E-3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2.3827918734835835E-2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6.6140003238709806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8.0708617499827162E-2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3.1298925944298971E-2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0.92724633294703351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1.2465498433579376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0.19732349960786769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6.0252750000000001E-2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1.8801135696935433E-2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7.2621601674851544E-2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12">
        <f>'1.2_Network_Risk_Outputs'!F31</f>
        <v>0.90042030000000006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0.64792907556099999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0.33347235999999997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0.24015762719829603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4.9224286705746197E-3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0.12455437541010507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8.5568372553859434E-2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2.3060281470073267E-2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3.2410714840496735E-2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4.0001617884719996E-4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6.4867655951675571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0.15013448269728299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1.1422538742486077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1.0252140278778831E-2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6.4866389952405942E-3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7.2708307913823525E-4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0.15906279277760466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9.4491283129514603E-2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5.6351497502877268E-2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1.6703136272359639E-2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9.6233512839670248E-4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4.135325385966007E-3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6.3745363341684597E-2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1.5536666048975511E-3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1.8646652772550721E-3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0.41286951866954524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1.3440640633695887E-3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7.2708307913823525E-4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5.3911405344749064E-5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4.9048657803999023E-3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1.0796259586982582E-3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1.7777900226455614E-2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1.0777323866015858E-2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4.9921275609373175E-4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2.2360254311111229E-3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7.2708307913823525E-4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6.8671653514212019E-2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6.7331702435807758E-2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9.7872097603978012E-2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5.6072701586152554E-4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8.3367144959029374E-2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3.2709987857652917E-2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4.1594704551805542E-2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9.3390311432501767E-3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9.1787161442821053E-3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2.466540929181542E-4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0.15519535382962213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0.67306597570261439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3.8367247547530675E-3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3.6022948204304892E-4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2.0492902927790758E-3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1.1862582389797836E-2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1.0903329285884306E-4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2.7040256628993079E-5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3.7965392573449154E-4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2.7040256628993079E-5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5.4298579843703848E-5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1.5995184062392277E-3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12">
        <f>'1.2_Network_Risk_Outputs'!F89</f>
        <v>1.4495337475810505E-3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12">
        <f>'1.2_Network_Risk_Outputs'!F90</f>
        <v>5.4501619185855297E-4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12">
        <f>'1.2_Network_Risk_Outputs'!F91</f>
        <v>8.4374273485319801E-5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12">
        <f>'1.2_Network_Risk_Outputs'!F92</f>
        <v>9.0171367535905655E-5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3.7691854286428105E-4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5.8420376631954955E-3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12">
        <f>'1.2_Network_Risk_Outputs'!F95</f>
        <v>7.2680814358244279E-5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2.883144375794497E-5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1.2386750593400414E-4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2.512197750822627E-4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1.9638263017095412E-5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1.1805023274321398E-4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3.7626710630265258E-3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12">
        <f>'1.2_Network_Risk_Outputs'!F102</f>
        <v>0.13430281468725652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5.1736727116614726E-3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2.3827918734835835E-2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6.6140003238709806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8.0708617499827162E-2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3.1298925944298971E-2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0.92724633294703351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1.2465498433579376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0.19732349960786769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6.0252750000000001E-2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1.8801135696935433E-2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7.2621601674851544E-2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12">
        <f>'1.2_Network_Risk_Outputs'!F31</f>
        <v>0.90042030000000006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0.64792907556099999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0.33347235999999997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0.24015762719829603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4.9224286705746197E-3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0.12455437541010507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8.5568372553859434E-2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2.3060281470073267E-2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3.2410714840496735E-2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4.0001617884719996E-4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6.4867655951675571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0.15013448269728299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1.1422538742486077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1.0252140278778831E-2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6.4866389952405942E-3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7.2708307913823525E-4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0.15906279277760466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9.4491283129514603E-2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5.6351497502877268E-2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1.6703136272359639E-2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9.6233512839670248E-4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4.135325385966007E-3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6.3745363341684597E-2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1.5536666048975511E-3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1.8646652772550721E-3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0.41286951866954524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1.3440640633695887E-3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7.2708307913823525E-4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5.3911405344749064E-5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4.9048657803999023E-3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1.0796259586982582E-3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1.7777900226455614E-2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1.0777323866015858E-2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4.9921275609373175E-4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2.2360254311111229E-3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7.2708307913823525E-4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6.8671653514212019E-2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6.7331702435807758E-2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9.7872097603978012E-2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5.6072701586152554E-4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8.3367144959029374E-2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3.2709987857652917E-2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4.1594704551805542E-2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9.3390311432501767E-3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9.1787161442821053E-3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2.466540929181542E-4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0.15519535382962213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0.67306597570261439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3.8367247547530675E-3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3.6022948204304892E-4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2.0492902927790758E-3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1.1862582389797836E-2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1.0903329285884306E-4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2.7040256628993079E-5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3.7965392573449154E-4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2.7040256628993079E-5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5.4298579843703848E-5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1.5995184062392277E-3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12">
        <f>'1.2_Network_Risk_Outputs'!F89</f>
        <v>1.4495337475810505E-3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12">
        <f>'1.2_Network_Risk_Outputs'!F90</f>
        <v>5.4501619185855297E-4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12">
        <f>'1.2_Network_Risk_Outputs'!F91</f>
        <v>8.4374273485319801E-5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12">
        <f>'1.2_Network_Risk_Outputs'!F92</f>
        <v>9.0171367535905655E-5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3.7691854286428105E-4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5.8420376631954955E-3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12">
        <f>'1.2_Network_Risk_Outputs'!F95</f>
        <v>7.2680814358244279E-5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2.883144375794497E-5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1.2386750593400414E-4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2.512197750822627E-4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1.9638263017095412E-5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1.1805023274321398E-4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3.7626710630265258E-3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12">
        <f>'1.2_Network_Risk_Outputs'!F102</f>
        <v>0.13430281468725652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5.1736727116614726E-3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2.3827918734835835E-2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0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88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Sc</v>
      </c>
      <c r="C22" s="79" t="str">
        <f>IF('1.2_Network_Risk_Outputs'!C22="","-",'1.2_Network_Risk_Outputs'!C22)</f>
        <v>SC_3.01 LTS Storage &amp; Entry_LTS Pipelines, Storage &amp; Entry_LTS Pipelines_Diversions_Other__RO2 Dunkeld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6.6140003238709806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Sc</v>
      </c>
      <c r="C23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8.0708617499827162E-2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Sc</v>
      </c>
      <c r="C24" s="79" t="str">
        <f>IF('1.2_Network_Risk_Outputs'!C24="","-",'1.2_Network_Risk_Outputs'!C24)</f>
        <v>SC_3.01 LTS Storage &amp; Entry_LTS Pipelines, Storage &amp; Entry_PRS_Project/Activity Description_Other__Aberdeen (Craibstone) PRS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3.1298925944298971E-2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Sc</v>
      </c>
      <c r="C25" s="79" t="str">
        <f>IF('1.2_Network_Risk_Outputs'!C25="","-",'1.2_Network_Risk_Outputs'!C25)</f>
        <v>SC_3.01 LTS Storage &amp; Entry_LTS Pipelines, Storage &amp; Entry_PRS_Project/Activity Description_Other__Airth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0.92724633294703351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Sc</v>
      </c>
      <c r="C26" s="79" t="str">
        <f>IF('1.2_Network_Risk_Outputs'!C26="","-",'1.2_Network_Risk_Outputs'!C26)</f>
        <v>SC_3.01 LTS Storage &amp; Entry_LTS Pipelines, Storage &amp; Entry_PRS_Project/Activity Description_Other__Carleith PRS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1.2465498433579376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Sc</v>
      </c>
      <c r="C27" s="79" t="str">
        <f>IF('1.2_Network_Risk_Outputs'!C27="","-",'1.2_Network_Risk_Outputs'!C27)</f>
        <v>SC_3.01 LTS Storage &amp; Entry_LTS Pipelines, Storage &amp; Entry_PRS_Project/Activity Description_Other__Fairmilehead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0.19732349960786769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Sc</v>
      </c>
      <c r="C28" s="79" t="str">
        <f>IF('1.2_Network_Risk_Outputs'!C28="","-",'1.2_Network_Risk_Outputs'!C28)</f>
        <v>SC_3.01 LTS Storage &amp; Entry_LTS Pipelines, Storage &amp; Entry_PRS_Project/Activity Description_Other__Georgetown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6.0252750000000001E-2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Sc</v>
      </c>
      <c r="C29" s="79" t="str">
        <f>IF('1.2_Network_Risk_Outputs'!C29="","-",'1.2_Network_Risk_Outputs'!C29)</f>
        <v>SC_3.01 LTS Storage &amp; Entry_LTS Pipelines, Storage &amp; Entry_PRS_Project/Activity Description_Other__Granton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1.8801135696935433E-2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Sc</v>
      </c>
      <c r="C30" s="79" t="str">
        <f>IF('1.2_Network_Risk_Outputs'!C30="","-",'1.2_Network_Risk_Outputs'!C30)</f>
        <v>SC_3.01 LTS Storage &amp; Entry_LTS Pipelines, Storage &amp; Entry_PRS_Project/Activity Description_Other__Lauder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7.2621601674851544E-2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Sc</v>
      </c>
      <c r="C31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80" t="str">
        <f>IF('1.2_Network_Risk_Outputs'!D31="","-",'1.2_Network_Risk_Outputs'!D31)</f>
        <v>A3</v>
      </c>
      <c r="E31" s="81" t="str">
        <f>IF('1.2_Network_Risk_Outputs'!E31="","-",'1.2_Network_Risk_Outputs'!E31)</f>
        <v>NET</v>
      </c>
      <c r="F31" s="112">
        <f>'1.2_Network_Risk_Outputs'!F31</f>
        <v>0.90042030000000006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Sc</v>
      </c>
      <c r="C32" s="79" t="str">
        <f>IF('1.2_Network_Risk_Outputs'!C32="","-",'1.2_Network_Risk_Outputs'!C32)</f>
        <v>SC_3.01 LTS Storage &amp; Entry_LTS Pipelines, Storage &amp; Entry_PRS_Project/Activity Description_Other__Provan PRS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0.64792907556099999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Sc</v>
      </c>
      <c r="C33" s="79" t="str">
        <f>IF('1.2_Network_Risk_Outputs'!C33="","-",'1.2_Network_Risk_Outputs'!C33)</f>
        <v>SC_3.01 LTS Storage &amp; Entry_LTS Pipelines, Storage &amp; Entry_PRS_Project/Activity Description_Other__St Andrews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0.33347235999999997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Sc</v>
      </c>
      <c r="C34" s="79" t="str">
        <f>IF('1.2_Network_Risk_Outputs'!C34="","-",'1.2_Network_Risk_Outputs'!C34)</f>
        <v>SC_3.01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0.24015762719829603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Sc</v>
      </c>
      <c r="C35" s="79" t="str">
        <f>IF('1.2_Network_Risk_Outputs'!C35="","-",'1.2_Network_Risk_Outputs'!C35)</f>
        <v>SC_3.03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4.9224286705746197E-3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Sc</v>
      </c>
      <c r="C36" s="79" t="str">
        <f>IF('1.2_Network_Risk_Outputs'!C36="","-",'1.2_Network_Risk_Outputs'!C36)</f>
        <v>SC_3.03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0.12455437541010507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Sc</v>
      </c>
      <c r="C37" s="79" t="str">
        <f>IF('1.2_Network_Risk_Outputs'!C37="","-",'1.2_Network_Risk_Outputs'!C37)</f>
        <v>SC_3.03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8.5568372553859434E-2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Sc</v>
      </c>
      <c r="C38" s="79" t="str">
        <f>IF('1.2_Network_Risk_Outputs'!C38="","-",'1.2_Network_Risk_Outputs'!C38)</f>
        <v>SC_3.03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2.3060281470073267E-2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Sc</v>
      </c>
      <c r="C39" s="79" t="str">
        <f>IF('1.2_Network_Risk_Outputs'!C39="","-",'1.2_Network_Risk_Outputs'!C39)</f>
        <v>SC_3.03 Governors_Governors_Service Governor Replacement_Governor Type_Domestic__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3.2410714840496735E-2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Sc</v>
      </c>
      <c r="C40" s="79" t="str">
        <f>IF('1.2_Network_Risk_Outputs'!C40="","-",'1.2_Network_Risk_Outputs'!C40)</f>
        <v>SC_3.03 Governors_Governors_Service Governor Replacement_Governor Type_Non-Domestic__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4.0001617884719996E-4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Sc</v>
      </c>
      <c r="C41" s="79" t="str">
        <f>IF('1.2_Network_Risk_Outputs'!C41="","-",'1.2_Network_Risk_Outputs'!C41)</f>
        <v>SC_4.01 Repex Mains Tier-1_Mains_Cast Iron &amp; Spun Iron: Medium-Pressure____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6.4867655951675571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Sc</v>
      </c>
      <c r="C42" s="79" t="str">
        <f>IF('1.2_Network_Risk_Outputs'!C42="","-",'1.2_Network_Risk_Outputs'!C42)</f>
        <v>SC_4.01 Repex Mains Tier-1_Mains_Ductile Iron: Low-Pressure____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0.15013448269728299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Sc</v>
      </c>
      <c r="C43" s="79" t="str">
        <f>IF('1.2_Network_Risk_Outputs'!C43="","-",'1.2_Network_Risk_Outputs'!C43)</f>
        <v>SC_4.01b Repex Mains Tier-1_Mains_Steel ?2"____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1.1422538742486077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Sc</v>
      </c>
      <c r="C44" s="79" t="str">
        <f>IF('1.2_Network_Risk_Outputs'!C44="","-",'1.2_Network_Risk_Outputs'!C44)</f>
        <v>SC_4.02 Repex Mains Tier-2A_Mains_Cast Iron &amp; Spun Iron: Low-Pressure____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1.0252140278778831E-2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Sc</v>
      </c>
      <c r="C45" s="79" t="str">
        <f>IF('1.2_Network_Risk_Outputs'!C45="","-",'1.2_Network_Risk_Outputs'!C45)</f>
        <v>SC_4.02 Repex Mains Tier-2A_Mains_Cast Iron &amp; Spun Iron: Medium-Pressure____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6.4866389952405942E-3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Sc</v>
      </c>
      <c r="C46" s="79" t="str">
        <f>IF('1.2_Network_Risk_Outputs'!C46="","-",'1.2_Network_Risk_Outputs'!C46)</f>
        <v>SC_4.02 Repex Mains Tier-2A_Mains_Ductile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7.2708307913823525E-4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Sc</v>
      </c>
      <c r="C47" s="79" t="str">
        <f>IF('1.2_Network_Risk_Outputs'!C47="","-",'1.2_Network_Risk_Outputs'!C47)</f>
        <v>SC_4.03 Repex Mains Tier-2B &amp; 3_Mains_Cast Iron &amp; Spun Iron: Low-Pressure____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0.15906279277760466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Sc</v>
      </c>
      <c r="C48" s="79" t="str">
        <f>IF('1.2_Network_Risk_Outputs'!C48="","-",'1.2_Network_Risk_Outputs'!C48)</f>
        <v>SC_4.03 Repex Mains Tier-2B &amp; 3_Mains_Cast Iron &amp; Spun Iron: Low-Pressure____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9.4491283129514603E-2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Sc</v>
      </c>
      <c r="C49" s="79" t="str">
        <f>IF('1.2_Network_Risk_Outputs'!C49="","-",'1.2_Network_Risk_Outputs'!C49)</f>
        <v>SC_4.03 Repex Mains Tier-2B &amp; 3_Mains_Cast Iron &amp; Spun Iron: Medium-Pressure____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5.6351497502877268E-2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Sc</v>
      </c>
      <c r="C50" s="79" t="str">
        <f>IF('1.2_Network_Risk_Outputs'!C50="","-",'1.2_Network_Risk_Outputs'!C50)</f>
        <v>SC_4.03 Repex Mains Tier-2B &amp; 3_Mains_Cast Iron &amp; Spun Iron: Medium-Pressure____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1.6703136272359639E-2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Sc</v>
      </c>
      <c r="C51" s="79" t="str">
        <f>IF('1.2_Network_Risk_Outputs'!C51="","-",'1.2_Network_Risk_Outputs'!C51)</f>
        <v>SC_4.03 Repex Mains Tier-2B &amp; 3_Mains_Ductile Iron: Low-Pressure____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9.6233512839670248E-4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Sc</v>
      </c>
      <c r="C52" s="79" t="str">
        <f>IF('1.2_Network_Risk_Outputs'!C52="","-",'1.2_Network_Risk_Outputs'!C52)</f>
        <v>SC_4.03 Repex Mains Tier-2B &amp; 3_Mains_Ductile Iron: Low-Pressure____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4.135325385966007E-3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Sc</v>
      </c>
      <c r="C53" s="79" t="str">
        <f>IF('1.2_Network_Risk_Outputs'!C53="","-",'1.2_Network_Risk_Outputs'!C53)</f>
        <v>SC_4.04 Repex Mains Other_Mains_Cast Iron &amp; Spun Iron: Low-Pressure &amp; Medium-Pressure____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6.3745363341684597E-2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Sc</v>
      </c>
      <c r="C54" s="79" t="str">
        <f>IF('1.2_Network_Risk_Outputs'!C54="","-",'1.2_Network_Risk_Outputs'!C54)</f>
        <v>SC_4.04 Repex Mains Other_Mains_Ductile Iron: Low-Pressure____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1.5536666048975511E-3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Sc</v>
      </c>
      <c r="C55" s="79" t="str">
        <f>IF('1.2_Network_Risk_Outputs'!C55="","-",'1.2_Network_Risk_Outputs'!C55)</f>
        <v>SC_4.04 Repex Mains Other_Mains_Other Policy &amp; Condition Mains (Excl. MPDI)____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1.8646652772550721E-3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Sc</v>
      </c>
      <c r="C56" s="79" t="str">
        <f>IF('1.2_Network_Risk_Outputs'!C56="","-",'1.2_Network_Risk_Outputs'!C56)</f>
        <v>SC_4.04 Repex Mains Other_Mains_Steel &gt;2"____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0.41286951866954524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Sc</v>
      </c>
      <c r="C57" s="79" t="str">
        <f>IF('1.2_Network_Risk_Outputs'!C57="","-",'1.2_Network_Risk_Outputs'!C57)</f>
        <v>SC_4.05 Repex Mains Diversions_Mains_Diversions: Non-Rechargeable____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1.3440640633695887E-3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Sc</v>
      </c>
      <c r="C58" s="79" t="str">
        <f>IF('1.2_Network_Risk_Outputs'!C58="","-",'1.2_Network_Risk_Outputs'!C58)</f>
        <v>SC_4.05 Repex Mains Diversions_Mains_Diversions: Non-Rechargeable____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7.2708307913823525E-4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Sc</v>
      </c>
      <c r="C59" s="79" t="str">
        <f>IF('1.2_Network_Risk_Outputs'!C59="","-",'1.2_Network_Risk_Outputs'!C59)</f>
        <v>SC_4.05 Repex Mains Diversions_Mains_Diversions: Non-Rechargeable____Other Policy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5.3911405344749064E-5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Sc</v>
      </c>
      <c r="C60" s="79" t="str">
        <f>IF('1.2_Network_Risk_Outputs'!C60="","-",'1.2_Network_Risk_Outputs'!C60)</f>
        <v>SC_4.05 Repex Mains Diversions_Mains_Diversions: Non-Rechargeable____Steel &gt;2"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4.9048657803999023E-3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Sc</v>
      </c>
      <c r="C61" s="79" t="str">
        <f>IF('1.2_Network_Risk_Outputs'!C61="","-",'1.2_Network_Risk_Outputs'!C61)</f>
        <v>SC_4.05 Repex Mains Diversions_Mains_Diversions: Non-Rechargeable____Iron &gt;30m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1.0796259586982582E-3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Sc</v>
      </c>
      <c r="C62" s="79" t="str">
        <f>IF('1.2_Network_Risk_Outputs'!C62="","-",'1.2_Network_Risk_Outputs'!C62)</f>
        <v>SC_4.05 Repex Mains Diversions_Mains_Diversions: Rechargeable____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1.7777900226455614E-2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Sc</v>
      </c>
      <c r="C63" s="79" t="str">
        <f>IF('1.2_Network_Risk_Outputs'!C63="","-",'1.2_Network_Risk_Outputs'!C63)</f>
        <v>SC_4.05 Repex Mains Diversions_Mains_Diversions: Rechargeable____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1.0777323866015858E-2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Sc</v>
      </c>
      <c r="C64" s="79" t="str">
        <f>IF('1.2_Network_Risk_Outputs'!C64="","-",'1.2_Network_Risk_Outputs'!C64)</f>
        <v>SC_4.05 Repex Mains Diversions_Mains_Diversions: Rechargeable____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4.9921275609373175E-4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Sc</v>
      </c>
      <c r="C65" s="79" t="str">
        <f>IF('1.2_Network_Risk_Outputs'!C65="","-",'1.2_Network_Risk_Outputs'!C65)</f>
        <v>SC_4.05 Repex Mains Diversions_Mains_Diversions: Rechargeable____Other Policy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2.2360254311111229E-3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Sc</v>
      </c>
      <c r="C66" s="79" t="str">
        <f>IF('1.2_Network_Risk_Outputs'!C66="","-",'1.2_Network_Risk_Outputs'!C66)</f>
        <v>SC_4.05 Repex Mains Diversions_Mains_Diversions: 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7.2708307913823525E-4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Sc</v>
      </c>
      <c r="C67" s="79" t="str">
        <f>IF('1.2_Network_Risk_Outputs'!C67="","-",'1.2_Network_Risk_Outputs'!C67)</f>
        <v>SC_4.05 Repex Mains Diversions_Mains_Diversions: Rechargeable____Steel &gt;2"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6.8671653514212019E-2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Sc</v>
      </c>
      <c r="C68" s="79" t="str">
        <f>IF('1.2_Network_Risk_Outputs'!C68="","-",'1.2_Network_Risk_Outputs'!C68)</f>
        <v>SC_4.05 Repex Mains Diversions_Mains_Diversions: Rechargeable____Iron &gt;30m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6.7331702435807758E-2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Sc</v>
      </c>
      <c r="C69" s="79" t="str">
        <f>IF('1.2_Network_Risk_Outputs'!C69="","-",'1.2_Network_Risk_Outputs'!C69)</f>
        <v>SC_4.06a Capitalised Replacement_Mains_Capitalised Replacement____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9.7872097603978012E-2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Sc</v>
      </c>
      <c r="C70" s="79" t="str">
        <f>IF('1.2_Network_Risk_Outputs'!C70="","-",'1.2_Network_Risk_Outputs'!C70)</f>
        <v>SC_4.06 Capitalised Replacement_Mains_Capitalised Replacement____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5.6072701586152554E-4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Sc</v>
      </c>
      <c r="C71" s="79" t="str">
        <f>IF('1.2_Network_Risk_Outputs'!C71="","-",'1.2_Network_Risk_Outputs'!C71)</f>
        <v>SC_4.07 Repex Services_Services__Domestic_Commissioned_Relay: After Escape_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8.3367144959029374E-2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Sc</v>
      </c>
      <c r="C72" s="79" t="str">
        <f>IF('1.2_Network_Risk_Outputs'!C72="","-",'1.2_Network_Risk_Outputs'!C72)</f>
        <v>SC_4.07 Repex Services_Services__Domestic_Commissioned_Relay: Bulk Services_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3.2709987857652917E-2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Sc</v>
      </c>
      <c r="C73" s="79" t="str">
        <f>IF('1.2_Network_Risk_Outputs'!C73="","-",'1.2_Network_Risk_Outputs'!C73)</f>
        <v>SC_4.07 Repex Services_Services__Domestic_Commissioned_Relay: Other (Metallic)_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4.1594704551805542E-2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Sc</v>
      </c>
      <c r="C74" s="79" t="str">
        <f>IF('1.2_Network_Risk_Outputs'!C74="","-",'1.2_Network_Risk_Outputs'!C74)</f>
        <v>SC_4.07 Repex Services_Services__Domestic_Commissioned_Relay: Other (Non-Metallic)_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9.3390311432501767E-3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Sc</v>
      </c>
      <c r="C75" s="79" t="str">
        <f>IF('1.2_Network_Risk_Outputs'!C75="","-",'1.2_Network_Risk_Outputs'!C75)</f>
        <v>SC_4.07 Repex Services_Services__Domestic_Commissioned_Relay: Service Alts, Meter Relocations_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9.1787161442821053E-3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Sc</v>
      </c>
      <c r="C76" s="79" t="str">
        <f>IF('1.2_Network_Risk_Outputs'!C76="","-",'1.2_Network_Risk_Outputs'!C76)</f>
        <v>SC_4.07 Repex Services_Services__Domestic_Commissioned_Relay: Smart Metering_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2.466540929181542E-4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Sc</v>
      </c>
      <c r="C77" s="79" t="str">
        <f>IF('1.2_Network_Risk_Outputs'!C77="","-",'1.2_Network_Risk_Outputs'!C77)</f>
        <v>SC_4.07 Repex Services_Services__Domestic_Commissioned_Relay_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0.15519535382962213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Sc</v>
      </c>
      <c r="C78" s="79" t="str">
        <f>IF('1.2_Network_Risk_Outputs'!C78="","-",'1.2_Network_Risk_Outputs'!C78)</f>
        <v>SC_4.07a Repex Services_Services__Domestic_Commissioned_Relay_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0.67306597570261439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Sc</v>
      </c>
      <c r="C79" s="79" t="str">
        <f>IF('1.2_Network_Risk_Outputs'!C79="","-",'1.2_Network_Risk_Outputs'!C79)</f>
        <v>SC_4.07 Repex Services_Services__Domestic_Commissioned_Relay_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3.8367247547530675E-3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Sc</v>
      </c>
      <c r="C80" s="79" t="str">
        <f>IF('1.2_Network_Risk_Outputs'!C80="","-",'1.2_Network_Risk_Outputs'!C80)</f>
        <v>SC_4.07 Repex Services_Services__Domestic_Commissioned_Relay_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3.6022948204304892E-4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Sc</v>
      </c>
      <c r="C81" s="79" t="str">
        <f>IF('1.2_Network_Risk_Outputs'!C81="","-",'1.2_Network_Risk_Outputs'!C81)</f>
        <v>SC_4.07 Repex Services_Services__Domestic_Commissioned_Relay_Other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2.0492902927790758E-3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Sc</v>
      </c>
      <c r="C82" s="79" t="str">
        <f>IF('1.2_Network_Risk_Outputs'!C82="","-",'1.2_Network_Risk_Outputs'!C82)</f>
        <v>SC_4.07 Repex Services_Services__Domestic_Commissioned_Relay_Steel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1.1862582389797836E-2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Sc</v>
      </c>
      <c r="C83" s="79" t="str">
        <f>IF('1.2_Network_Risk_Outputs'!C83="","-",'1.2_Network_Risk_Outputs'!C83)</f>
        <v>SC_4.07f Repex Services_Services__Domestic_Diversions: Non-Rechargeable_Commissioned_Relay_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1.0903329285884306E-4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Sc</v>
      </c>
      <c r="C84" s="79" t="str">
        <f>IF('1.2_Network_Risk_Outputs'!C84="","-",'1.2_Network_Risk_Outputs'!C84)</f>
        <v>SC_4.07f Repex Services_Services__Domestic_Diversions: Rechargeable_Commissioned_Relay_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2.7040256628993079E-5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Sc</v>
      </c>
      <c r="C85" s="79" t="str">
        <f>IF('1.2_Network_Risk_Outputs'!C85="","-",'1.2_Network_Risk_Outputs'!C85)</f>
        <v>SC_4.07f Repex Services_Services__Domestic_Diversions: Rechargeable_Commissioned_Relay_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3.7965392573449154E-4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Sc</v>
      </c>
      <c r="C86" s="79" t="str">
        <f>IF('1.2_Network_Risk_Outputs'!C86="","-",'1.2_Network_Risk_Outputs'!C86)</f>
        <v>SC_4.07f Repex Services_Services__Domestic_Diversions: Rechargeable_Commissioned_Relay_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2.7040256628993079E-5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Sc</v>
      </c>
      <c r="C87" s="79" t="str">
        <f>IF('1.2_Network_Risk_Outputs'!C87="","-",'1.2_Network_Risk_Outputs'!C87)</f>
        <v>SC_4.07f Repex Services_Services__Domestic_Diversions: Rechargeable_Commissioned_Relay_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5.4298579843703848E-5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Sc</v>
      </c>
      <c r="C88" s="79" t="str">
        <f>IF('1.2_Network_Risk_Outputs'!C88="","-",'1.2_Network_Risk_Outputs'!C88)</f>
        <v>SC_4.07f Repex Services_Services__Domestic_Diversions: Rechargeable_Commissioned_Relay_Other_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1.5995184062392277E-3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Sc</v>
      </c>
      <c r="C89" s="79" t="str">
        <f>IF('1.2_Network_Risk_Outputs'!C89="","-",'1.2_Network_Risk_Outputs'!C89)</f>
        <v>SC_4.07 Repex Services_Services__Non-Domestic_Commissioned_Relay: After Escape_</v>
      </c>
      <c r="D89" s="80" t="str">
        <f>IF('1.2_Network_Risk_Outputs'!D89="","-",'1.2_Network_Risk_Outputs'!D89)</f>
        <v>A1</v>
      </c>
      <c r="E89" s="81" t="str">
        <f>IF('1.2_Network_Risk_Outputs'!E89="","-",'1.2_Network_Risk_Outputs'!E89)</f>
        <v>NET</v>
      </c>
      <c r="F89" s="112">
        <f>'1.2_Network_Risk_Outputs'!F89</f>
        <v>1.4495337475810505E-3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Sc</v>
      </c>
      <c r="C90" s="79" t="str">
        <f>IF('1.2_Network_Risk_Outputs'!C90="","-",'1.2_Network_Risk_Outputs'!C90)</f>
        <v>SC_4.07 Repex Services_Services__Non-Domestic_Commissioned_Relay: Other (Metallic)_</v>
      </c>
      <c r="D90" s="80" t="str">
        <f>IF('1.2_Network_Risk_Outputs'!D90="","-",'1.2_Network_Risk_Outputs'!D90)</f>
        <v>A1</v>
      </c>
      <c r="E90" s="81" t="str">
        <f>IF('1.2_Network_Risk_Outputs'!E90="","-",'1.2_Network_Risk_Outputs'!E90)</f>
        <v>NET</v>
      </c>
      <c r="F90" s="112">
        <f>'1.2_Network_Risk_Outputs'!F90</f>
        <v>5.4501619185855297E-4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Sc</v>
      </c>
      <c r="C91" s="79" t="str">
        <f>IF('1.2_Network_Risk_Outputs'!C91="","-",'1.2_Network_Risk_Outputs'!C91)</f>
        <v>SC_4.07 Repex Services_Services__Non-Domestic_Commissioned_Relay: Other (Non-Metallic)_</v>
      </c>
      <c r="D91" s="80" t="str">
        <f>IF('1.2_Network_Risk_Outputs'!D91="","-",'1.2_Network_Risk_Outputs'!D91)</f>
        <v>A1</v>
      </c>
      <c r="E91" s="81" t="str">
        <f>IF('1.2_Network_Risk_Outputs'!E91="","-",'1.2_Network_Risk_Outputs'!E91)</f>
        <v>NET</v>
      </c>
      <c r="F91" s="112">
        <f>'1.2_Network_Risk_Outputs'!F91</f>
        <v>8.4374273485319801E-5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Sc</v>
      </c>
      <c r="C92" s="79" t="str">
        <f>IF('1.2_Network_Risk_Outputs'!C92="","-",'1.2_Network_Risk_Outputs'!C92)</f>
        <v>SC_4.07 Repex Services_Services__Non-Domestic_Commissioned_Relay: Service Alts, Meter Relocations_</v>
      </c>
      <c r="D92" s="80" t="str">
        <f>IF('1.2_Network_Risk_Outputs'!D92="","-",'1.2_Network_Risk_Outputs'!D92)</f>
        <v>A1</v>
      </c>
      <c r="E92" s="81" t="str">
        <f>IF('1.2_Network_Risk_Outputs'!E92="","-",'1.2_Network_Risk_Outputs'!E92)</f>
        <v>NET</v>
      </c>
      <c r="F92" s="112">
        <f>'1.2_Network_Risk_Outputs'!F92</f>
        <v>9.0171367535905655E-5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Sc</v>
      </c>
      <c r="C93" s="79" t="str">
        <f>IF('1.2_Network_Risk_Outputs'!C93="","-",'1.2_Network_Risk_Outputs'!C93)</f>
        <v>SC_4.07 Repex Services_Services__Non-Domestic_Commissioned_Relay_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3.7691854286428105E-4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Sc</v>
      </c>
      <c r="C94" s="79" t="str">
        <f>IF('1.2_Network_Risk_Outputs'!C94="","-",'1.2_Network_Risk_Outputs'!C94)</f>
        <v>SC_4.07 Repex Services_Services__Non-Domestic_Commissioned_Relay_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5.8420376631954955E-3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Sc</v>
      </c>
      <c r="C95" s="79" t="str">
        <f>IF('1.2_Network_Risk_Outputs'!C95="","-",'1.2_Network_Risk_Outputs'!C95)</f>
        <v>SC_4.07 Repex Services_Services__Non-Domestic_Commissioned_Relay_</v>
      </c>
      <c r="D95" s="80" t="str">
        <f>IF('1.2_Network_Risk_Outputs'!D95="","-",'1.2_Network_Risk_Outputs'!D95)</f>
        <v>A1</v>
      </c>
      <c r="E95" s="81" t="str">
        <f>IF('1.2_Network_Risk_Outputs'!E95="","-",'1.2_Network_Risk_Outputs'!E95)</f>
        <v>NET</v>
      </c>
      <c r="F95" s="112">
        <f>'1.2_Network_Risk_Outputs'!F95</f>
        <v>7.2680814358244279E-5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Sc</v>
      </c>
      <c r="C96" s="79" t="str">
        <f>IF('1.2_Network_Risk_Outputs'!C96="","-",'1.2_Network_Risk_Outputs'!C96)</f>
        <v>SC_4.07 Repex Services_Services__Non-Domestic_Commissioned_Relay_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2.883144375794497E-5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Sc</v>
      </c>
      <c r="C97" s="79" t="str">
        <f>IF('1.2_Network_Risk_Outputs'!C97="","-",'1.2_Network_Risk_Outputs'!C97)</f>
        <v>SC_4.07 Repex Services_Services__Non-Domestic_Commissioned_Relay_Other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1.2386750593400414E-4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Sc</v>
      </c>
      <c r="C98" s="79" t="str">
        <f>IF('1.2_Network_Risk_Outputs'!C98="","-",'1.2_Network_Risk_Outputs'!C98)</f>
        <v>SC_4.07 Repex Services_Services__Non-Domestic_Commissioned_Relay_Steel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2.512197750822627E-4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Sc</v>
      </c>
      <c r="C99" s="79" t="str">
        <f>IF('1.2_Network_Risk_Outputs'!C99="","-",'1.2_Network_Risk_Outputs'!C99)</f>
        <v>SC_4.07 Repex Services_Services__Non-Domestic_Diversions: Rechargeable_Commissioned_Relay_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1.9638263017095412E-5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Sc</v>
      </c>
      <c r="C100" s="79" t="str">
        <f>IF('1.2_Network_Risk_Outputs'!C100="","-",'1.2_Network_Risk_Outputs'!C100)</f>
        <v>SC_4.07 Repex Services_Services__Non-Domestic_Diversions: Rechargeable_Commissioned_Relay_Other_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1.1805023274321398E-4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Sc</v>
      </c>
      <c r="C101" s="79" t="str">
        <f>IF('1.2_Network_Risk_Outputs'!C101="","-",'1.2_Network_Risk_Outputs'!C101)</f>
        <v>SC_4.08 Repex MOB_MOBs_Planned Refurbishment____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3.7626710630265258E-3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Sc</v>
      </c>
      <c r="C102" s="79" t="str">
        <f>IF('1.2_Network_Risk_Outputs'!C102="","-",'1.2_Network_Risk_Outputs'!C102)</f>
        <v>SC_4.08 Repex MOB_MOBs_Planned Replacement____</v>
      </c>
      <c r="D102" s="80" t="str">
        <f>IF('1.2_Network_Risk_Outputs'!D102="","-",'1.2_Network_Risk_Outputs'!D102)</f>
        <v>A1</v>
      </c>
      <c r="E102" s="81" t="str">
        <f>IF('1.2_Network_Risk_Outputs'!E102="","-",'1.2_Network_Risk_Outputs'!E102)</f>
        <v>NET</v>
      </c>
      <c r="F102" s="112">
        <f>'1.2_Network_Risk_Outputs'!F102</f>
        <v>0.13430281468725652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Sc</v>
      </c>
      <c r="C103" s="79" t="str">
        <f>IF('1.2_Network_Risk_Outputs'!C103="","-",'1.2_Network_Risk_Outputs'!C103)</f>
        <v>SC_4.08 Repex MOB_MOBs_Refurbishment on Failure____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5.1736727116614726E-3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Sc</v>
      </c>
      <c r="C104" s="79" t="str">
        <f>IF('1.2_Network_Risk_Outputs'!C104="","-",'1.2_Network_Risk_Outputs'!C104)</f>
        <v>SC_4.08 Repex MOB_MOBs_Replacement on Failure____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2.3827918734835835E-2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Sc</v>
      </c>
      <c r="C105" s="79" t="str">
        <f>IF('1.2_Network_Risk_Outputs'!C105="","-",'1.2_Network_Risk_Outputs'!C105)</f>
        <v>SC_4.07d Tier 2A Transfer Cost</v>
      </c>
      <c r="D105" s="80" t="str">
        <f>IF('1.2_Network_Risk_Outputs'!D105="","-",'1.2_Network_Risk_Outputs'!D105)</f>
        <v>A3</v>
      </c>
      <c r="E105" s="81" t="str">
        <f>IF('1.2_Network_Risk_Outputs'!E105="","-",'1.2_Network_Risk_Outputs'!E105)</f>
        <v>NET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Sc</v>
      </c>
      <c r="C106" s="79" t="str">
        <f>IF('1.2_Network_Risk_Outputs'!C106="","-",'1.2_Network_Risk_Outputs'!C106)</f>
        <v>SC_4.07e Other Transfers</v>
      </c>
      <c r="D106" s="80" t="str">
        <f>IF('1.2_Network_Risk_Outputs'!D106="","-",'1.2_Network_Risk_Outputs'!D106)</f>
        <v>A3</v>
      </c>
      <c r="E106" s="81" t="str">
        <f>IF('1.2_Network_Risk_Outputs'!E106="","-",'1.2_Network_Risk_Outputs'!E106)</f>
        <v>NET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Sc</v>
      </c>
      <c r="C107" s="79" t="str">
        <f>IF('1.2_Network_Risk_Outputs'!C107="","-",'1.2_Network_Risk_Outputs'!C107)</f>
        <v>SC_4.07g Cap. Replacement Services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Sc</v>
      </c>
      <c r="C108" s="79" t="str">
        <f>IF('1.2_Network_Risk_Outputs'!C108="","-",'1.2_Network_Risk_Outputs'!C108)</f>
        <v>SC_4.07c Tier 1 Transfer Cost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Sc</v>
      </c>
      <c r="C109" s="79" t="str">
        <f>IF('1.2_Network_Risk_Outputs'!C109="","-",'1.2_Network_Risk_Outputs'!C109)</f>
        <v>SC_X.0 Tier 1 stubs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100" workbookViewId="0">
      <selection activeCell="G54" sqref="G5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88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Sc</v>
      </c>
      <c r="C24" s="79" t="str">
        <f>IF('1.2_Network_Risk_Outputs'!C22="","-",'1.2_Network_Risk_Outputs'!C22)</f>
        <v>SC_3.01 LTS Storage &amp; Entry_LTS Pipelines, Storage &amp; Entry_LTS Pipelines_Diversions_Other__RO2 Dunkeld</v>
      </c>
      <c r="D24" s="80" t="str">
        <f>IF('1.2_Network_Risk_Outputs'!D22="","-",'1.2_Network_Risk_Outputs'!D22)</f>
        <v>A3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Sc</v>
      </c>
      <c r="C25" s="79" t="str">
        <f>IF('1.2_Network_Risk_Outputs'!C23="","-",'1.2_Network_Risk_Outputs'!C23)</f>
        <v>SC_3.01 LTS Storage &amp; Entry_LTS Pipelines, Storage &amp; Entry_NTS Offtakes_Project/Activity Description_Other__Lockerbie Offtake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Sc</v>
      </c>
      <c r="C26" s="79" t="str">
        <f>IF('1.2_Network_Risk_Outputs'!C24="","-",'1.2_Network_Risk_Outputs'!C24)</f>
        <v>SC_3.01 LTS Storage &amp; Entry_LTS Pipelines, Storage &amp; Entry_PRS_Project/Activity Description_Other__Aberdeen (Craibstone) PRS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Sc</v>
      </c>
      <c r="C27" s="79" t="str">
        <f>IF('1.2_Network_Risk_Outputs'!C25="","-",'1.2_Network_Risk_Outputs'!C25)</f>
        <v>SC_3.01 LTS Storage &amp; Entry_LTS Pipelines, Storage &amp; Entry_PRS_Project/Activity Description_Other__Airth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Sc</v>
      </c>
      <c r="C28" s="79" t="str">
        <f>IF('1.2_Network_Risk_Outputs'!C26="","-",'1.2_Network_Risk_Outputs'!C26)</f>
        <v>SC_3.01 LTS Storage &amp; Entry_LTS Pipelines, Storage &amp; Entry_PRS_Project/Activity Description_Other__Carleith PRS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Sc</v>
      </c>
      <c r="C29" s="79" t="str">
        <f>IF('1.2_Network_Risk_Outputs'!C27="","-",'1.2_Network_Risk_Outputs'!C27)</f>
        <v>SC_3.01 LTS Storage &amp; Entry_LTS Pipelines, Storage &amp; Entry_PRS_Project/Activity Description_Other__Fairmilehead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Sc</v>
      </c>
      <c r="C30" s="79" t="str">
        <f>IF('1.2_Network_Risk_Outputs'!C28="","-",'1.2_Network_Risk_Outputs'!C28)</f>
        <v>SC_3.01 LTS Storage &amp; Entry_LTS Pipelines, Storage &amp; Entry_PRS_Project/Activity Description_Other__Georgetown PRS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Sc</v>
      </c>
      <c r="C31" s="79" t="str">
        <f>IF('1.2_Network_Risk_Outputs'!C29="","-",'1.2_Network_Risk_Outputs'!C29)</f>
        <v>SC_3.01 LTS Storage &amp; Entry_LTS Pipelines, Storage &amp; Entry_PRS_Project/Activity Description_Other__Granton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Sc</v>
      </c>
      <c r="C32" s="79" t="str">
        <f>IF('1.2_Network_Risk_Outputs'!C30="","-",'1.2_Network_Risk_Outputs'!C30)</f>
        <v>SC_3.01 LTS Storage &amp; Entry_LTS Pipelines, Storage &amp; Entry_PRS_Project/Activity Description_Other__Lauder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Sc</v>
      </c>
      <c r="C33" s="79" t="str">
        <f>IF('1.2_Network_Risk_Outputs'!C31="","-",'1.2_Network_Risk_Outputs'!C31)</f>
        <v>SC_3.01 LTS Storage &amp; Entry_LTS Pipelines, Storage &amp; Entry_PRS_Project/Activity Description_Other__Newton Means and Waterfoot PRS</v>
      </c>
      <c r="D33" s="80" t="str">
        <f>IF('1.2_Network_Risk_Outputs'!D31="","-",'1.2_Network_Risk_Outputs'!D31)</f>
        <v>A3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Sc</v>
      </c>
      <c r="C34" s="79" t="str">
        <f>IF('1.2_Network_Risk_Outputs'!C32="","-",'1.2_Network_Risk_Outputs'!C32)</f>
        <v>SC_3.01 LTS Storage &amp; Entry_LTS Pipelines, Storage &amp; Entry_PRS_Project/Activity Description_Other__Provan PRS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Sc</v>
      </c>
      <c r="C35" s="79" t="str">
        <f>IF('1.2_Network_Risk_Outputs'!C33="","-",'1.2_Network_Risk_Outputs'!C33)</f>
        <v>SC_3.01 LTS Storage &amp; Entry_LTS Pipelines, Storage &amp; Entry_PRS_Project/Activity Description_Other__St Andrews PRS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Sc</v>
      </c>
      <c r="C36" s="79" t="str">
        <f>IF('1.2_Network_Risk_Outputs'!C34="","-",'1.2_Network_Risk_Outputs'!C34)</f>
        <v>SC_3.01 LTS Storage &amp; Entry_LTS Pipelines, Storage &amp; Entry_PRS_Project/Activity Description_Projects &lt; £0.5m__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Sc</v>
      </c>
      <c r="C37" s="79" t="str">
        <f>IF('1.2_Network_Risk_Outputs'!C35="","-",'1.2_Network_Risk_Outputs'!C35)</f>
        <v>SC_3.03 Governors_Governors_District Governors_Decommission_MP Inlet__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Sc</v>
      </c>
      <c r="C38" s="79" t="str">
        <f>IF('1.2_Network_Risk_Outputs'!C36="","-",'1.2_Network_Risk_Outputs'!C36)</f>
        <v>SC_3.03 Governors_Governors_District Governors_Full Replacement_IP Inlet__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Sc</v>
      </c>
      <c r="C39" s="79" t="str">
        <f>IF('1.2_Network_Risk_Outputs'!C37="","-",'1.2_Network_Risk_Outputs'!C37)</f>
        <v>SC_3.03 Governors_Governors_District Governors_Full Replacement_MP Inlet__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Sc</v>
      </c>
      <c r="C40" s="79" t="str">
        <f>IF('1.2_Network_Risk_Outputs'!C38="","-",'1.2_Network_Risk_Outputs'!C38)</f>
        <v>SC_3.03 Governors_Governors_District Governors_Housing Replacement Only_MP Inlet__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Sc</v>
      </c>
      <c r="C41" s="79" t="str">
        <f>IF('1.2_Network_Risk_Outputs'!C39="","-",'1.2_Network_Risk_Outputs'!C39)</f>
        <v>SC_3.03 Governors_Governors_Service Governor Replacement_Governor Type_Domestic__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Sc</v>
      </c>
      <c r="C42" s="79" t="str">
        <f>IF('1.2_Network_Risk_Outputs'!C40="","-",'1.2_Network_Risk_Outputs'!C40)</f>
        <v>SC_3.03 Governors_Governors_Service Governor Replacement_Governor Type_Non-Domestic__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Sc</v>
      </c>
      <c r="C43" s="79" t="str">
        <f>IF('1.2_Network_Risk_Outputs'!C41="","-",'1.2_Network_Risk_Outputs'!C41)</f>
        <v>SC_4.01 Repex Mains Tier-1_Mains_Cast Iron &amp; Spun Iron: Medium-Pressure____</v>
      </c>
      <c r="D43" s="80" t="str">
        <f>IF('1.2_Network_Risk_Outputs'!D41="","-",'1.2_Network_Risk_Outputs'!D41)</f>
        <v>A3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Sc</v>
      </c>
      <c r="C44" s="79" t="str">
        <f>IF('1.2_Network_Risk_Outputs'!C42="","-",'1.2_Network_Risk_Outputs'!C42)</f>
        <v>SC_4.01 Repex Mains Tier-1_Mains_Ductile Iron: Low-Pressure____</v>
      </c>
      <c r="D44" s="80" t="str">
        <f>IF('1.2_Network_Risk_Outputs'!D42="","-",'1.2_Network_Risk_Outputs'!D42)</f>
        <v>A3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Sc</v>
      </c>
      <c r="C45" s="79" t="str">
        <f>IF('1.2_Network_Risk_Outputs'!C43="","-",'1.2_Network_Risk_Outputs'!C43)</f>
        <v>SC_4.01b Repex Mains Tier-1_Mains_Steel ?2"____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Sc</v>
      </c>
      <c r="C46" s="79" t="str">
        <f>IF('1.2_Network_Risk_Outputs'!C44="","-",'1.2_Network_Risk_Outputs'!C44)</f>
        <v>SC_4.02 Repex Mains Tier-2A_Mains_Cast Iron &amp; Spun Iron: Low-Pressure____</v>
      </c>
      <c r="D46" s="80" t="str">
        <f>IF('1.2_Network_Risk_Outputs'!D44="","-",'1.2_Network_Risk_Outputs'!D44)</f>
        <v>A3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Sc</v>
      </c>
      <c r="C47" s="79" t="str">
        <f>IF('1.2_Network_Risk_Outputs'!C45="","-",'1.2_Network_Risk_Outputs'!C45)</f>
        <v>SC_4.02 Repex Mains Tier-2A_Mains_Cast Iron &amp; Spun Iron: Medium-Pressure____</v>
      </c>
      <c r="D47" s="80" t="str">
        <f>IF('1.2_Network_Risk_Outputs'!D45="","-",'1.2_Network_Risk_Outputs'!D45)</f>
        <v>A3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Sc</v>
      </c>
      <c r="C48" s="79" t="str">
        <f>IF('1.2_Network_Risk_Outputs'!C46="","-",'1.2_Network_Risk_Outputs'!C46)</f>
        <v>SC_4.02 Repex Mains Tier-2A_Mains_Ductile Iron: Low-Pressure____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Sc</v>
      </c>
      <c r="C49" s="79" t="str">
        <f>IF('1.2_Network_Risk_Outputs'!C47="","-",'1.2_Network_Risk_Outputs'!C47)</f>
        <v>SC_4.03 Repex Mains Tier-2B &amp; 3_Mains_Cast Iron &amp; Spun Iron: Low-Pressure____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Sc</v>
      </c>
      <c r="C50" s="79" t="str">
        <f>IF('1.2_Network_Risk_Outputs'!C48="","-",'1.2_Network_Risk_Outputs'!C48)</f>
        <v>SC_4.03 Repex Mains Tier-2B &amp; 3_Mains_Cast Iron &amp; Spun Iron: Low-Pressure____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Sc</v>
      </c>
      <c r="C51" s="79" t="str">
        <f>IF('1.2_Network_Risk_Outputs'!C49="","-",'1.2_Network_Risk_Outputs'!C49)</f>
        <v>SC_4.03 Repex Mains Tier-2B &amp; 3_Mains_Cast Iron &amp; Spun Iron: Medium-Pressure____</v>
      </c>
      <c r="D51" s="80" t="str">
        <f>IF('1.2_Network_Risk_Outputs'!D49="","-",'1.2_Network_Risk_Outputs'!D49)</f>
        <v>A1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Sc</v>
      </c>
      <c r="C52" s="79" t="str">
        <f>IF('1.2_Network_Risk_Outputs'!C50="","-",'1.2_Network_Risk_Outputs'!C50)</f>
        <v>SC_4.03 Repex Mains Tier-2B &amp; 3_Mains_Cast Iron &amp; Spun Iron: Medium-Pressure____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Sc</v>
      </c>
      <c r="C53" s="79" t="str">
        <f>IF('1.2_Network_Risk_Outputs'!C51="","-",'1.2_Network_Risk_Outputs'!C51)</f>
        <v>SC_4.03 Repex Mains Tier-2B &amp; 3_Mains_Ductile Iron: Low-Pressure____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Sc</v>
      </c>
      <c r="C54" s="79" t="str">
        <f>IF('1.2_Network_Risk_Outputs'!C52="","-",'1.2_Network_Risk_Outputs'!C52)</f>
        <v>SC_4.03 Repex Mains Tier-2B &amp; 3_Mains_Ductile Iron: Low-Pressure____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Sc</v>
      </c>
      <c r="C55" s="79" t="str">
        <f>IF('1.2_Network_Risk_Outputs'!C53="","-",'1.2_Network_Risk_Outputs'!C53)</f>
        <v>SC_4.04 Repex Mains Other_Mains_Cast Iron &amp; Spun Iron: Low-Pressure &amp; Medium-Pressure____</v>
      </c>
      <c r="D55" s="80" t="str">
        <f>IF('1.2_Network_Risk_Outputs'!D53="","-",'1.2_Network_Risk_Outputs'!D53)</f>
        <v>A1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Sc</v>
      </c>
      <c r="C56" s="79" t="str">
        <f>IF('1.2_Network_Risk_Outputs'!C54="","-",'1.2_Network_Risk_Outputs'!C54)</f>
        <v>SC_4.04 Repex Mains Other_Mains_Ductile Iron: Low-Pressure____</v>
      </c>
      <c r="D56" s="80" t="str">
        <f>IF('1.2_Network_Risk_Outputs'!D54="","-",'1.2_Network_Risk_Outputs'!D54)</f>
        <v>A1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Sc</v>
      </c>
      <c r="C57" s="79" t="str">
        <f>IF('1.2_Network_Risk_Outputs'!C55="","-",'1.2_Network_Risk_Outputs'!C55)</f>
        <v>SC_4.04 Repex Mains Other_Mains_Other Policy &amp; Condition Mains (Excl. MPDI)____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Sc</v>
      </c>
      <c r="C58" s="79" t="str">
        <f>IF('1.2_Network_Risk_Outputs'!C56="","-",'1.2_Network_Risk_Outputs'!C56)</f>
        <v>SC_4.04 Repex Mains Other_Mains_Steel &gt;2"____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Sc</v>
      </c>
      <c r="C59" s="79" t="str">
        <f>IF('1.2_Network_Risk_Outputs'!C57="","-",'1.2_Network_Risk_Outputs'!C57)</f>
        <v>SC_4.05 Repex Mains Diversions_Mains_Diversions: Non-Rechargeable____</v>
      </c>
      <c r="D59" s="80" t="str">
        <f>IF('1.2_Network_Risk_Outputs'!D57="","-",'1.2_Network_Risk_Outputs'!D57)</f>
        <v>A3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Sc</v>
      </c>
      <c r="C60" s="79" t="str">
        <f>IF('1.2_Network_Risk_Outputs'!C58="","-",'1.2_Network_Risk_Outputs'!C58)</f>
        <v>SC_4.05 Repex Mains Diversions_Mains_Diversions: Non-Rechargeable____</v>
      </c>
      <c r="D60" s="80" t="str">
        <f>IF('1.2_Network_Risk_Outputs'!D58="","-",'1.2_Network_Risk_Outputs'!D58)</f>
        <v>A3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Sc</v>
      </c>
      <c r="C61" s="79" t="str">
        <f>IF('1.2_Network_Risk_Outputs'!C59="","-",'1.2_Network_Risk_Outputs'!C59)</f>
        <v>SC_4.05 Repex Mains Diversions_Mains_Diversions: Non-Rechargeable____Other Policy</v>
      </c>
      <c r="D61" s="80" t="str">
        <f>IF('1.2_Network_Risk_Outputs'!D59="","-",'1.2_Network_Risk_Outputs'!D59)</f>
        <v>A3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Sc</v>
      </c>
      <c r="C62" s="79" t="str">
        <f>IF('1.2_Network_Risk_Outputs'!C60="","-",'1.2_Network_Risk_Outputs'!C60)</f>
        <v>SC_4.05 Repex Mains Diversions_Mains_Diversions: Non-Rechargeable____Steel &gt;2"</v>
      </c>
      <c r="D62" s="80" t="str">
        <f>IF('1.2_Network_Risk_Outputs'!D60="","-",'1.2_Network_Risk_Outputs'!D60)</f>
        <v>A3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Sc</v>
      </c>
      <c r="C63" s="79" t="str">
        <f>IF('1.2_Network_Risk_Outputs'!C61="","-",'1.2_Network_Risk_Outputs'!C61)</f>
        <v>SC_4.05 Repex Mains Diversions_Mains_Diversions: Non-Rechargeable____Iron &gt;30m</v>
      </c>
      <c r="D63" s="80" t="str">
        <f>IF('1.2_Network_Risk_Outputs'!D61="","-",'1.2_Network_Risk_Outputs'!D61)</f>
        <v>A3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Sc</v>
      </c>
      <c r="C64" s="79" t="str">
        <f>IF('1.2_Network_Risk_Outputs'!C62="","-",'1.2_Network_Risk_Outputs'!C62)</f>
        <v>SC_4.05 Repex Mains Diversions_Mains_Diversions: Rechargeable____</v>
      </c>
      <c r="D64" s="80" t="str">
        <f>IF('1.2_Network_Risk_Outputs'!D62="","-",'1.2_Network_Risk_Outputs'!D62)</f>
        <v>A3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Sc</v>
      </c>
      <c r="C65" s="79" t="str">
        <f>IF('1.2_Network_Risk_Outputs'!C63="","-",'1.2_Network_Risk_Outputs'!C63)</f>
        <v>SC_4.05 Repex Mains Diversions_Mains_Diversions: Rechargeable____</v>
      </c>
      <c r="D65" s="80" t="str">
        <f>IF('1.2_Network_Risk_Outputs'!D63="","-",'1.2_Network_Risk_Outputs'!D63)</f>
        <v>A3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Sc</v>
      </c>
      <c r="C66" s="79" t="str">
        <f>IF('1.2_Network_Risk_Outputs'!C64="","-",'1.2_Network_Risk_Outputs'!C64)</f>
        <v>SC_4.05 Repex Mains Diversions_Mains_Diversions: Rechargeable____</v>
      </c>
      <c r="D66" s="80" t="str">
        <f>IF('1.2_Network_Risk_Outputs'!D64="","-",'1.2_Network_Risk_Outputs'!D64)</f>
        <v>A3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Sc</v>
      </c>
      <c r="C67" s="79" t="str">
        <f>IF('1.2_Network_Risk_Outputs'!C65="","-",'1.2_Network_Risk_Outputs'!C65)</f>
        <v>SC_4.05 Repex Mains Diversions_Mains_Diversions: Rechargeable____Other Policy</v>
      </c>
      <c r="D67" s="80" t="str">
        <f>IF('1.2_Network_Risk_Outputs'!D65="","-",'1.2_Network_Risk_Outputs'!D65)</f>
        <v>A3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Sc</v>
      </c>
      <c r="C68" s="79" t="str">
        <f>IF('1.2_Network_Risk_Outputs'!C66="","-",'1.2_Network_Risk_Outputs'!C66)</f>
        <v>SC_4.05 Repex Mains Diversions_Mains_Diversions: Rechargeable____</v>
      </c>
      <c r="D68" s="80" t="str">
        <f>IF('1.2_Network_Risk_Outputs'!D66="","-",'1.2_Network_Risk_Outputs'!D66)</f>
        <v>A3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Sc</v>
      </c>
      <c r="C69" s="79" t="str">
        <f>IF('1.2_Network_Risk_Outputs'!C67="","-",'1.2_Network_Risk_Outputs'!C67)</f>
        <v>SC_4.05 Repex Mains Diversions_Mains_Diversions: Rechargeable____Steel &gt;2"</v>
      </c>
      <c r="D69" s="80" t="str">
        <f>IF('1.2_Network_Risk_Outputs'!D67="","-",'1.2_Network_Risk_Outputs'!D67)</f>
        <v>A3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Sc</v>
      </c>
      <c r="C70" s="79" t="str">
        <f>IF('1.2_Network_Risk_Outputs'!C68="","-",'1.2_Network_Risk_Outputs'!C68)</f>
        <v>SC_4.05 Repex Mains Diversions_Mains_Diversions: Rechargeable____Iron &gt;30m</v>
      </c>
      <c r="D70" s="80" t="str">
        <f>IF('1.2_Network_Risk_Outputs'!D68="","-",'1.2_Network_Risk_Outputs'!D68)</f>
        <v>A3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Sc</v>
      </c>
      <c r="C71" s="79" t="str">
        <f>IF('1.2_Network_Risk_Outputs'!C69="","-",'1.2_Network_Risk_Outputs'!C69)</f>
        <v>SC_4.06a Capitalised Replacement_Mains_Capitalised Replacement____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Sc</v>
      </c>
      <c r="C72" s="79" t="str">
        <f>IF('1.2_Network_Risk_Outputs'!C70="","-",'1.2_Network_Risk_Outputs'!C70)</f>
        <v>SC_4.06 Capitalised Replacement_Mains_Capitalised Replacement____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Sc</v>
      </c>
      <c r="C73" s="79" t="str">
        <f>IF('1.2_Network_Risk_Outputs'!C71="","-",'1.2_Network_Risk_Outputs'!C71)</f>
        <v>SC_4.07 Repex Services_Services__Domestic_Commissioned_Relay: After Escape_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Sc</v>
      </c>
      <c r="C74" s="79" t="str">
        <f>IF('1.2_Network_Risk_Outputs'!C72="","-",'1.2_Network_Risk_Outputs'!C72)</f>
        <v>SC_4.07 Repex Services_Services__Domestic_Commissioned_Relay: Bulk Services_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Sc</v>
      </c>
      <c r="C75" s="79" t="str">
        <f>IF('1.2_Network_Risk_Outputs'!C73="","-",'1.2_Network_Risk_Outputs'!C73)</f>
        <v>SC_4.07 Repex Services_Services__Domestic_Commissioned_Relay: Other (Metallic)_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Sc</v>
      </c>
      <c r="C76" s="79" t="str">
        <f>IF('1.2_Network_Risk_Outputs'!C74="","-",'1.2_Network_Risk_Outputs'!C74)</f>
        <v>SC_4.07 Repex Services_Services__Domestic_Commissioned_Relay: Other (Non-Metallic)_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Sc</v>
      </c>
      <c r="C77" s="79" t="str">
        <f>IF('1.2_Network_Risk_Outputs'!C75="","-",'1.2_Network_Risk_Outputs'!C75)</f>
        <v>SC_4.07 Repex Services_Services__Domestic_Commissioned_Relay: Service Alts, Meter Relocations_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Sc</v>
      </c>
      <c r="C78" s="79" t="str">
        <f>IF('1.2_Network_Risk_Outputs'!C76="","-",'1.2_Network_Risk_Outputs'!C76)</f>
        <v>SC_4.07 Repex Services_Services__Domestic_Commissioned_Relay: Smart Metering_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Sc</v>
      </c>
      <c r="C79" s="79" t="str">
        <f>IF('1.2_Network_Risk_Outputs'!C77="","-",'1.2_Network_Risk_Outputs'!C77)</f>
        <v>SC_4.07 Repex Services_Services__Domestic_Commissioned_Relay_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Sc</v>
      </c>
      <c r="C80" s="79" t="str">
        <f>IF('1.2_Network_Risk_Outputs'!C78="","-",'1.2_Network_Risk_Outputs'!C78)</f>
        <v>SC_4.07a Repex Services_Services__Domestic_Commissioned_Relay_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Sc</v>
      </c>
      <c r="C81" s="79" t="str">
        <f>IF('1.2_Network_Risk_Outputs'!C79="","-",'1.2_Network_Risk_Outputs'!C79)</f>
        <v>SC_4.07 Repex Services_Services__Domestic_Commissioned_Relay_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Sc</v>
      </c>
      <c r="C82" s="79" t="str">
        <f>IF('1.2_Network_Risk_Outputs'!C80="","-",'1.2_Network_Risk_Outputs'!C80)</f>
        <v>SC_4.07 Repex Services_Services__Domestic_Commissioned_Relay_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Sc</v>
      </c>
      <c r="C83" s="79" t="str">
        <f>IF('1.2_Network_Risk_Outputs'!C81="","-",'1.2_Network_Risk_Outputs'!C81)</f>
        <v>SC_4.07 Repex Services_Services__Domestic_Commissioned_Relay_Other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Sc</v>
      </c>
      <c r="C84" s="79" t="str">
        <f>IF('1.2_Network_Risk_Outputs'!C82="","-",'1.2_Network_Risk_Outputs'!C82)</f>
        <v>SC_4.07 Repex Services_Services__Domestic_Commissioned_Relay_Steel</v>
      </c>
      <c r="D84" s="80" t="str">
        <f>IF('1.2_Network_Risk_Outputs'!D82="","-",'1.2_Network_Risk_Outputs'!D82)</f>
        <v>A1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Sc</v>
      </c>
      <c r="C85" s="79" t="str">
        <f>IF('1.2_Network_Risk_Outputs'!C83="","-",'1.2_Network_Risk_Outputs'!C83)</f>
        <v>SC_4.07f Repex Services_Services__Domestic_Diversions: Non-Rechargeable_Commissioned_Relay_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Sc</v>
      </c>
      <c r="C86" s="79" t="str">
        <f>IF('1.2_Network_Risk_Outputs'!C84="","-",'1.2_Network_Risk_Outputs'!C84)</f>
        <v>SC_4.07f Repex Services_Services__Domestic_Diversions: Rechargeable_Commissioned_Relay_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Sc</v>
      </c>
      <c r="C87" s="79" t="str">
        <f>IF('1.2_Network_Risk_Outputs'!C85="","-",'1.2_Network_Risk_Outputs'!C85)</f>
        <v>SC_4.07f Repex Services_Services__Domestic_Diversions: Rechargeable_Commissioned_Relay_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Sc</v>
      </c>
      <c r="C88" s="79" t="str">
        <f>IF('1.2_Network_Risk_Outputs'!C86="","-",'1.2_Network_Risk_Outputs'!C86)</f>
        <v>SC_4.07f Repex Services_Services__Domestic_Diversions: Rechargeable_Commissioned_Relay_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Sc</v>
      </c>
      <c r="C89" s="79" t="str">
        <f>IF('1.2_Network_Risk_Outputs'!C87="","-",'1.2_Network_Risk_Outputs'!C87)</f>
        <v>SC_4.07f Repex Services_Services__Domestic_Diversions: Rechargeable_Commissioned_Relay_</v>
      </c>
      <c r="D89" s="80" t="str">
        <f>IF('1.2_Network_Risk_Outputs'!D87="","-",'1.2_Network_Risk_Outputs'!D87)</f>
        <v>A3</v>
      </c>
      <c r="E89" s="81" t="str">
        <f>IF('1.2_Network_Risk_Outputs'!E87="","-",'1.2_Network_Risk_Outputs'!E87)</f>
        <v>NET</v>
      </c>
      <c r="F89" s="127" t="str">
        <f>'4.1_Input_Sheet_Post_FD_Recalc'!L83</f>
        <v>Redacted</v>
      </c>
      <c r="G89" s="128" t="str">
        <f>'4.1_Input_Sheet_Post_FD_Recalc'!M83</f>
        <v>Redacted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GD</v>
      </c>
      <c r="B90" s="79" t="str">
        <f>IF('1.2_Network_Risk_Outputs'!B88="","-",'1.2_Network_Risk_Outputs'!B88)</f>
        <v>Sc</v>
      </c>
      <c r="C90" s="79" t="str">
        <f>IF('1.2_Network_Risk_Outputs'!C88="","-",'1.2_Network_Risk_Outputs'!C88)</f>
        <v>SC_4.07f Repex Services_Services__Domestic_Diversions: Rechargeable_Commissioned_Relay_Other_</v>
      </c>
      <c r="D90" s="80" t="str">
        <f>IF('1.2_Network_Risk_Outputs'!D88="","-",'1.2_Network_Risk_Outputs'!D88)</f>
        <v>A3</v>
      </c>
      <c r="E90" s="81" t="str">
        <f>IF('1.2_Network_Risk_Outputs'!E88="","-",'1.2_Network_Risk_Outputs'!E88)</f>
        <v>NET</v>
      </c>
      <c r="F90" s="127" t="str">
        <f>'4.1_Input_Sheet_Post_FD_Recalc'!L84</f>
        <v>Redacted</v>
      </c>
      <c r="G90" s="128" t="str">
        <f>'4.1_Input_Sheet_Post_FD_Recalc'!M84</f>
        <v>Redacted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GD</v>
      </c>
      <c r="B91" s="79" t="str">
        <f>IF('1.2_Network_Risk_Outputs'!B89="","-",'1.2_Network_Risk_Outputs'!B89)</f>
        <v>Sc</v>
      </c>
      <c r="C91" s="79" t="str">
        <f>IF('1.2_Network_Risk_Outputs'!C89="","-",'1.2_Network_Risk_Outputs'!C89)</f>
        <v>SC_4.07 Repex Services_Services__Non-Domestic_Commissioned_Relay: After Escape_</v>
      </c>
      <c r="D91" s="80" t="str">
        <f>IF('1.2_Network_Risk_Outputs'!D89="","-",'1.2_Network_Risk_Outputs'!D89)</f>
        <v>A1</v>
      </c>
      <c r="E91" s="81" t="str">
        <f>IF('1.2_Network_Risk_Outputs'!E89="","-",'1.2_Network_Risk_Outputs'!E89)</f>
        <v>NET</v>
      </c>
      <c r="F91" s="127" t="str">
        <f>'4.1_Input_Sheet_Post_FD_Recalc'!L85</f>
        <v>Redacted</v>
      </c>
      <c r="G91" s="128" t="str">
        <f>'4.1_Input_Sheet_Post_FD_Recalc'!M85</f>
        <v>Redacted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GD</v>
      </c>
      <c r="B92" s="79" t="str">
        <f>IF('1.2_Network_Risk_Outputs'!B90="","-",'1.2_Network_Risk_Outputs'!B90)</f>
        <v>Sc</v>
      </c>
      <c r="C92" s="79" t="str">
        <f>IF('1.2_Network_Risk_Outputs'!C90="","-",'1.2_Network_Risk_Outputs'!C90)</f>
        <v>SC_4.07 Repex Services_Services__Non-Domestic_Commissioned_Relay: Other (Metallic)_</v>
      </c>
      <c r="D92" s="80" t="str">
        <f>IF('1.2_Network_Risk_Outputs'!D90="","-",'1.2_Network_Risk_Outputs'!D90)</f>
        <v>A1</v>
      </c>
      <c r="E92" s="81" t="str">
        <f>IF('1.2_Network_Risk_Outputs'!E90="","-",'1.2_Network_Risk_Outputs'!E90)</f>
        <v>NET</v>
      </c>
      <c r="F92" s="127" t="str">
        <f>'4.1_Input_Sheet_Post_FD_Recalc'!L86</f>
        <v>Redacted</v>
      </c>
      <c r="G92" s="128" t="str">
        <f>'4.1_Input_Sheet_Post_FD_Recalc'!M86</f>
        <v>Redacted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GD</v>
      </c>
      <c r="B93" s="79" t="str">
        <f>IF('1.2_Network_Risk_Outputs'!B91="","-",'1.2_Network_Risk_Outputs'!B91)</f>
        <v>Sc</v>
      </c>
      <c r="C93" s="79" t="str">
        <f>IF('1.2_Network_Risk_Outputs'!C91="","-",'1.2_Network_Risk_Outputs'!C91)</f>
        <v>SC_4.07 Repex Services_Services__Non-Domestic_Commissioned_Relay: Other (Non-Metallic)_</v>
      </c>
      <c r="D93" s="80" t="str">
        <f>IF('1.2_Network_Risk_Outputs'!D91="","-",'1.2_Network_Risk_Outputs'!D91)</f>
        <v>A1</v>
      </c>
      <c r="E93" s="81" t="str">
        <f>IF('1.2_Network_Risk_Outputs'!E91="","-",'1.2_Network_Risk_Outputs'!E91)</f>
        <v>NET</v>
      </c>
      <c r="F93" s="127" t="str">
        <f>'4.1_Input_Sheet_Post_FD_Recalc'!L87</f>
        <v>Redacted</v>
      </c>
      <c r="G93" s="128" t="str">
        <f>'4.1_Input_Sheet_Post_FD_Recalc'!M87</f>
        <v>Redacted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GD</v>
      </c>
      <c r="B94" s="79" t="str">
        <f>IF('1.2_Network_Risk_Outputs'!B92="","-",'1.2_Network_Risk_Outputs'!B92)</f>
        <v>Sc</v>
      </c>
      <c r="C94" s="79" t="str">
        <f>IF('1.2_Network_Risk_Outputs'!C92="","-",'1.2_Network_Risk_Outputs'!C92)</f>
        <v>SC_4.07 Repex Services_Services__Non-Domestic_Commissioned_Relay: Service Alts, Meter Relocations_</v>
      </c>
      <c r="D94" s="80" t="str">
        <f>IF('1.2_Network_Risk_Outputs'!D92="","-",'1.2_Network_Risk_Outputs'!D92)</f>
        <v>A1</v>
      </c>
      <c r="E94" s="81" t="str">
        <f>IF('1.2_Network_Risk_Outputs'!E92="","-",'1.2_Network_Risk_Outputs'!E92)</f>
        <v>NET</v>
      </c>
      <c r="F94" s="127" t="str">
        <f>'4.1_Input_Sheet_Post_FD_Recalc'!L88</f>
        <v>Redacted</v>
      </c>
      <c r="G94" s="128" t="str">
        <f>'4.1_Input_Sheet_Post_FD_Recalc'!M88</f>
        <v>Redacted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GD</v>
      </c>
      <c r="B95" s="79" t="str">
        <f>IF('1.2_Network_Risk_Outputs'!B93="","-",'1.2_Network_Risk_Outputs'!B93)</f>
        <v>Sc</v>
      </c>
      <c r="C95" s="79" t="str">
        <f>IF('1.2_Network_Risk_Outputs'!C93="","-",'1.2_Network_Risk_Outputs'!C93)</f>
        <v>SC_4.07 Repex Services_Services__Non-Domestic_Commissioned_Relay_</v>
      </c>
      <c r="D95" s="80" t="str">
        <f>IF('1.2_Network_Risk_Outputs'!D93="","-",'1.2_Network_Risk_Outputs'!D93)</f>
        <v>A1</v>
      </c>
      <c r="E95" s="81" t="str">
        <f>IF('1.2_Network_Risk_Outputs'!E93="","-",'1.2_Network_Risk_Outputs'!E93)</f>
        <v>NET</v>
      </c>
      <c r="F95" s="127" t="str">
        <f>'4.1_Input_Sheet_Post_FD_Recalc'!L89</f>
        <v>Redacted</v>
      </c>
      <c r="G95" s="128" t="str">
        <f>'4.1_Input_Sheet_Post_FD_Recalc'!M89</f>
        <v>Redacted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GD</v>
      </c>
      <c r="B96" s="79" t="str">
        <f>IF('1.2_Network_Risk_Outputs'!B94="","-",'1.2_Network_Risk_Outputs'!B94)</f>
        <v>Sc</v>
      </c>
      <c r="C96" s="79" t="str">
        <f>IF('1.2_Network_Risk_Outputs'!C94="","-",'1.2_Network_Risk_Outputs'!C94)</f>
        <v>SC_4.07 Repex Services_Services__Non-Domestic_Commissioned_Relay_</v>
      </c>
      <c r="D96" s="80" t="str">
        <f>IF('1.2_Network_Risk_Outputs'!D94="","-",'1.2_Network_Risk_Outputs'!D94)</f>
        <v>A3</v>
      </c>
      <c r="E96" s="81" t="str">
        <f>IF('1.2_Network_Risk_Outputs'!E94="","-",'1.2_Network_Risk_Outputs'!E94)</f>
        <v>NET</v>
      </c>
      <c r="F96" s="127" t="str">
        <f>'4.1_Input_Sheet_Post_FD_Recalc'!L90</f>
        <v>Redacted</v>
      </c>
      <c r="G96" s="128" t="str">
        <f>'4.1_Input_Sheet_Post_FD_Recalc'!M90</f>
        <v>Redacted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GD</v>
      </c>
      <c r="B97" s="79" t="str">
        <f>IF('1.2_Network_Risk_Outputs'!B95="","-",'1.2_Network_Risk_Outputs'!B95)</f>
        <v>Sc</v>
      </c>
      <c r="C97" s="79" t="str">
        <f>IF('1.2_Network_Risk_Outputs'!C95="","-",'1.2_Network_Risk_Outputs'!C95)</f>
        <v>SC_4.07 Repex Services_Services__Non-Domestic_Commissioned_Relay_</v>
      </c>
      <c r="D97" s="80" t="str">
        <f>IF('1.2_Network_Risk_Outputs'!D95="","-",'1.2_Network_Risk_Outputs'!D95)</f>
        <v>A1</v>
      </c>
      <c r="E97" s="81" t="str">
        <f>IF('1.2_Network_Risk_Outputs'!E95="","-",'1.2_Network_Risk_Outputs'!E95)</f>
        <v>NET</v>
      </c>
      <c r="F97" s="127" t="str">
        <f>'4.1_Input_Sheet_Post_FD_Recalc'!L91</f>
        <v>Redacted</v>
      </c>
      <c r="G97" s="128" t="str">
        <f>'4.1_Input_Sheet_Post_FD_Recalc'!M91</f>
        <v>Redacted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GD</v>
      </c>
      <c r="B98" s="79" t="str">
        <f>IF('1.2_Network_Risk_Outputs'!B96="","-",'1.2_Network_Risk_Outputs'!B96)</f>
        <v>Sc</v>
      </c>
      <c r="C98" s="79" t="str">
        <f>IF('1.2_Network_Risk_Outputs'!C96="","-",'1.2_Network_Risk_Outputs'!C96)</f>
        <v>SC_4.07 Repex Services_Services__Non-Domestic_Commissioned_Relay_</v>
      </c>
      <c r="D98" s="80" t="str">
        <f>IF('1.2_Network_Risk_Outputs'!D96="","-",'1.2_Network_Risk_Outputs'!D96)</f>
        <v>A1</v>
      </c>
      <c r="E98" s="81" t="str">
        <f>IF('1.2_Network_Risk_Outputs'!E96="","-",'1.2_Network_Risk_Outputs'!E96)</f>
        <v>NET</v>
      </c>
      <c r="F98" s="127" t="str">
        <f>'4.1_Input_Sheet_Post_FD_Recalc'!L92</f>
        <v>Redacted</v>
      </c>
      <c r="G98" s="128" t="str">
        <f>'4.1_Input_Sheet_Post_FD_Recalc'!M92</f>
        <v>Redacted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GD</v>
      </c>
      <c r="B99" s="79" t="str">
        <f>IF('1.2_Network_Risk_Outputs'!B97="","-",'1.2_Network_Risk_Outputs'!B97)</f>
        <v>Sc</v>
      </c>
      <c r="C99" s="79" t="str">
        <f>IF('1.2_Network_Risk_Outputs'!C97="","-",'1.2_Network_Risk_Outputs'!C97)</f>
        <v>SC_4.07 Repex Services_Services__Non-Domestic_Commissioned_Relay_Other</v>
      </c>
      <c r="D99" s="80" t="str">
        <f>IF('1.2_Network_Risk_Outputs'!D97="","-",'1.2_Network_Risk_Outputs'!D97)</f>
        <v>A1</v>
      </c>
      <c r="E99" s="81" t="str">
        <f>IF('1.2_Network_Risk_Outputs'!E97="","-",'1.2_Network_Risk_Outputs'!E97)</f>
        <v>NET</v>
      </c>
      <c r="F99" s="127" t="str">
        <f>'4.1_Input_Sheet_Post_FD_Recalc'!L93</f>
        <v>Redacted</v>
      </c>
      <c r="G99" s="128" t="str">
        <f>'4.1_Input_Sheet_Post_FD_Recalc'!M93</f>
        <v>Redacted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GD</v>
      </c>
      <c r="B100" s="79" t="str">
        <f>IF('1.2_Network_Risk_Outputs'!B98="","-",'1.2_Network_Risk_Outputs'!B98)</f>
        <v>Sc</v>
      </c>
      <c r="C100" s="79" t="str">
        <f>IF('1.2_Network_Risk_Outputs'!C98="","-",'1.2_Network_Risk_Outputs'!C98)</f>
        <v>SC_4.07 Repex Services_Services__Non-Domestic_Commissioned_Relay_Steel</v>
      </c>
      <c r="D100" s="80" t="str">
        <f>IF('1.2_Network_Risk_Outputs'!D98="","-",'1.2_Network_Risk_Outputs'!D98)</f>
        <v>A1</v>
      </c>
      <c r="E100" s="81" t="str">
        <f>IF('1.2_Network_Risk_Outputs'!E98="","-",'1.2_Network_Risk_Outputs'!E98)</f>
        <v>NET</v>
      </c>
      <c r="F100" s="127" t="str">
        <f>'4.1_Input_Sheet_Post_FD_Recalc'!L94</f>
        <v>Redacted</v>
      </c>
      <c r="G100" s="128" t="str">
        <f>'4.1_Input_Sheet_Post_FD_Recalc'!M94</f>
        <v>Redacted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GD</v>
      </c>
      <c r="B101" s="79" t="str">
        <f>IF('1.2_Network_Risk_Outputs'!B99="","-",'1.2_Network_Risk_Outputs'!B99)</f>
        <v>Sc</v>
      </c>
      <c r="C101" s="79" t="str">
        <f>IF('1.2_Network_Risk_Outputs'!C99="","-",'1.2_Network_Risk_Outputs'!C99)</f>
        <v>SC_4.07 Repex Services_Services__Non-Domestic_Diversions: Rechargeable_Commissioned_Relay_</v>
      </c>
      <c r="D101" s="80" t="str">
        <f>IF('1.2_Network_Risk_Outputs'!D99="","-",'1.2_Network_Risk_Outputs'!D99)</f>
        <v>A1</v>
      </c>
      <c r="E101" s="81" t="str">
        <f>IF('1.2_Network_Risk_Outputs'!E99="","-",'1.2_Network_Risk_Outputs'!E99)</f>
        <v>NET</v>
      </c>
      <c r="F101" s="127" t="str">
        <f>'4.1_Input_Sheet_Post_FD_Recalc'!L95</f>
        <v>Redacted</v>
      </c>
      <c r="G101" s="128" t="str">
        <f>'4.1_Input_Sheet_Post_FD_Recalc'!M95</f>
        <v>Redacted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GD</v>
      </c>
      <c r="B102" s="79" t="str">
        <f>IF('1.2_Network_Risk_Outputs'!B100="","-",'1.2_Network_Risk_Outputs'!B100)</f>
        <v>Sc</v>
      </c>
      <c r="C102" s="79" t="str">
        <f>IF('1.2_Network_Risk_Outputs'!C100="","-",'1.2_Network_Risk_Outputs'!C100)</f>
        <v>SC_4.07 Repex Services_Services__Non-Domestic_Diversions: Rechargeable_Commissioned_Relay_Other_</v>
      </c>
      <c r="D102" s="80" t="str">
        <f>IF('1.2_Network_Risk_Outputs'!D100="","-",'1.2_Network_Risk_Outputs'!D100)</f>
        <v>A1</v>
      </c>
      <c r="E102" s="81" t="str">
        <f>IF('1.2_Network_Risk_Outputs'!E100="","-",'1.2_Network_Risk_Outputs'!E100)</f>
        <v>NET</v>
      </c>
      <c r="F102" s="127" t="str">
        <f>'4.1_Input_Sheet_Post_FD_Recalc'!L96</f>
        <v>Redacted</v>
      </c>
      <c r="G102" s="128" t="str">
        <f>'4.1_Input_Sheet_Post_FD_Recalc'!M96</f>
        <v>Redacted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GD</v>
      </c>
      <c r="B103" s="79" t="str">
        <f>IF('1.2_Network_Risk_Outputs'!B101="","-",'1.2_Network_Risk_Outputs'!B101)</f>
        <v>Sc</v>
      </c>
      <c r="C103" s="79" t="str">
        <f>IF('1.2_Network_Risk_Outputs'!C101="","-",'1.2_Network_Risk_Outputs'!C101)</f>
        <v>SC_4.08 Repex MOB_MOBs_Planned Refurbishment____</v>
      </c>
      <c r="D103" s="80" t="str">
        <f>IF('1.2_Network_Risk_Outputs'!D101="","-",'1.2_Network_Risk_Outputs'!D101)</f>
        <v>A1</v>
      </c>
      <c r="E103" s="81" t="str">
        <f>IF('1.2_Network_Risk_Outputs'!E101="","-",'1.2_Network_Risk_Outputs'!E101)</f>
        <v>NET</v>
      </c>
      <c r="F103" s="127" t="str">
        <f>'4.1_Input_Sheet_Post_FD_Recalc'!L97</f>
        <v>Redacted</v>
      </c>
      <c r="G103" s="128" t="str">
        <f>'4.1_Input_Sheet_Post_FD_Recalc'!M97</f>
        <v>Redacted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GD</v>
      </c>
      <c r="B104" s="79" t="str">
        <f>IF('1.2_Network_Risk_Outputs'!B102="","-",'1.2_Network_Risk_Outputs'!B102)</f>
        <v>Sc</v>
      </c>
      <c r="C104" s="79" t="str">
        <f>IF('1.2_Network_Risk_Outputs'!C102="","-",'1.2_Network_Risk_Outputs'!C102)</f>
        <v>SC_4.08 Repex MOB_MOBs_Planned Replacement____</v>
      </c>
      <c r="D104" s="80" t="str">
        <f>IF('1.2_Network_Risk_Outputs'!D102="","-",'1.2_Network_Risk_Outputs'!D102)</f>
        <v>A1</v>
      </c>
      <c r="E104" s="81" t="str">
        <f>IF('1.2_Network_Risk_Outputs'!E102="","-",'1.2_Network_Risk_Outputs'!E102)</f>
        <v>NET</v>
      </c>
      <c r="F104" s="127" t="str">
        <f>'4.1_Input_Sheet_Post_FD_Recalc'!L98</f>
        <v>Redacted</v>
      </c>
      <c r="G104" s="128" t="str">
        <f>'4.1_Input_Sheet_Post_FD_Recalc'!M98</f>
        <v>Redacted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GD</v>
      </c>
      <c r="B105" s="79" t="str">
        <f>IF('1.2_Network_Risk_Outputs'!B103="","-",'1.2_Network_Risk_Outputs'!B103)</f>
        <v>Sc</v>
      </c>
      <c r="C105" s="79" t="str">
        <f>IF('1.2_Network_Risk_Outputs'!C103="","-",'1.2_Network_Risk_Outputs'!C103)</f>
        <v>SC_4.08 Repex MOB_MOBs_Refurbishment on Failure____</v>
      </c>
      <c r="D105" s="80" t="str">
        <f>IF('1.2_Network_Risk_Outputs'!D103="","-",'1.2_Network_Risk_Outputs'!D103)</f>
        <v>A1</v>
      </c>
      <c r="E105" s="81" t="str">
        <f>IF('1.2_Network_Risk_Outputs'!E103="","-",'1.2_Network_Risk_Outputs'!E103)</f>
        <v>NET</v>
      </c>
      <c r="F105" s="127" t="str">
        <f>'4.1_Input_Sheet_Post_FD_Recalc'!L99</f>
        <v>Redacted</v>
      </c>
      <c r="G105" s="128" t="str">
        <f>'4.1_Input_Sheet_Post_FD_Recalc'!M99</f>
        <v>Redacted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GD</v>
      </c>
      <c r="B106" s="79" t="str">
        <f>IF('1.2_Network_Risk_Outputs'!B104="","-",'1.2_Network_Risk_Outputs'!B104)</f>
        <v>Sc</v>
      </c>
      <c r="C106" s="79" t="str">
        <f>IF('1.2_Network_Risk_Outputs'!C104="","-",'1.2_Network_Risk_Outputs'!C104)</f>
        <v>SC_4.08 Repex MOB_MOBs_Replacement on Failure____</v>
      </c>
      <c r="D106" s="80" t="str">
        <f>IF('1.2_Network_Risk_Outputs'!D104="","-",'1.2_Network_Risk_Outputs'!D104)</f>
        <v>A1</v>
      </c>
      <c r="E106" s="81" t="str">
        <f>IF('1.2_Network_Risk_Outputs'!E104="","-",'1.2_Network_Risk_Outputs'!E104)</f>
        <v>NET</v>
      </c>
      <c r="F106" s="127" t="str">
        <f>'4.1_Input_Sheet_Post_FD_Recalc'!L100</f>
        <v>Redacted</v>
      </c>
      <c r="G106" s="128" t="str">
        <f>'4.1_Input_Sheet_Post_FD_Recalc'!M100</f>
        <v>Redacted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GD</v>
      </c>
      <c r="B107" s="79" t="str">
        <f>IF('1.2_Network_Risk_Outputs'!B105="","-",'1.2_Network_Risk_Outputs'!B105)</f>
        <v>Sc</v>
      </c>
      <c r="C107" s="79" t="str">
        <f>IF('1.2_Network_Risk_Outputs'!C105="","-",'1.2_Network_Risk_Outputs'!C105)</f>
        <v>SC_4.07d Tier 2A Transfer Cost</v>
      </c>
      <c r="D107" s="80" t="str">
        <f>IF('1.2_Network_Risk_Outputs'!D105="","-",'1.2_Network_Risk_Outputs'!D105)</f>
        <v>A3</v>
      </c>
      <c r="E107" s="81" t="str">
        <f>IF('1.2_Network_Risk_Outputs'!E105="","-",'1.2_Network_Risk_Outputs'!E105)</f>
        <v>NET</v>
      </c>
      <c r="F107" s="127" t="str">
        <f>'4.1_Input_Sheet_Post_FD_Recalc'!L101</f>
        <v>Redacted</v>
      </c>
      <c r="G107" s="128" t="str">
        <f>'4.1_Input_Sheet_Post_FD_Recalc'!M101</f>
        <v>Redacted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GD</v>
      </c>
      <c r="B108" s="79" t="str">
        <f>IF('1.2_Network_Risk_Outputs'!B106="","-",'1.2_Network_Risk_Outputs'!B106)</f>
        <v>Sc</v>
      </c>
      <c r="C108" s="79" t="str">
        <f>IF('1.2_Network_Risk_Outputs'!C106="","-",'1.2_Network_Risk_Outputs'!C106)</f>
        <v>SC_4.07e Other Transfers</v>
      </c>
      <c r="D108" s="80" t="str">
        <f>IF('1.2_Network_Risk_Outputs'!D106="","-",'1.2_Network_Risk_Outputs'!D106)</f>
        <v>A3</v>
      </c>
      <c r="E108" s="81" t="str">
        <f>IF('1.2_Network_Risk_Outputs'!E106="","-",'1.2_Network_Risk_Outputs'!E106)</f>
        <v>NET</v>
      </c>
      <c r="F108" s="127" t="str">
        <f>'4.1_Input_Sheet_Post_FD_Recalc'!L102</f>
        <v>Redacted</v>
      </c>
      <c r="G108" s="128" t="str">
        <f>'4.1_Input_Sheet_Post_FD_Recalc'!M102</f>
        <v>Redacted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GD</v>
      </c>
      <c r="B109" s="79" t="str">
        <f>IF('1.2_Network_Risk_Outputs'!B107="","-",'1.2_Network_Risk_Outputs'!B107)</f>
        <v>Sc</v>
      </c>
      <c r="C109" s="79" t="str">
        <f>IF('1.2_Network_Risk_Outputs'!C107="","-",'1.2_Network_Risk_Outputs'!C107)</f>
        <v>SC_4.07g Cap. Replacement Services</v>
      </c>
      <c r="D109" s="80" t="str">
        <f>IF('1.2_Network_Risk_Outputs'!D107="","-",'1.2_Network_Risk_Outputs'!D107)</f>
        <v>A3</v>
      </c>
      <c r="E109" s="81" t="str">
        <f>IF('1.2_Network_Risk_Outputs'!E107="","-",'1.2_Network_Risk_Outputs'!E107)</f>
        <v>NET</v>
      </c>
      <c r="F109" s="127" t="str">
        <f>'4.1_Input_Sheet_Post_FD_Recalc'!L103</f>
        <v>Redacted</v>
      </c>
      <c r="G109" s="128" t="str">
        <f>'4.1_Input_Sheet_Post_FD_Recalc'!M103</f>
        <v>Redacted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GD</v>
      </c>
      <c r="B110" s="79" t="str">
        <f>IF('1.2_Network_Risk_Outputs'!B108="","-",'1.2_Network_Risk_Outputs'!B108)</f>
        <v>Sc</v>
      </c>
      <c r="C110" s="79" t="str">
        <f>IF('1.2_Network_Risk_Outputs'!C108="","-",'1.2_Network_Risk_Outputs'!C108)</f>
        <v>SC_4.07c Tier 1 Transfer Cost</v>
      </c>
      <c r="D110" s="80" t="str">
        <f>IF('1.2_Network_Risk_Outputs'!D108="","-",'1.2_Network_Risk_Outputs'!D108)</f>
        <v>A3</v>
      </c>
      <c r="E110" s="81" t="str">
        <f>IF('1.2_Network_Risk_Outputs'!E108="","-",'1.2_Network_Risk_Outputs'!E108)</f>
        <v>NET</v>
      </c>
      <c r="F110" s="127" t="str">
        <f>'4.1_Input_Sheet_Post_FD_Recalc'!L104</f>
        <v>Redacted</v>
      </c>
      <c r="G110" s="128" t="str">
        <f>'4.1_Input_Sheet_Post_FD_Recalc'!M104</f>
        <v>Redacted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GD</v>
      </c>
      <c r="B111" s="79" t="str">
        <f>IF('1.2_Network_Risk_Outputs'!B109="","-",'1.2_Network_Risk_Outputs'!B109)</f>
        <v>Sc</v>
      </c>
      <c r="C111" s="79" t="str">
        <f>IF('1.2_Network_Risk_Outputs'!C109="","-",'1.2_Network_Risk_Outputs'!C109)</f>
        <v>SC_X.0 Tier 1 stubs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 t="str">
        <f>'4.1_Input_Sheet_Post_FD_Recalc'!L105</f>
        <v>Redacted</v>
      </c>
      <c r="G111" s="128" t="str">
        <f>'4.1_Input_Sheet_Post_FD_Recalc'!M105</f>
        <v>Redacted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3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D61" workbookViewId="0">
      <selection activeCell="M74" sqref="M74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26</v>
      </c>
      <c r="C17" s="195" t="s">
        <v>238</v>
      </c>
      <c r="D17" s="196" t="s">
        <v>44</v>
      </c>
      <c r="E17" s="197" t="s">
        <v>186</v>
      </c>
      <c r="F17" s="198">
        <v>7.4421251442177622E-2</v>
      </c>
      <c r="G17" s="199" t="s">
        <v>412</v>
      </c>
      <c r="H17" s="200" t="s">
        <v>412</v>
      </c>
      <c r="I17" s="200" t="s">
        <v>412</v>
      </c>
      <c r="J17" s="201" t="s">
        <v>412</v>
      </c>
      <c r="K17" s="202" t="s">
        <v>412</v>
      </c>
      <c r="L17" s="203" t="s">
        <v>412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26</v>
      </c>
      <c r="C18" s="195" t="s">
        <v>239</v>
      </c>
      <c r="D18" s="196" t="s">
        <v>44</v>
      </c>
      <c r="E18" s="197" t="s">
        <v>186</v>
      </c>
      <c r="F18" s="198">
        <v>5.7808655037145031E-2</v>
      </c>
      <c r="G18" s="199" t="s">
        <v>412</v>
      </c>
      <c r="H18" s="200" t="s">
        <v>412</v>
      </c>
      <c r="I18" s="200" t="s">
        <v>412</v>
      </c>
      <c r="J18" s="201" t="s">
        <v>412</v>
      </c>
      <c r="K18" s="202" t="s">
        <v>412</v>
      </c>
      <c r="L18" s="203" t="s">
        <v>412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26</v>
      </c>
      <c r="C19" s="195" t="s">
        <v>240</v>
      </c>
      <c r="D19" s="196" t="s">
        <v>44</v>
      </c>
      <c r="E19" s="197" t="s">
        <v>186</v>
      </c>
      <c r="F19" s="198">
        <v>0.85630515438170041</v>
      </c>
      <c r="G19" s="199" t="s">
        <v>412</v>
      </c>
      <c r="H19" s="200" t="s">
        <v>412</v>
      </c>
      <c r="I19" s="200" t="s">
        <v>412</v>
      </c>
      <c r="J19" s="201" t="s">
        <v>412</v>
      </c>
      <c r="K19" s="202" t="s">
        <v>412</v>
      </c>
      <c r="L19" s="203" t="s">
        <v>412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26</v>
      </c>
      <c r="C20" s="195" t="s">
        <v>241</v>
      </c>
      <c r="D20" s="196" t="s">
        <v>44</v>
      </c>
      <c r="E20" s="197" t="s">
        <v>186</v>
      </c>
      <c r="F20" s="198">
        <v>1.1511795934373599</v>
      </c>
      <c r="G20" s="199" t="s">
        <v>412</v>
      </c>
      <c r="H20" s="200" t="s">
        <v>412</v>
      </c>
      <c r="I20" s="200" t="s">
        <v>412</v>
      </c>
      <c r="J20" s="201" t="s">
        <v>412</v>
      </c>
      <c r="K20" s="202" t="s">
        <v>412</v>
      </c>
      <c r="L20" s="203" t="s">
        <v>412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26</v>
      </c>
      <c r="C21" s="195" t="s">
        <v>242</v>
      </c>
      <c r="D21" s="196" t="s">
        <v>44</v>
      </c>
      <c r="E21" s="197" t="s">
        <v>186</v>
      </c>
      <c r="F21" s="198">
        <v>0.18222679849338144</v>
      </c>
      <c r="G21" s="199" t="s">
        <v>412</v>
      </c>
      <c r="H21" s="200" t="s">
        <v>412</v>
      </c>
      <c r="I21" s="200" t="s">
        <v>412</v>
      </c>
      <c r="J21" s="201" t="s">
        <v>412</v>
      </c>
      <c r="K21" s="202" t="s">
        <v>412</v>
      </c>
      <c r="L21" s="203" t="s">
        <v>412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26</v>
      </c>
      <c r="C22" s="195" t="s">
        <v>243</v>
      </c>
      <c r="D22" s="196" t="s">
        <v>44</v>
      </c>
      <c r="E22" s="197" t="s">
        <v>186</v>
      </c>
      <c r="F22" s="198">
        <v>8.4617961483887769E-2</v>
      </c>
      <c r="G22" s="199" t="s">
        <v>412</v>
      </c>
      <c r="H22" s="200" t="s">
        <v>412</v>
      </c>
      <c r="I22" s="200" t="s">
        <v>412</v>
      </c>
      <c r="J22" s="201" t="s">
        <v>412</v>
      </c>
      <c r="K22" s="202" t="s">
        <v>412</v>
      </c>
      <c r="L22" s="203" t="s">
        <v>412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26</v>
      </c>
      <c r="C23" s="195" t="s">
        <v>244</v>
      </c>
      <c r="D23" s="196" t="s">
        <v>44</v>
      </c>
      <c r="E23" s="197" t="s">
        <v>186</v>
      </c>
      <c r="F23" s="198">
        <v>3.4725420602129749E-2</v>
      </c>
      <c r="G23" s="199" t="s">
        <v>412</v>
      </c>
      <c r="H23" s="200" t="s">
        <v>412</v>
      </c>
      <c r="I23" s="200" t="s">
        <v>412</v>
      </c>
      <c r="J23" s="201" t="s">
        <v>412</v>
      </c>
      <c r="K23" s="202" t="s">
        <v>412</v>
      </c>
      <c r="L23" s="203" t="s">
        <v>412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26</v>
      </c>
      <c r="C24" s="195" t="s">
        <v>245</v>
      </c>
      <c r="D24" s="196" t="s">
        <v>44</v>
      </c>
      <c r="E24" s="197" t="s">
        <v>186</v>
      </c>
      <c r="F24" s="198">
        <v>4.4710341712862207E-2</v>
      </c>
      <c r="G24" s="199" t="s">
        <v>412</v>
      </c>
      <c r="H24" s="200" t="s">
        <v>412</v>
      </c>
      <c r="I24" s="200" t="s">
        <v>412</v>
      </c>
      <c r="J24" s="201" t="s">
        <v>412</v>
      </c>
      <c r="K24" s="202" t="s">
        <v>412</v>
      </c>
      <c r="L24" s="203" t="s">
        <v>412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26</v>
      </c>
      <c r="C25" s="195" t="s">
        <v>246</v>
      </c>
      <c r="D25" s="196" t="s">
        <v>44</v>
      </c>
      <c r="E25" s="197" t="s">
        <v>186</v>
      </c>
      <c r="F25" s="198">
        <v>0.1231837070573598</v>
      </c>
      <c r="G25" s="199" t="s">
        <v>412</v>
      </c>
      <c r="H25" s="200" t="s">
        <v>412</v>
      </c>
      <c r="I25" s="200" t="s">
        <v>412</v>
      </c>
      <c r="J25" s="201" t="s">
        <v>412</v>
      </c>
      <c r="K25" s="202" t="s">
        <v>412</v>
      </c>
      <c r="L25" s="203" t="s">
        <v>412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26</v>
      </c>
      <c r="C26" s="195" t="s">
        <v>247</v>
      </c>
      <c r="D26" s="196" t="s">
        <v>44</v>
      </c>
      <c r="E26" s="197" t="s">
        <v>186</v>
      </c>
      <c r="F26" s="198">
        <v>0</v>
      </c>
      <c r="G26" s="199" t="s">
        <v>412</v>
      </c>
      <c r="H26" s="200" t="s">
        <v>412</v>
      </c>
      <c r="I26" s="200" t="s">
        <v>412</v>
      </c>
      <c r="J26" s="201" t="s">
        <v>412</v>
      </c>
      <c r="K26" s="202" t="s">
        <v>412</v>
      </c>
      <c r="L26" s="203" t="s">
        <v>412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26</v>
      </c>
      <c r="C27" s="195" t="s">
        <v>248</v>
      </c>
      <c r="D27" s="196" t="s">
        <v>44</v>
      </c>
      <c r="E27" s="197" t="s">
        <v>186</v>
      </c>
      <c r="F27" s="198">
        <v>9.0916532237756229E-3</v>
      </c>
      <c r="G27" s="199" t="s">
        <v>412</v>
      </c>
      <c r="H27" s="200" t="s">
        <v>412</v>
      </c>
      <c r="I27" s="200" t="s">
        <v>412</v>
      </c>
      <c r="J27" s="201" t="s">
        <v>412</v>
      </c>
      <c r="K27" s="202" t="s">
        <v>412</v>
      </c>
      <c r="L27" s="203" t="s">
        <v>412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26</v>
      </c>
      <c r="C28" s="195" t="s">
        <v>249</v>
      </c>
      <c r="D28" s="196" t="s">
        <v>44</v>
      </c>
      <c r="E28" s="197" t="s">
        <v>186</v>
      </c>
      <c r="F28" s="198">
        <v>0.23005014152155243</v>
      </c>
      <c r="G28" s="199" t="s">
        <v>412</v>
      </c>
      <c r="H28" s="200" t="s">
        <v>412</v>
      </c>
      <c r="I28" s="200" t="s">
        <v>412</v>
      </c>
      <c r="J28" s="201" t="s">
        <v>412</v>
      </c>
      <c r="K28" s="202" t="s">
        <v>412</v>
      </c>
      <c r="L28" s="203" t="s">
        <v>412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26</v>
      </c>
      <c r="C29" s="195" t="s">
        <v>250</v>
      </c>
      <c r="D29" s="196" t="s">
        <v>44</v>
      </c>
      <c r="E29" s="197" t="s">
        <v>186</v>
      </c>
      <c r="F29" s="198">
        <v>0.15279758172179503</v>
      </c>
      <c r="G29" s="199" t="s">
        <v>412</v>
      </c>
      <c r="H29" s="200" t="s">
        <v>412</v>
      </c>
      <c r="I29" s="200" t="s">
        <v>412</v>
      </c>
      <c r="J29" s="201" t="s">
        <v>412</v>
      </c>
      <c r="K29" s="202" t="s">
        <v>412</v>
      </c>
      <c r="L29" s="203" t="s">
        <v>412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26</v>
      </c>
      <c r="C30" s="195" t="s">
        <v>251</v>
      </c>
      <c r="D30" s="196" t="s">
        <v>44</v>
      </c>
      <c r="E30" s="197" t="s">
        <v>186</v>
      </c>
      <c r="F30" s="198">
        <v>4.2592000087650579E-2</v>
      </c>
      <c r="G30" s="199" t="s">
        <v>412</v>
      </c>
      <c r="H30" s="200" t="s">
        <v>412</v>
      </c>
      <c r="I30" s="200" t="s">
        <v>412</v>
      </c>
      <c r="J30" s="201" t="s">
        <v>412</v>
      </c>
      <c r="K30" s="202" t="s">
        <v>412</v>
      </c>
      <c r="L30" s="203" t="s">
        <v>412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26</v>
      </c>
      <c r="C31" s="195" t="s">
        <v>252</v>
      </c>
      <c r="D31" s="196" t="s">
        <v>44</v>
      </c>
      <c r="E31" s="197" t="s">
        <v>186</v>
      </c>
      <c r="F31" s="198">
        <v>5.9862112746486423E-2</v>
      </c>
      <c r="G31" s="199" t="s">
        <v>412</v>
      </c>
      <c r="H31" s="200" t="s">
        <v>412</v>
      </c>
      <c r="I31" s="200" t="s">
        <v>412</v>
      </c>
      <c r="J31" s="201" t="s">
        <v>412</v>
      </c>
      <c r="K31" s="202" t="s">
        <v>412</v>
      </c>
      <c r="L31" s="203" t="s">
        <v>412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26</v>
      </c>
      <c r="C32" s="195" t="s">
        <v>253</v>
      </c>
      <c r="D32" s="196" t="s">
        <v>44</v>
      </c>
      <c r="E32" s="197" t="s">
        <v>186</v>
      </c>
      <c r="F32" s="198">
        <v>7.3882398819075416E-4</v>
      </c>
      <c r="G32" s="199" t="s">
        <v>412</v>
      </c>
      <c r="H32" s="200" t="s">
        <v>412</v>
      </c>
      <c r="I32" s="200" t="s">
        <v>412</v>
      </c>
      <c r="J32" s="201" t="s">
        <v>412</v>
      </c>
      <c r="K32" s="202" t="s">
        <v>412</v>
      </c>
      <c r="L32" s="203" t="s">
        <v>412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26</v>
      </c>
      <c r="C33" s="195" t="s">
        <v>254</v>
      </c>
      <c r="D33" s="196" t="s">
        <v>44</v>
      </c>
      <c r="E33" s="197" t="s">
        <v>186</v>
      </c>
      <c r="F33" s="198">
        <v>0.85681152564786589</v>
      </c>
      <c r="G33" s="199" t="s">
        <v>412</v>
      </c>
      <c r="H33" s="200" t="s">
        <v>412</v>
      </c>
      <c r="I33" s="200" t="s">
        <v>412</v>
      </c>
      <c r="J33" s="201" t="s">
        <v>412</v>
      </c>
      <c r="K33" s="202" t="s">
        <v>412</v>
      </c>
      <c r="L33" s="203" t="s">
        <v>412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26</v>
      </c>
      <c r="C34" s="195" t="s">
        <v>254</v>
      </c>
      <c r="D34" s="196" t="s">
        <v>44</v>
      </c>
      <c r="E34" s="197" t="s">
        <v>186</v>
      </c>
      <c r="F34" s="198">
        <v>0.88815542578011164</v>
      </c>
      <c r="G34" s="199" t="s">
        <v>412</v>
      </c>
      <c r="H34" s="200" t="s">
        <v>412</v>
      </c>
      <c r="I34" s="200" t="s">
        <v>412</v>
      </c>
      <c r="J34" s="201" t="s">
        <v>412</v>
      </c>
      <c r="K34" s="202" t="s">
        <v>412</v>
      </c>
      <c r="L34" s="203" t="s">
        <v>412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26</v>
      </c>
      <c r="C35" s="195" t="s">
        <v>255</v>
      </c>
      <c r="D35" s="196" t="s">
        <v>44</v>
      </c>
      <c r="E35" s="197" t="s">
        <v>186</v>
      </c>
      <c r="F35" s="198">
        <v>0.12729737411423883</v>
      </c>
      <c r="G35" s="199" t="s">
        <v>412</v>
      </c>
      <c r="H35" s="200" t="s">
        <v>412</v>
      </c>
      <c r="I35" s="200" t="s">
        <v>412</v>
      </c>
      <c r="J35" s="201" t="s">
        <v>412</v>
      </c>
      <c r="K35" s="202" t="s">
        <v>412</v>
      </c>
      <c r="L35" s="203" t="s">
        <v>412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26</v>
      </c>
      <c r="C36" s="195" t="s">
        <v>255</v>
      </c>
      <c r="D36" s="196" t="s">
        <v>44</v>
      </c>
      <c r="E36" s="197" t="s">
        <v>186</v>
      </c>
      <c r="F36" s="198">
        <v>0.17244159804561904</v>
      </c>
      <c r="G36" s="199" t="s">
        <v>412</v>
      </c>
      <c r="H36" s="200" t="s">
        <v>412</v>
      </c>
      <c r="I36" s="200" t="s">
        <v>412</v>
      </c>
      <c r="J36" s="201" t="s">
        <v>412</v>
      </c>
      <c r="K36" s="202" t="s">
        <v>412</v>
      </c>
      <c r="L36" s="203" t="s">
        <v>412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26</v>
      </c>
      <c r="C37" s="195" t="s">
        <v>256</v>
      </c>
      <c r="D37" s="196" t="s">
        <v>44</v>
      </c>
      <c r="E37" s="197" t="s">
        <v>186</v>
      </c>
      <c r="F37" s="198">
        <v>0</v>
      </c>
      <c r="G37" s="199" t="s">
        <v>412</v>
      </c>
      <c r="H37" s="200" t="s">
        <v>412</v>
      </c>
      <c r="I37" s="200" t="s">
        <v>412</v>
      </c>
      <c r="J37" s="201" t="s">
        <v>412</v>
      </c>
      <c r="K37" s="202" t="s">
        <v>412</v>
      </c>
      <c r="L37" s="203" t="s">
        <v>412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26</v>
      </c>
      <c r="C38" s="195" t="s">
        <v>256</v>
      </c>
      <c r="D38" s="196" t="s">
        <v>44</v>
      </c>
      <c r="E38" s="197" t="s">
        <v>186</v>
      </c>
      <c r="F38" s="198">
        <v>0.12729737393180116</v>
      </c>
      <c r="G38" s="199" t="s">
        <v>412</v>
      </c>
      <c r="H38" s="200" t="s">
        <v>412</v>
      </c>
      <c r="I38" s="200" t="s">
        <v>412</v>
      </c>
      <c r="J38" s="201" t="s">
        <v>412</v>
      </c>
      <c r="K38" s="202" t="s">
        <v>412</v>
      </c>
      <c r="L38" s="203" t="s">
        <v>412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26</v>
      </c>
      <c r="C39" s="195" t="s">
        <v>257</v>
      </c>
      <c r="D39" s="196" t="s">
        <v>44</v>
      </c>
      <c r="E39" s="197" t="s">
        <v>186</v>
      </c>
      <c r="F39" s="198">
        <v>0.16452925088075046</v>
      </c>
      <c r="G39" s="199" t="s">
        <v>412</v>
      </c>
      <c r="H39" s="200" t="s">
        <v>412</v>
      </c>
      <c r="I39" s="200" t="s">
        <v>412</v>
      </c>
      <c r="J39" s="201" t="s">
        <v>412</v>
      </c>
      <c r="K39" s="202" t="s">
        <v>412</v>
      </c>
      <c r="L39" s="203" t="s">
        <v>412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26</v>
      </c>
      <c r="C40" s="195" t="s">
        <v>258</v>
      </c>
      <c r="D40" s="196" t="s">
        <v>44</v>
      </c>
      <c r="E40" s="197" t="s">
        <v>186</v>
      </c>
      <c r="F40" s="198">
        <v>0</v>
      </c>
      <c r="G40" s="199" t="s">
        <v>412</v>
      </c>
      <c r="H40" s="200" t="s">
        <v>412</v>
      </c>
      <c r="I40" s="200" t="s">
        <v>412</v>
      </c>
      <c r="J40" s="201" t="s">
        <v>412</v>
      </c>
      <c r="K40" s="202" t="s">
        <v>412</v>
      </c>
      <c r="L40" s="203" t="s">
        <v>412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26</v>
      </c>
      <c r="C41" s="195" t="s">
        <v>259</v>
      </c>
      <c r="D41" s="196" t="s">
        <v>44</v>
      </c>
      <c r="E41" s="197" t="s">
        <v>186</v>
      </c>
      <c r="F41" s="198">
        <v>3.9952272887056987E-3</v>
      </c>
      <c r="G41" s="199" t="s">
        <v>412</v>
      </c>
      <c r="H41" s="200" t="s">
        <v>412</v>
      </c>
      <c r="I41" s="200" t="s">
        <v>412</v>
      </c>
      <c r="J41" s="201" t="s">
        <v>412</v>
      </c>
      <c r="K41" s="202" t="s">
        <v>412</v>
      </c>
      <c r="L41" s="203" t="s">
        <v>412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26</v>
      </c>
      <c r="C42" s="195" t="s">
        <v>260</v>
      </c>
      <c r="D42" s="196" t="s">
        <v>44</v>
      </c>
      <c r="E42" s="197" t="s">
        <v>186</v>
      </c>
      <c r="F42" s="198">
        <v>1.7936170450839248</v>
      </c>
      <c r="G42" s="199" t="s">
        <v>412</v>
      </c>
      <c r="H42" s="200" t="s">
        <v>412</v>
      </c>
      <c r="I42" s="200" t="s">
        <v>412</v>
      </c>
      <c r="J42" s="201" t="s">
        <v>412</v>
      </c>
      <c r="K42" s="202" t="s">
        <v>412</v>
      </c>
      <c r="L42" s="203" t="s">
        <v>412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26</v>
      </c>
      <c r="C43" s="195" t="s">
        <v>261</v>
      </c>
      <c r="D43" s="196" t="s">
        <v>44</v>
      </c>
      <c r="E43" s="197" t="s">
        <v>186</v>
      </c>
      <c r="F43" s="198">
        <v>0</v>
      </c>
      <c r="G43" s="199" t="s">
        <v>412</v>
      </c>
      <c r="H43" s="200" t="s">
        <v>412</v>
      </c>
      <c r="I43" s="200" t="s">
        <v>412</v>
      </c>
      <c r="J43" s="201" t="s">
        <v>412</v>
      </c>
      <c r="K43" s="202" t="s">
        <v>412</v>
      </c>
      <c r="L43" s="203" t="s">
        <v>412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26</v>
      </c>
      <c r="C44" s="195" t="s">
        <v>261</v>
      </c>
      <c r="D44" s="196" t="s">
        <v>44</v>
      </c>
      <c r="E44" s="197" t="s">
        <v>186</v>
      </c>
      <c r="F44" s="198">
        <v>0</v>
      </c>
      <c r="G44" s="199" t="s">
        <v>412</v>
      </c>
      <c r="H44" s="200" t="s">
        <v>412</v>
      </c>
      <c r="I44" s="200" t="s">
        <v>412</v>
      </c>
      <c r="J44" s="201" t="s">
        <v>412</v>
      </c>
      <c r="K44" s="202" t="s">
        <v>412</v>
      </c>
      <c r="L44" s="203" t="s">
        <v>412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26</v>
      </c>
      <c r="C45" s="195" t="s">
        <v>261</v>
      </c>
      <c r="D45" s="196" t="s">
        <v>44</v>
      </c>
      <c r="E45" s="197" t="s">
        <v>186</v>
      </c>
      <c r="F45" s="198">
        <v>0</v>
      </c>
      <c r="G45" s="199" t="s">
        <v>412</v>
      </c>
      <c r="H45" s="200" t="s">
        <v>412</v>
      </c>
      <c r="I45" s="200" t="s">
        <v>412</v>
      </c>
      <c r="J45" s="201" t="s">
        <v>412</v>
      </c>
      <c r="K45" s="202" t="s">
        <v>412</v>
      </c>
      <c r="L45" s="203" t="s">
        <v>412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26</v>
      </c>
      <c r="C46" s="195" t="s">
        <v>261</v>
      </c>
      <c r="D46" s="196" t="s">
        <v>44</v>
      </c>
      <c r="E46" s="197" t="s">
        <v>186</v>
      </c>
      <c r="F46" s="198">
        <v>1.2093062328137918E-4</v>
      </c>
      <c r="G46" s="199" t="s">
        <v>412</v>
      </c>
      <c r="H46" s="200" t="s">
        <v>412</v>
      </c>
      <c r="I46" s="200" t="s">
        <v>412</v>
      </c>
      <c r="J46" s="201" t="s">
        <v>412</v>
      </c>
      <c r="K46" s="202" t="s">
        <v>412</v>
      </c>
      <c r="L46" s="203" t="s">
        <v>412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26</v>
      </c>
      <c r="C47" s="195" t="s">
        <v>262</v>
      </c>
      <c r="D47" s="196" t="s">
        <v>44</v>
      </c>
      <c r="E47" s="197" t="s">
        <v>186</v>
      </c>
      <c r="F47" s="198">
        <v>0.13519354318778853</v>
      </c>
      <c r="G47" s="199" t="s">
        <v>412</v>
      </c>
      <c r="H47" s="200" t="s">
        <v>412</v>
      </c>
      <c r="I47" s="200" t="s">
        <v>412</v>
      </c>
      <c r="J47" s="201" t="s">
        <v>412</v>
      </c>
      <c r="K47" s="202" t="s">
        <v>412</v>
      </c>
      <c r="L47" s="203" t="s">
        <v>412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26</v>
      </c>
      <c r="C48" s="195" t="s">
        <v>262</v>
      </c>
      <c r="D48" s="196" t="s">
        <v>44</v>
      </c>
      <c r="E48" s="197" t="s">
        <v>186</v>
      </c>
      <c r="F48" s="198">
        <v>0</v>
      </c>
      <c r="G48" s="199" t="s">
        <v>412</v>
      </c>
      <c r="H48" s="200" t="s">
        <v>412</v>
      </c>
      <c r="I48" s="200" t="s">
        <v>412</v>
      </c>
      <c r="J48" s="201" t="s">
        <v>412</v>
      </c>
      <c r="K48" s="202" t="s">
        <v>412</v>
      </c>
      <c r="L48" s="203" t="s">
        <v>412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26</v>
      </c>
      <c r="C49" s="195" t="s">
        <v>262</v>
      </c>
      <c r="D49" s="196" t="s">
        <v>44</v>
      </c>
      <c r="E49" s="197" t="s">
        <v>186</v>
      </c>
      <c r="F49" s="198">
        <v>7.3687215453527466E-2</v>
      </c>
      <c r="G49" s="199" t="s">
        <v>412</v>
      </c>
      <c r="H49" s="200" t="s">
        <v>412</v>
      </c>
      <c r="I49" s="200" t="s">
        <v>412</v>
      </c>
      <c r="J49" s="201" t="s">
        <v>412</v>
      </c>
      <c r="K49" s="202" t="s">
        <v>412</v>
      </c>
      <c r="L49" s="203" t="s">
        <v>412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26</v>
      </c>
      <c r="C50" s="195" t="s">
        <v>262</v>
      </c>
      <c r="D50" s="196" t="s">
        <v>44</v>
      </c>
      <c r="E50" s="197" t="s">
        <v>186</v>
      </c>
      <c r="F50" s="198">
        <v>4.8012744273551886E-2</v>
      </c>
      <c r="G50" s="199" t="s">
        <v>412</v>
      </c>
      <c r="H50" s="200" t="s">
        <v>412</v>
      </c>
      <c r="I50" s="200" t="s">
        <v>412</v>
      </c>
      <c r="J50" s="201" t="s">
        <v>412</v>
      </c>
      <c r="K50" s="202" t="s">
        <v>412</v>
      </c>
      <c r="L50" s="203" t="s">
        <v>412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26</v>
      </c>
      <c r="C51" s="195" t="s">
        <v>262</v>
      </c>
      <c r="D51" s="196" t="s">
        <v>44</v>
      </c>
      <c r="E51" s="197" t="s">
        <v>186</v>
      </c>
      <c r="F51" s="198">
        <v>4.1176272668925363E-3</v>
      </c>
      <c r="G51" s="199" t="s">
        <v>412</v>
      </c>
      <c r="H51" s="200" t="s">
        <v>412</v>
      </c>
      <c r="I51" s="200" t="s">
        <v>412</v>
      </c>
      <c r="J51" s="201" t="s">
        <v>412</v>
      </c>
      <c r="K51" s="202" t="s">
        <v>412</v>
      </c>
      <c r="L51" s="203" t="s">
        <v>412</v>
      </c>
      <c r="M51" s="204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6">
        <v>0</v>
      </c>
      <c r="T51" s="204">
        <v>0</v>
      </c>
      <c r="U51" s="205">
        <v>0</v>
      </c>
      <c r="V51" s="205">
        <v>0</v>
      </c>
      <c r="W51" s="205">
        <v>0</v>
      </c>
      <c r="X51" s="205">
        <v>0</v>
      </c>
      <c r="Y51" s="205">
        <v>0</v>
      </c>
      <c r="Z51" s="206">
        <v>0</v>
      </c>
      <c r="AA51" s="204">
        <v>0</v>
      </c>
      <c r="AB51" s="205">
        <v>0</v>
      </c>
      <c r="AC51" s="205">
        <v>0</v>
      </c>
      <c r="AD51" s="205">
        <v>0</v>
      </c>
      <c r="AE51" s="205">
        <v>0</v>
      </c>
      <c r="AF51" s="205">
        <v>0</v>
      </c>
      <c r="AG51" s="206">
        <v>0</v>
      </c>
      <c r="AH51" s="204">
        <v>0</v>
      </c>
      <c r="AI51" s="205">
        <v>0</v>
      </c>
      <c r="AJ51" s="205">
        <v>0</v>
      </c>
      <c r="AK51" s="205">
        <v>0</v>
      </c>
      <c r="AL51" s="205">
        <v>0</v>
      </c>
      <c r="AM51" s="205">
        <v>0</v>
      </c>
      <c r="AN51" s="206">
        <v>0</v>
      </c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26</v>
      </c>
      <c r="C52" s="195" t="s">
        <v>262</v>
      </c>
      <c r="D52" s="196" t="s">
        <v>44</v>
      </c>
      <c r="E52" s="197" t="s">
        <v>186</v>
      </c>
      <c r="F52" s="198">
        <v>0.28350718453038504</v>
      </c>
      <c r="G52" s="199" t="s">
        <v>412</v>
      </c>
      <c r="H52" s="200" t="s">
        <v>412</v>
      </c>
      <c r="I52" s="200" t="s">
        <v>412</v>
      </c>
      <c r="J52" s="201" t="s">
        <v>412</v>
      </c>
      <c r="K52" s="202" t="s">
        <v>412</v>
      </c>
      <c r="L52" s="203" t="s">
        <v>412</v>
      </c>
      <c r="M52" s="204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6">
        <v>0</v>
      </c>
      <c r="T52" s="204">
        <v>0</v>
      </c>
      <c r="U52" s="205">
        <v>0</v>
      </c>
      <c r="V52" s="205">
        <v>0</v>
      </c>
      <c r="W52" s="205">
        <v>0</v>
      </c>
      <c r="X52" s="205">
        <v>0</v>
      </c>
      <c r="Y52" s="205">
        <v>0</v>
      </c>
      <c r="Z52" s="206">
        <v>0</v>
      </c>
      <c r="AA52" s="204">
        <v>0</v>
      </c>
      <c r="AB52" s="205">
        <v>0</v>
      </c>
      <c r="AC52" s="205">
        <v>0</v>
      </c>
      <c r="AD52" s="205">
        <v>0</v>
      </c>
      <c r="AE52" s="205">
        <v>0</v>
      </c>
      <c r="AF52" s="205">
        <v>0</v>
      </c>
      <c r="AG52" s="206">
        <v>0</v>
      </c>
      <c r="AH52" s="204">
        <v>0</v>
      </c>
      <c r="AI52" s="205">
        <v>0</v>
      </c>
      <c r="AJ52" s="205">
        <v>0</v>
      </c>
      <c r="AK52" s="205">
        <v>0</v>
      </c>
      <c r="AL52" s="205">
        <v>0</v>
      </c>
      <c r="AM52" s="205">
        <v>0</v>
      </c>
      <c r="AN52" s="206">
        <v>0</v>
      </c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26</v>
      </c>
      <c r="C53" s="195" t="s">
        <v>263</v>
      </c>
      <c r="D53" s="196" t="s">
        <v>44</v>
      </c>
      <c r="E53" s="197" t="s">
        <v>186</v>
      </c>
      <c r="F53" s="198">
        <v>0</v>
      </c>
      <c r="G53" s="199" t="s">
        <v>412</v>
      </c>
      <c r="H53" s="200" t="s">
        <v>412</v>
      </c>
      <c r="I53" s="200" t="s">
        <v>412</v>
      </c>
      <c r="J53" s="201" t="s">
        <v>412</v>
      </c>
      <c r="K53" s="202" t="s">
        <v>412</v>
      </c>
      <c r="L53" s="203" t="s">
        <v>412</v>
      </c>
      <c r="M53" s="204">
        <v>0</v>
      </c>
      <c r="N53" s="205">
        <v>0</v>
      </c>
      <c r="O53" s="205">
        <v>0</v>
      </c>
      <c r="P53" s="205">
        <v>0</v>
      </c>
      <c r="Q53" s="205">
        <v>0</v>
      </c>
      <c r="R53" s="205">
        <v>0</v>
      </c>
      <c r="S53" s="206">
        <v>0</v>
      </c>
      <c r="T53" s="204">
        <v>0</v>
      </c>
      <c r="U53" s="205">
        <v>0</v>
      </c>
      <c r="V53" s="205">
        <v>0</v>
      </c>
      <c r="W53" s="205">
        <v>0</v>
      </c>
      <c r="X53" s="205">
        <v>0</v>
      </c>
      <c r="Y53" s="205">
        <v>0</v>
      </c>
      <c r="Z53" s="206">
        <v>0</v>
      </c>
      <c r="AA53" s="204">
        <v>0</v>
      </c>
      <c r="AB53" s="205">
        <v>0</v>
      </c>
      <c r="AC53" s="205">
        <v>0</v>
      </c>
      <c r="AD53" s="205">
        <v>0</v>
      </c>
      <c r="AE53" s="205">
        <v>0</v>
      </c>
      <c r="AF53" s="205">
        <v>0</v>
      </c>
      <c r="AG53" s="206">
        <v>0</v>
      </c>
      <c r="AH53" s="204">
        <v>0</v>
      </c>
      <c r="AI53" s="205">
        <v>0</v>
      </c>
      <c r="AJ53" s="205">
        <v>0</v>
      </c>
      <c r="AK53" s="205">
        <v>0</v>
      </c>
      <c r="AL53" s="205">
        <v>0</v>
      </c>
      <c r="AM53" s="205">
        <v>0</v>
      </c>
      <c r="AN53" s="206">
        <v>0</v>
      </c>
      <c r="AO53" s="204">
        <v>0</v>
      </c>
      <c r="AP53" s="205">
        <v>0</v>
      </c>
      <c r="AQ53" s="205">
        <v>0</v>
      </c>
      <c r="AR53" s="205">
        <v>0</v>
      </c>
      <c r="AS53" s="205">
        <v>0</v>
      </c>
      <c r="AT53" s="205">
        <v>0</v>
      </c>
      <c r="AU53" s="206">
        <v>0</v>
      </c>
      <c r="AV53" s="204">
        <v>0</v>
      </c>
      <c r="AW53" s="205">
        <v>0</v>
      </c>
      <c r="AX53" s="205">
        <v>0</v>
      </c>
      <c r="AY53" s="205">
        <v>0</v>
      </c>
      <c r="AZ53" s="205">
        <v>0</v>
      </c>
      <c r="BA53" s="205">
        <v>0</v>
      </c>
      <c r="BB53" s="206">
        <v>0</v>
      </c>
    </row>
    <row r="54" spans="1:54" x14ac:dyDescent="0.3">
      <c r="A54" s="195" t="s">
        <v>24</v>
      </c>
      <c r="B54" s="195" t="s">
        <v>26</v>
      </c>
      <c r="C54" s="195" t="s">
        <v>264</v>
      </c>
      <c r="D54" s="196" t="s">
        <v>44</v>
      </c>
      <c r="E54" s="197" t="s">
        <v>186</v>
      </c>
      <c r="F54" s="198">
        <v>0.15084971121900417</v>
      </c>
      <c r="G54" s="199" t="s">
        <v>412</v>
      </c>
      <c r="H54" s="200" t="s">
        <v>412</v>
      </c>
      <c r="I54" s="200" t="s">
        <v>412</v>
      </c>
      <c r="J54" s="201" t="s">
        <v>412</v>
      </c>
      <c r="K54" s="202" t="s">
        <v>412</v>
      </c>
      <c r="L54" s="203" t="s">
        <v>412</v>
      </c>
      <c r="M54" s="204">
        <v>0</v>
      </c>
      <c r="N54" s="205">
        <v>0</v>
      </c>
      <c r="O54" s="205">
        <v>0</v>
      </c>
      <c r="P54" s="205">
        <v>0</v>
      </c>
      <c r="Q54" s="205">
        <v>0</v>
      </c>
      <c r="R54" s="205">
        <v>0</v>
      </c>
      <c r="S54" s="206">
        <v>0</v>
      </c>
      <c r="T54" s="204">
        <v>0</v>
      </c>
      <c r="U54" s="205">
        <v>0</v>
      </c>
      <c r="V54" s="205">
        <v>0</v>
      </c>
      <c r="W54" s="205">
        <v>0</v>
      </c>
      <c r="X54" s="205">
        <v>0</v>
      </c>
      <c r="Y54" s="205">
        <v>0</v>
      </c>
      <c r="Z54" s="206">
        <v>0</v>
      </c>
      <c r="AA54" s="204">
        <v>0</v>
      </c>
      <c r="AB54" s="205">
        <v>0</v>
      </c>
      <c r="AC54" s="205">
        <v>0</v>
      </c>
      <c r="AD54" s="205">
        <v>0</v>
      </c>
      <c r="AE54" s="205">
        <v>0</v>
      </c>
      <c r="AF54" s="205">
        <v>0</v>
      </c>
      <c r="AG54" s="206">
        <v>0</v>
      </c>
      <c r="AH54" s="204">
        <v>0</v>
      </c>
      <c r="AI54" s="205">
        <v>0</v>
      </c>
      <c r="AJ54" s="205">
        <v>0</v>
      </c>
      <c r="AK54" s="205">
        <v>0</v>
      </c>
      <c r="AL54" s="205">
        <v>0</v>
      </c>
      <c r="AM54" s="205">
        <v>0</v>
      </c>
      <c r="AN54" s="206">
        <v>0</v>
      </c>
      <c r="AO54" s="204">
        <v>0</v>
      </c>
      <c r="AP54" s="205">
        <v>0</v>
      </c>
      <c r="AQ54" s="205">
        <v>0</v>
      </c>
      <c r="AR54" s="205">
        <v>0</v>
      </c>
      <c r="AS54" s="205">
        <v>0</v>
      </c>
      <c r="AT54" s="205">
        <v>0</v>
      </c>
      <c r="AU54" s="206">
        <v>0</v>
      </c>
      <c r="AV54" s="204">
        <v>0</v>
      </c>
      <c r="AW54" s="205">
        <v>0</v>
      </c>
      <c r="AX54" s="205">
        <v>0</v>
      </c>
      <c r="AY54" s="205">
        <v>0</v>
      </c>
      <c r="AZ54" s="205">
        <v>0</v>
      </c>
      <c r="BA54" s="205">
        <v>0</v>
      </c>
      <c r="BB54" s="206">
        <v>0</v>
      </c>
    </row>
    <row r="55" spans="1:54" x14ac:dyDescent="0.3">
      <c r="A55" s="195" t="s">
        <v>24</v>
      </c>
      <c r="B55" s="195" t="s">
        <v>26</v>
      </c>
      <c r="C55" s="195" t="s">
        <v>265</v>
      </c>
      <c r="D55" s="196" t="s">
        <v>44</v>
      </c>
      <c r="E55" s="197" t="s">
        <v>186</v>
      </c>
      <c r="F55" s="198">
        <v>1.6809247717707532E-2</v>
      </c>
      <c r="G55" s="199" t="s">
        <v>412</v>
      </c>
      <c r="H55" s="200" t="s">
        <v>412</v>
      </c>
      <c r="I55" s="200" t="s">
        <v>412</v>
      </c>
      <c r="J55" s="201" t="s">
        <v>412</v>
      </c>
      <c r="K55" s="202" t="s">
        <v>412</v>
      </c>
      <c r="L55" s="203" t="s">
        <v>412</v>
      </c>
      <c r="M55" s="204">
        <v>0</v>
      </c>
      <c r="N55" s="205">
        <v>0</v>
      </c>
      <c r="O55" s="205">
        <v>0</v>
      </c>
      <c r="P55" s="205">
        <v>0</v>
      </c>
      <c r="Q55" s="205">
        <v>0</v>
      </c>
      <c r="R55" s="205">
        <v>0</v>
      </c>
      <c r="S55" s="206">
        <v>0</v>
      </c>
      <c r="T55" s="204">
        <v>0</v>
      </c>
      <c r="U55" s="205">
        <v>0</v>
      </c>
      <c r="V55" s="205">
        <v>0</v>
      </c>
      <c r="W55" s="205">
        <v>0</v>
      </c>
      <c r="X55" s="205">
        <v>0</v>
      </c>
      <c r="Y55" s="205">
        <v>0</v>
      </c>
      <c r="Z55" s="206">
        <v>0</v>
      </c>
      <c r="AA55" s="204">
        <v>0</v>
      </c>
      <c r="AB55" s="205">
        <v>0</v>
      </c>
      <c r="AC55" s="205">
        <v>0</v>
      </c>
      <c r="AD55" s="205">
        <v>0</v>
      </c>
      <c r="AE55" s="205">
        <v>0</v>
      </c>
      <c r="AF55" s="205">
        <v>0</v>
      </c>
      <c r="AG55" s="206">
        <v>0</v>
      </c>
      <c r="AH55" s="204">
        <v>0</v>
      </c>
      <c r="AI55" s="205">
        <v>0</v>
      </c>
      <c r="AJ55" s="205">
        <v>0</v>
      </c>
      <c r="AK55" s="205">
        <v>0</v>
      </c>
      <c r="AL55" s="205">
        <v>0</v>
      </c>
      <c r="AM55" s="205">
        <v>0</v>
      </c>
      <c r="AN55" s="206">
        <v>0</v>
      </c>
      <c r="AO55" s="204">
        <v>0</v>
      </c>
      <c r="AP55" s="205">
        <v>0</v>
      </c>
      <c r="AQ55" s="205">
        <v>0</v>
      </c>
      <c r="AR55" s="205">
        <v>0</v>
      </c>
      <c r="AS55" s="205">
        <v>0</v>
      </c>
      <c r="AT55" s="205">
        <v>0</v>
      </c>
      <c r="AU55" s="206">
        <v>0</v>
      </c>
      <c r="AV55" s="204">
        <v>0</v>
      </c>
      <c r="AW55" s="205">
        <v>0</v>
      </c>
      <c r="AX55" s="205">
        <v>0</v>
      </c>
      <c r="AY55" s="205">
        <v>0</v>
      </c>
      <c r="AZ55" s="205">
        <v>0</v>
      </c>
      <c r="BA55" s="205">
        <v>0</v>
      </c>
      <c r="BB55" s="206">
        <v>0</v>
      </c>
    </row>
    <row r="56" spans="1:54" x14ac:dyDescent="0.3">
      <c r="A56" s="195" t="s">
        <v>24</v>
      </c>
      <c r="B56" s="195" t="s">
        <v>26</v>
      </c>
      <c r="C56" s="195" t="s">
        <v>266</v>
      </c>
      <c r="D56" s="196" t="s">
        <v>44</v>
      </c>
      <c r="E56" s="197" t="s">
        <v>186</v>
      </c>
      <c r="F56" s="198">
        <v>7.5264052438922785E-2</v>
      </c>
      <c r="G56" s="199" t="s">
        <v>412</v>
      </c>
      <c r="H56" s="200" t="s">
        <v>412</v>
      </c>
      <c r="I56" s="200" t="s">
        <v>412</v>
      </c>
      <c r="J56" s="201" t="s">
        <v>412</v>
      </c>
      <c r="K56" s="202" t="s">
        <v>412</v>
      </c>
      <c r="L56" s="203" t="s">
        <v>412</v>
      </c>
      <c r="M56" s="204">
        <v>0</v>
      </c>
      <c r="N56" s="205">
        <v>0</v>
      </c>
      <c r="O56" s="205">
        <v>0</v>
      </c>
      <c r="P56" s="205">
        <v>0</v>
      </c>
      <c r="Q56" s="205">
        <v>0</v>
      </c>
      <c r="R56" s="205">
        <v>0</v>
      </c>
      <c r="S56" s="206">
        <v>0</v>
      </c>
      <c r="T56" s="204">
        <v>0</v>
      </c>
      <c r="U56" s="205">
        <v>0</v>
      </c>
      <c r="V56" s="205">
        <v>0</v>
      </c>
      <c r="W56" s="205">
        <v>0</v>
      </c>
      <c r="X56" s="205">
        <v>0</v>
      </c>
      <c r="Y56" s="205">
        <v>0</v>
      </c>
      <c r="Z56" s="206">
        <v>0</v>
      </c>
      <c r="AA56" s="204">
        <v>0</v>
      </c>
      <c r="AB56" s="205">
        <v>0</v>
      </c>
      <c r="AC56" s="205">
        <v>0</v>
      </c>
      <c r="AD56" s="205">
        <v>0</v>
      </c>
      <c r="AE56" s="205">
        <v>0</v>
      </c>
      <c r="AF56" s="205">
        <v>0</v>
      </c>
      <c r="AG56" s="206">
        <v>0</v>
      </c>
      <c r="AH56" s="204">
        <v>0</v>
      </c>
      <c r="AI56" s="205">
        <v>0</v>
      </c>
      <c r="AJ56" s="205">
        <v>0</v>
      </c>
      <c r="AK56" s="205">
        <v>0</v>
      </c>
      <c r="AL56" s="205">
        <v>0</v>
      </c>
      <c r="AM56" s="205">
        <v>0</v>
      </c>
      <c r="AN56" s="206">
        <v>0</v>
      </c>
      <c r="AO56" s="204">
        <v>0</v>
      </c>
      <c r="AP56" s="205">
        <v>0</v>
      </c>
      <c r="AQ56" s="205">
        <v>0</v>
      </c>
      <c r="AR56" s="205">
        <v>0</v>
      </c>
      <c r="AS56" s="205">
        <v>0</v>
      </c>
      <c r="AT56" s="205">
        <v>0</v>
      </c>
      <c r="AU56" s="206">
        <v>0</v>
      </c>
      <c r="AV56" s="204">
        <v>0</v>
      </c>
      <c r="AW56" s="205">
        <v>0</v>
      </c>
      <c r="AX56" s="205">
        <v>0</v>
      </c>
      <c r="AY56" s="205">
        <v>0</v>
      </c>
      <c r="AZ56" s="205">
        <v>0</v>
      </c>
      <c r="BA56" s="205">
        <v>0</v>
      </c>
      <c r="BB56" s="206">
        <v>0</v>
      </c>
    </row>
    <row r="57" spans="1:54" x14ac:dyDescent="0.3">
      <c r="A57" s="195" t="s">
        <v>24</v>
      </c>
      <c r="B57" s="195" t="s">
        <v>26</v>
      </c>
      <c r="C57" s="195" t="s">
        <v>267</v>
      </c>
      <c r="D57" s="196" t="s">
        <v>44</v>
      </c>
      <c r="E57" s="197" t="s">
        <v>186</v>
      </c>
      <c r="F57" s="198">
        <v>1.6611956077828338E-2</v>
      </c>
      <c r="G57" s="199" t="s">
        <v>412</v>
      </c>
      <c r="H57" s="200" t="s">
        <v>412</v>
      </c>
      <c r="I57" s="200" t="s">
        <v>412</v>
      </c>
      <c r="J57" s="201" t="s">
        <v>412</v>
      </c>
      <c r="K57" s="202" t="s">
        <v>412</v>
      </c>
      <c r="L57" s="203" t="s">
        <v>412</v>
      </c>
      <c r="M57" s="204">
        <v>0</v>
      </c>
      <c r="N57" s="205">
        <v>0</v>
      </c>
      <c r="O57" s="205">
        <v>0</v>
      </c>
      <c r="P57" s="205">
        <v>0</v>
      </c>
      <c r="Q57" s="205">
        <v>0</v>
      </c>
      <c r="R57" s="205">
        <v>0</v>
      </c>
      <c r="S57" s="206">
        <v>0</v>
      </c>
      <c r="T57" s="204">
        <v>0</v>
      </c>
      <c r="U57" s="205">
        <v>0</v>
      </c>
      <c r="V57" s="205">
        <v>0</v>
      </c>
      <c r="W57" s="205">
        <v>0</v>
      </c>
      <c r="X57" s="205">
        <v>0</v>
      </c>
      <c r="Y57" s="205">
        <v>0</v>
      </c>
      <c r="Z57" s="206">
        <v>0</v>
      </c>
      <c r="AA57" s="204">
        <v>0</v>
      </c>
      <c r="AB57" s="205">
        <v>0</v>
      </c>
      <c r="AC57" s="205">
        <v>0</v>
      </c>
      <c r="AD57" s="205">
        <v>0</v>
      </c>
      <c r="AE57" s="205">
        <v>0</v>
      </c>
      <c r="AF57" s="205">
        <v>0</v>
      </c>
      <c r="AG57" s="206">
        <v>0</v>
      </c>
      <c r="AH57" s="204">
        <v>0</v>
      </c>
      <c r="AI57" s="205">
        <v>0</v>
      </c>
      <c r="AJ57" s="205">
        <v>0</v>
      </c>
      <c r="AK57" s="205">
        <v>0</v>
      </c>
      <c r="AL57" s="205">
        <v>0</v>
      </c>
      <c r="AM57" s="205">
        <v>0</v>
      </c>
      <c r="AN57" s="206">
        <v>0</v>
      </c>
      <c r="AO57" s="204">
        <v>0</v>
      </c>
      <c r="AP57" s="205">
        <v>0</v>
      </c>
      <c r="AQ57" s="205">
        <v>0</v>
      </c>
      <c r="AR57" s="205">
        <v>0</v>
      </c>
      <c r="AS57" s="205">
        <v>0</v>
      </c>
      <c r="AT57" s="205">
        <v>0</v>
      </c>
      <c r="AU57" s="206">
        <v>0</v>
      </c>
      <c r="AV57" s="204">
        <v>0</v>
      </c>
      <c r="AW57" s="205">
        <v>0</v>
      </c>
      <c r="AX57" s="205">
        <v>0</v>
      </c>
      <c r="AY57" s="205">
        <v>0</v>
      </c>
      <c r="AZ57" s="205">
        <v>0</v>
      </c>
      <c r="BA57" s="205">
        <v>0</v>
      </c>
      <c r="BB57" s="206">
        <v>0</v>
      </c>
    </row>
    <row r="58" spans="1:54" x14ac:dyDescent="0.3">
      <c r="A58" s="195" t="s">
        <v>24</v>
      </c>
      <c r="B58" s="195" t="s">
        <v>26</v>
      </c>
      <c r="C58" s="195" t="s">
        <v>268</v>
      </c>
      <c r="D58" s="196" t="s">
        <v>44</v>
      </c>
      <c r="E58" s="197" t="s">
        <v>186</v>
      </c>
      <c r="F58" s="198">
        <v>4.4631129812559427E-4</v>
      </c>
      <c r="G58" s="199" t="s">
        <v>412</v>
      </c>
      <c r="H58" s="200" t="s">
        <v>412</v>
      </c>
      <c r="I58" s="200" t="s">
        <v>412</v>
      </c>
      <c r="J58" s="201" t="s">
        <v>412</v>
      </c>
      <c r="K58" s="202" t="s">
        <v>412</v>
      </c>
      <c r="L58" s="203" t="s">
        <v>412</v>
      </c>
      <c r="M58" s="204">
        <v>0</v>
      </c>
      <c r="N58" s="205">
        <v>0</v>
      </c>
      <c r="O58" s="205">
        <v>0</v>
      </c>
      <c r="P58" s="205">
        <v>0</v>
      </c>
      <c r="Q58" s="205">
        <v>0</v>
      </c>
      <c r="R58" s="205">
        <v>0</v>
      </c>
      <c r="S58" s="206">
        <v>0</v>
      </c>
      <c r="T58" s="204">
        <v>0</v>
      </c>
      <c r="U58" s="205">
        <v>0</v>
      </c>
      <c r="V58" s="205">
        <v>0</v>
      </c>
      <c r="W58" s="205">
        <v>0</v>
      </c>
      <c r="X58" s="205">
        <v>0</v>
      </c>
      <c r="Y58" s="205">
        <v>0</v>
      </c>
      <c r="Z58" s="206">
        <v>0</v>
      </c>
      <c r="AA58" s="204">
        <v>0</v>
      </c>
      <c r="AB58" s="205">
        <v>0</v>
      </c>
      <c r="AC58" s="205">
        <v>0</v>
      </c>
      <c r="AD58" s="205">
        <v>0</v>
      </c>
      <c r="AE58" s="205">
        <v>0</v>
      </c>
      <c r="AF58" s="205">
        <v>0</v>
      </c>
      <c r="AG58" s="206">
        <v>0</v>
      </c>
      <c r="AH58" s="204">
        <v>0</v>
      </c>
      <c r="AI58" s="205">
        <v>0</v>
      </c>
      <c r="AJ58" s="205">
        <v>0</v>
      </c>
      <c r="AK58" s="205">
        <v>0</v>
      </c>
      <c r="AL58" s="205">
        <v>0</v>
      </c>
      <c r="AM58" s="205">
        <v>0</v>
      </c>
      <c r="AN58" s="206">
        <v>0</v>
      </c>
      <c r="AO58" s="204">
        <v>0</v>
      </c>
      <c r="AP58" s="205">
        <v>0</v>
      </c>
      <c r="AQ58" s="205">
        <v>0</v>
      </c>
      <c r="AR58" s="205">
        <v>0</v>
      </c>
      <c r="AS58" s="205">
        <v>0</v>
      </c>
      <c r="AT58" s="205">
        <v>0</v>
      </c>
      <c r="AU58" s="206">
        <v>0</v>
      </c>
      <c r="AV58" s="204">
        <v>0</v>
      </c>
      <c r="AW58" s="205">
        <v>0</v>
      </c>
      <c r="AX58" s="205">
        <v>0</v>
      </c>
      <c r="AY58" s="205">
        <v>0</v>
      </c>
      <c r="AZ58" s="205">
        <v>0</v>
      </c>
      <c r="BA58" s="205">
        <v>0</v>
      </c>
      <c r="BB58" s="206">
        <v>0</v>
      </c>
    </row>
    <row r="59" spans="1:54" x14ac:dyDescent="0.3">
      <c r="A59" s="195" t="s">
        <v>24</v>
      </c>
      <c r="B59" s="195" t="s">
        <v>26</v>
      </c>
      <c r="C59" s="195" t="s">
        <v>269</v>
      </c>
      <c r="D59" s="196" t="s">
        <v>44</v>
      </c>
      <c r="E59" s="197" t="s">
        <v>186</v>
      </c>
      <c r="F59" s="198">
        <v>1.8726844798596066E-3</v>
      </c>
      <c r="G59" s="199" t="s">
        <v>412</v>
      </c>
      <c r="H59" s="200" t="s">
        <v>412</v>
      </c>
      <c r="I59" s="200" t="s">
        <v>412</v>
      </c>
      <c r="J59" s="201" t="s">
        <v>412</v>
      </c>
      <c r="K59" s="202" t="s">
        <v>412</v>
      </c>
      <c r="L59" s="203" t="s">
        <v>412</v>
      </c>
      <c r="M59" s="204">
        <v>0</v>
      </c>
      <c r="N59" s="205">
        <v>0</v>
      </c>
      <c r="O59" s="205">
        <v>0</v>
      </c>
      <c r="P59" s="205">
        <v>0</v>
      </c>
      <c r="Q59" s="205">
        <v>0</v>
      </c>
      <c r="R59" s="205">
        <v>0</v>
      </c>
      <c r="S59" s="206">
        <v>0</v>
      </c>
      <c r="T59" s="204">
        <v>0</v>
      </c>
      <c r="U59" s="205">
        <v>0</v>
      </c>
      <c r="V59" s="205">
        <v>0</v>
      </c>
      <c r="W59" s="205">
        <v>0</v>
      </c>
      <c r="X59" s="205">
        <v>0</v>
      </c>
      <c r="Y59" s="205">
        <v>0</v>
      </c>
      <c r="Z59" s="206">
        <v>0</v>
      </c>
      <c r="AA59" s="204">
        <v>0</v>
      </c>
      <c r="AB59" s="205">
        <v>0</v>
      </c>
      <c r="AC59" s="205">
        <v>0</v>
      </c>
      <c r="AD59" s="205">
        <v>0</v>
      </c>
      <c r="AE59" s="205">
        <v>0</v>
      </c>
      <c r="AF59" s="205">
        <v>0</v>
      </c>
      <c r="AG59" s="206">
        <v>0</v>
      </c>
      <c r="AH59" s="204">
        <v>0</v>
      </c>
      <c r="AI59" s="205">
        <v>0</v>
      </c>
      <c r="AJ59" s="205">
        <v>0</v>
      </c>
      <c r="AK59" s="205">
        <v>0</v>
      </c>
      <c r="AL59" s="205">
        <v>0</v>
      </c>
      <c r="AM59" s="205">
        <v>0</v>
      </c>
      <c r="AN59" s="206">
        <v>0</v>
      </c>
      <c r="AO59" s="204">
        <v>0</v>
      </c>
      <c r="AP59" s="205">
        <v>0</v>
      </c>
      <c r="AQ59" s="205">
        <v>0</v>
      </c>
      <c r="AR59" s="205">
        <v>0</v>
      </c>
      <c r="AS59" s="205">
        <v>0</v>
      </c>
      <c r="AT59" s="205">
        <v>0</v>
      </c>
      <c r="AU59" s="206">
        <v>0</v>
      </c>
      <c r="AV59" s="204">
        <v>0</v>
      </c>
      <c r="AW59" s="205">
        <v>0</v>
      </c>
      <c r="AX59" s="205">
        <v>0</v>
      </c>
      <c r="AY59" s="205">
        <v>0</v>
      </c>
      <c r="AZ59" s="205">
        <v>0</v>
      </c>
      <c r="BA59" s="205">
        <v>0</v>
      </c>
      <c r="BB59" s="206">
        <v>0</v>
      </c>
    </row>
    <row r="60" spans="1:54" x14ac:dyDescent="0.3">
      <c r="A60" s="195" t="s">
        <v>24</v>
      </c>
      <c r="B60" s="195" t="s">
        <v>26</v>
      </c>
      <c r="C60" s="195" t="s">
        <v>269</v>
      </c>
      <c r="D60" s="196" t="s">
        <v>44</v>
      </c>
      <c r="E60" s="197" t="s">
        <v>186</v>
      </c>
      <c r="F60" s="198">
        <v>0.28082492020404815</v>
      </c>
      <c r="G60" s="199" t="s">
        <v>412</v>
      </c>
      <c r="H60" s="200" t="s">
        <v>412</v>
      </c>
      <c r="I60" s="200" t="s">
        <v>412</v>
      </c>
      <c r="J60" s="201" t="s">
        <v>412</v>
      </c>
      <c r="K60" s="202" t="s">
        <v>412</v>
      </c>
      <c r="L60" s="203" t="s">
        <v>412</v>
      </c>
      <c r="M60" s="204">
        <v>0</v>
      </c>
      <c r="N60" s="205">
        <v>0</v>
      </c>
      <c r="O60" s="205">
        <v>0</v>
      </c>
      <c r="P60" s="205">
        <v>0</v>
      </c>
      <c r="Q60" s="205">
        <v>0</v>
      </c>
      <c r="R60" s="205">
        <v>0</v>
      </c>
      <c r="S60" s="206">
        <v>0</v>
      </c>
      <c r="T60" s="204">
        <v>0</v>
      </c>
      <c r="U60" s="205">
        <v>0</v>
      </c>
      <c r="V60" s="205">
        <v>0</v>
      </c>
      <c r="W60" s="205">
        <v>0</v>
      </c>
      <c r="X60" s="205">
        <v>0</v>
      </c>
      <c r="Y60" s="205">
        <v>0</v>
      </c>
      <c r="Z60" s="206">
        <v>0</v>
      </c>
      <c r="AA60" s="204">
        <v>0</v>
      </c>
      <c r="AB60" s="205">
        <v>0</v>
      </c>
      <c r="AC60" s="205">
        <v>0</v>
      </c>
      <c r="AD60" s="205">
        <v>0</v>
      </c>
      <c r="AE60" s="205">
        <v>0</v>
      </c>
      <c r="AF60" s="205">
        <v>0</v>
      </c>
      <c r="AG60" s="206">
        <v>0</v>
      </c>
      <c r="AH60" s="204">
        <v>0</v>
      </c>
      <c r="AI60" s="205">
        <v>0</v>
      </c>
      <c r="AJ60" s="205">
        <v>0</v>
      </c>
      <c r="AK60" s="205">
        <v>0</v>
      </c>
      <c r="AL60" s="205">
        <v>0</v>
      </c>
      <c r="AM60" s="205">
        <v>0</v>
      </c>
      <c r="AN60" s="206">
        <v>0</v>
      </c>
      <c r="AO60" s="204">
        <v>0</v>
      </c>
      <c r="AP60" s="205">
        <v>0</v>
      </c>
      <c r="AQ60" s="205">
        <v>0</v>
      </c>
      <c r="AR60" s="205">
        <v>0</v>
      </c>
      <c r="AS60" s="205">
        <v>0</v>
      </c>
      <c r="AT60" s="205">
        <v>0</v>
      </c>
      <c r="AU60" s="206">
        <v>0</v>
      </c>
      <c r="AV60" s="204">
        <v>0</v>
      </c>
      <c r="AW60" s="205">
        <v>0</v>
      </c>
      <c r="AX60" s="205">
        <v>0</v>
      </c>
      <c r="AY60" s="205">
        <v>0</v>
      </c>
      <c r="AZ60" s="205">
        <v>0</v>
      </c>
      <c r="BA60" s="205">
        <v>0</v>
      </c>
      <c r="BB60" s="206">
        <v>0</v>
      </c>
    </row>
    <row r="61" spans="1:54" x14ac:dyDescent="0.3">
      <c r="A61" s="195" t="s">
        <v>24</v>
      </c>
      <c r="B61" s="195" t="s">
        <v>26</v>
      </c>
      <c r="C61" s="195" t="s">
        <v>269</v>
      </c>
      <c r="D61" s="196" t="s">
        <v>44</v>
      </c>
      <c r="E61" s="197" t="s">
        <v>186</v>
      </c>
      <c r="F61" s="198">
        <v>3.7090828297288935E-3</v>
      </c>
      <c r="G61" s="199" t="s">
        <v>412</v>
      </c>
      <c r="H61" s="200" t="s">
        <v>412</v>
      </c>
      <c r="I61" s="200" t="s">
        <v>412</v>
      </c>
      <c r="J61" s="201" t="s">
        <v>412</v>
      </c>
      <c r="K61" s="202" t="s">
        <v>412</v>
      </c>
      <c r="L61" s="203" t="s">
        <v>412</v>
      </c>
      <c r="M61" s="204">
        <v>0</v>
      </c>
      <c r="N61" s="205">
        <v>0</v>
      </c>
      <c r="O61" s="205">
        <v>0</v>
      </c>
      <c r="P61" s="205">
        <v>0</v>
      </c>
      <c r="Q61" s="205">
        <v>0</v>
      </c>
      <c r="R61" s="205">
        <v>0</v>
      </c>
      <c r="S61" s="206">
        <v>0</v>
      </c>
      <c r="T61" s="204">
        <v>0</v>
      </c>
      <c r="U61" s="205">
        <v>0</v>
      </c>
      <c r="V61" s="205">
        <v>0</v>
      </c>
      <c r="W61" s="205">
        <v>0</v>
      </c>
      <c r="X61" s="205">
        <v>0</v>
      </c>
      <c r="Y61" s="205">
        <v>0</v>
      </c>
      <c r="Z61" s="206">
        <v>0</v>
      </c>
      <c r="AA61" s="204">
        <v>0</v>
      </c>
      <c r="AB61" s="205">
        <v>0</v>
      </c>
      <c r="AC61" s="205">
        <v>0</v>
      </c>
      <c r="AD61" s="205">
        <v>0</v>
      </c>
      <c r="AE61" s="205">
        <v>0</v>
      </c>
      <c r="AF61" s="205">
        <v>0</v>
      </c>
      <c r="AG61" s="206">
        <v>0</v>
      </c>
      <c r="AH61" s="204">
        <v>0</v>
      </c>
      <c r="AI61" s="205">
        <v>0</v>
      </c>
      <c r="AJ61" s="205">
        <v>0</v>
      </c>
      <c r="AK61" s="205">
        <v>0</v>
      </c>
      <c r="AL61" s="205">
        <v>0</v>
      </c>
      <c r="AM61" s="205">
        <v>0</v>
      </c>
      <c r="AN61" s="206">
        <v>0</v>
      </c>
      <c r="AO61" s="204">
        <v>0</v>
      </c>
      <c r="AP61" s="205">
        <v>0</v>
      </c>
      <c r="AQ61" s="205">
        <v>0</v>
      </c>
      <c r="AR61" s="205">
        <v>0</v>
      </c>
      <c r="AS61" s="205">
        <v>0</v>
      </c>
      <c r="AT61" s="205">
        <v>0</v>
      </c>
      <c r="AU61" s="206">
        <v>0</v>
      </c>
      <c r="AV61" s="204">
        <v>0</v>
      </c>
      <c r="AW61" s="205">
        <v>0</v>
      </c>
      <c r="AX61" s="205">
        <v>0</v>
      </c>
      <c r="AY61" s="205">
        <v>0</v>
      </c>
      <c r="AZ61" s="205">
        <v>0</v>
      </c>
      <c r="BA61" s="205">
        <v>0</v>
      </c>
      <c r="BB61" s="206">
        <v>0</v>
      </c>
    </row>
    <row r="62" spans="1:54" x14ac:dyDescent="0.3">
      <c r="A62" s="195" t="s">
        <v>24</v>
      </c>
      <c r="B62" s="195" t="s">
        <v>26</v>
      </c>
      <c r="C62" s="195" t="s">
        <v>269</v>
      </c>
      <c r="D62" s="196" t="s">
        <v>44</v>
      </c>
      <c r="E62" s="197" t="s">
        <v>186</v>
      </c>
      <c r="F62" s="198">
        <v>2.1464896377248834E-2</v>
      </c>
      <c r="G62" s="199" t="s">
        <v>412</v>
      </c>
      <c r="H62" s="200" t="s">
        <v>412</v>
      </c>
      <c r="I62" s="200" t="s">
        <v>412</v>
      </c>
      <c r="J62" s="201" t="s">
        <v>412</v>
      </c>
      <c r="K62" s="202" t="s">
        <v>412</v>
      </c>
      <c r="L62" s="203" t="s">
        <v>412</v>
      </c>
      <c r="M62" s="204">
        <v>0</v>
      </c>
      <c r="N62" s="205">
        <v>0</v>
      </c>
      <c r="O62" s="205">
        <v>0</v>
      </c>
      <c r="P62" s="205">
        <v>0</v>
      </c>
      <c r="Q62" s="205">
        <v>0</v>
      </c>
      <c r="R62" s="205">
        <v>0</v>
      </c>
      <c r="S62" s="206">
        <v>0</v>
      </c>
      <c r="T62" s="204">
        <v>0</v>
      </c>
      <c r="U62" s="205">
        <v>0</v>
      </c>
      <c r="V62" s="205">
        <v>0</v>
      </c>
      <c r="W62" s="205">
        <v>0</v>
      </c>
      <c r="X62" s="205">
        <v>0</v>
      </c>
      <c r="Y62" s="205">
        <v>0</v>
      </c>
      <c r="Z62" s="206">
        <v>0</v>
      </c>
      <c r="AA62" s="204">
        <v>0</v>
      </c>
      <c r="AB62" s="205">
        <v>0</v>
      </c>
      <c r="AC62" s="205">
        <v>0</v>
      </c>
      <c r="AD62" s="205">
        <v>0</v>
      </c>
      <c r="AE62" s="205">
        <v>0</v>
      </c>
      <c r="AF62" s="205">
        <v>0</v>
      </c>
      <c r="AG62" s="206">
        <v>0</v>
      </c>
      <c r="AH62" s="204">
        <v>0</v>
      </c>
      <c r="AI62" s="205">
        <v>0</v>
      </c>
      <c r="AJ62" s="205">
        <v>0</v>
      </c>
      <c r="AK62" s="205">
        <v>0</v>
      </c>
      <c r="AL62" s="205">
        <v>0</v>
      </c>
      <c r="AM62" s="205">
        <v>0</v>
      </c>
      <c r="AN62" s="206">
        <v>0</v>
      </c>
      <c r="AO62" s="204">
        <v>0</v>
      </c>
      <c r="AP62" s="205">
        <v>0</v>
      </c>
      <c r="AQ62" s="205">
        <v>0</v>
      </c>
      <c r="AR62" s="205">
        <v>0</v>
      </c>
      <c r="AS62" s="205">
        <v>0</v>
      </c>
      <c r="AT62" s="205">
        <v>0</v>
      </c>
      <c r="AU62" s="206">
        <v>0</v>
      </c>
      <c r="AV62" s="204">
        <v>0</v>
      </c>
      <c r="AW62" s="205">
        <v>0</v>
      </c>
      <c r="AX62" s="205">
        <v>0</v>
      </c>
      <c r="AY62" s="205">
        <v>0</v>
      </c>
      <c r="AZ62" s="205">
        <v>0</v>
      </c>
      <c r="BA62" s="205">
        <v>0</v>
      </c>
      <c r="BB62" s="206">
        <v>0</v>
      </c>
    </row>
    <row r="63" spans="1:54" x14ac:dyDescent="0.3">
      <c r="A63" s="195" t="s">
        <v>24</v>
      </c>
      <c r="B63" s="195" t="s">
        <v>26</v>
      </c>
      <c r="C63" s="195" t="s">
        <v>269</v>
      </c>
      <c r="D63" s="196" t="s">
        <v>44</v>
      </c>
      <c r="E63" s="197" t="s">
        <v>186</v>
      </c>
      <c r="F63" s="198">
        <v>7.1631401672873407E-2</v>
      </c>
      <c r="G63" s="199" t="s">
        <v>412</v>
      </c>
      <c r="H63" s="200" t="s">
        <v>412</v>
      </c>
      <c r="I63" s="200" t="s">
        <v>412</v>
      </c>
      <c r="J63" s="201" t="s">
        <v>412</v>
      </c>
      <c r="K63" s="202" t="s">
        <v>412</v>
      </c>
      <c r="L63" s="203" t="s">
        <v>412</v>
      </c>
      <c r="M63" s="204">
        <v>0</v>
      </c>
      <c r="N63" s="205">
        <v>0</v>
      </c>
      <c r="O63" s="205">
        <v>0</v>
      </c>
      <c r="P63" s="205">
        <v>0</v>
      </c>
      <c r="Q63" s="205">
        <v>0</v>
      </c>
      <c r="R63" s="205">
        <v>0</v>
      </c>
      <c r="S63" s="206">
        <v>0</v>
      </c>
      <c r="T63" s="204">
        <v>0</v>
      </c>
      <c r="U63" s="205">
        <v>0</v>
      </c>
      <c r="V63" s="205">
        <v>0</v>
      </c>
      <c r="W63" s="205">
        <v>0</v>
      </c>
      <c r="X63" s="205">
        <v>0</v>
      </c>
      <c r="Y63" s="205">
        <v>0</v>
      </c>
      <c r="Z63" s="206">
        <v>0</v>
      </c>
      <c r="AA63" s="204">
        <v>0</v>
      </c>
      <c r="AB63" s="205">
        <v>0</v>
      </c>
      <c r="AC63" s="205">
        <v>0</v>
      </c>
      <c r="AD63" s="205">
        <v>0</v>
      </c>
      <c r="AE63" s="205">
        <v>0</v>
      </c>
      <c r="AF63" s="205">
        <v>0</v>
      </c>
      <c r="AG63" s="206">
        <v>0</v>
      </c>
      <c r="AH63" s="204">
        <v>0</v>
      </c>
      <c r="AI63" s="205">
        <v>0</v>
      </c>
      <c r="AJ63" s="205">
        <v>0</v>
      </c>
      <c r="AK63" s="205">
        <v>0</v>
      </c>
      <c r="AL63" s="205">
        <v>0</v>
      </c>
      <c r="AM63" s="205">
        <v>0</v>
      </c>
      <c r="AN63" s="206">
        <v>0</v>
      </c>
      <c r="AO63" s="204">
        <v>0</v>
      </c>
      <c r="AP63" s="205">
        <v>0</v>
      </c>
      <c r="AQ63" s="205">
        <v>0</v>
      </c>
      <c r="AR63" s="205">
        <v>0</v>
      </c>
      <c r="AS63" s="205">
        <v>0</v>
      </c>
      <c r="AT63" s="205">
        <v>0</v>
      </c>
      <c r="AU63" s="206">
        <v>0</v>
      </c>
      <c r="AV63" s="204">
        <v>0</v>
      </c>
      <c r="AW63" s="205">
        <v>0</v>
      </c>
      <c r="AX63" s="205">
        <v>0</v>
      </c>
      <c r="AY63" s="205">
        <v>0</v>
      </c>
      <c r="AZ63" s="205">
        <v>0</v>
      </c>
      <c r="BA63" s="205">
        <v>0</v>
      </c>
      <c r="BB63" s="206">
        <v>0</v>
      </c>
    </row>
    <row r="64" spans="1:54" x14ac:dyDescent="0.3">
      <c r="A64" s="195" t="s">
        <v>24</v>
      </c>
      <c r="B64" s="195" t="s">
        <v>26</v>
      </c>
      <c r="C64" s="195" t="s">
        <v>270</v>
      </c>
      <c r="D64" s="196" t="s">
        <v>44</v>
      </c>
      <c r="E64" s="197" t="s">
        <v>186</v>
      </c>
      <c r="F64" s="198">
        <v>2.6042496464053926E-3</v>
      </c>
      <c r="G64" s="199" t="s">
        <v>412</v>
      </c>
      <c r="H64" s="200" t="s">
        <v>412</v>
      </c>
      <c r="I64" s="200" t="s">
        <v>412</v>
      </c>
      <c r="J64" s="201" t="s">
        <v>412</v>
      </c>
      <c r="K64" s="202" t="s">
        <v>412</v>
      </c>
      <c r="L64" s="203" t="s">
        <v>412</v>
      </c>
      <c r="M64" s="204">
        <v>0</v>
      </c>
      <c r="N64" s="205">
        <v>0</v>
      </c>
      <c r="O64" s="205">
        <v>0</v>
      </c>
      <c r="P64" s="205">
        <v>0</v>
      </c>
      <c r="Q64" s="205">
        <v>0</v>
      </c>
      <c r="R64" s="205">
        <v>0</v>
      </c>
      <c r="S64" s="206">
        <v>0</v>
      </c>
      <c r="T64" s="204">
        <v>0</v>
      </c>
      <c r="U64" s="205">
        <v>0</v>
      </c>
      <c r="V64" s="205">
        <v>0</v>
      </c>
      <c r="W64" s="205">
        <v>0</v>
      </c>
      <c r="X64" s="205">
        <v>0</v>
      </c>
      <c r="Y64" s="205">
        <v>0</v>
      </c>
      <c r="Z64" s="206">
        <v>0</v>
      </c>
      <c r="AA64" s="204">
        <v>0</v>
      </c>
      <c r="AB64" s="205">
        <v>0</v>
      </c>
      <c r="AC64" s="205">
        <v>0</v>
      </c>
      <c r="AD64" s="205">
        <v>0</v>
      </c>
      <c r="AE64" s="205">
        <v>0</v>
      </c>
      <c r="AF64" s="205">
        <v>0</v>
      </c>
      <c r="AG64" s="206">
        <v>0</v>
      </c>
      <c r="AH64" s="204">
        <v>0</v>
      </c>
      <c r="AI64" s="205">
        <v>0</v>
      </c>
      <c r="AJ64" s="205">
        <v>0</v>
      </c>
      <c r="AK64" s="205">
        <v>0</v>
      </c>
      <c r="AL64" s="205">
        <v>0</v>
      </c>
      <c r="AM64" s="205">
        <v>0</v>
      </c>
      <c r="AN64" s="206">
        <v>0</v>
      </c>
      <c r="AO64" s="204">
        <v>0</v>
      </c>
      <c r="AP64" s="205">
        <v>0</v>
      </c>
      <c r="AQ64" s="205">
        <v>0</v>
      </c>
      <c r="AR64" s="205">
        <v>0</v>
      </c>
      <c r="AS64" s="205">
        <v>0</v>
      </c>
      <c r="AT64" s="205">
        <v>0</v>
      </c>
      <c r="AU64" s="206">
        <v>0</v>
      </c>
      <c r="AV64" s="204">
        <v>0</v>
      </c>
      <c r="AW64" s="205">
        <v>0</v>
      </c>
      <c r="AX64" s="205">
        <v>0</v>
      </c>
      <c r="AY64" s="205">
        <v>0</v>
      </c>
      <c r="AZ64" s="205">
        <v>0</v>
      </c>
      <c r="BA64" s="205">
        <v>0</v>
      </c>
      <c r="BB64" s="206">
        <v>0</v>
      </c>
    </row>
    <row r="65" spans="1:54" x14ac:dyDescent="0.3">
      <c r="A65" s="195" t="s">
        <v>24</v>
      </c>
      <c r="B65" s="195" t="s">
        <v>26</v>
      </c>
      <c r="C65" s="195" t="s">
        <v>271</v>
      </c>
      <c r="D65" s="196" t="s">
        <v>44</v>
      </c>
      <c r="E65" s="197" t="s">
        <v>186</v>
      </c>
      <c r="F65" s="198">
        <v>9.8645819939598188E-4</v>
      </c>
      <c r="G65" s="199" t="s">
        <v>412</v>
      </c>
      <c r="H65" s="200" t="s">
        <v>412</v>
      </c>
      <c r="I65" s="200" t="s">
        <v>412</v>
      </c>
      <c r="J65" s="201" t="s">
        <v>412</v>
      </c>
      <c r="K65" s="202" t="s">
        <v>412</v>
      </c>
      <c r="L65" s="203" t="s">
        <v>412</v>
      </c>
      <c r="M65" s="204">
        <v>0</v>
      </c>
      <c r="N65" s="205">
        <v>0</v>
      </c>
      <c r="O65" s="205">
        <v>0</v>
      </c>
      <c r="P65" s="205">
        <v>0</v>
      </c>
      <c r="Q65" s="205">
        <v>0</v>
      </c>
      <c r="R65" s="205">
        <v>0</v>
      </c>
      <c r="S65" s="206">
        <v>0</v>
      </c>
      <c r="T65" s="204">
        <v>0</v>
      </c>
      <c r="U65" s="205">
        <v>0</v>
      </c>
      <c r="V65" s="205">
        <v>0</v>
      </c>
      <c r="W65" s="205">
        <v>0</v>
      </c>
      <c r="X65" s="205">
        <v>0</v>
      </c>
      <c r="Y65" s="205">
        <v>0</v>
      </c>
      <c r="Z65" s="206">
        <v>0</v>
      </c>
      <c r="AA65" s="204">
        <v>0</v>
      </c>
      <c r="AB65" s="205">
        <v>0</v>
      </c>
      <c r="AC65" s="205">
        <v>0</v>
      </c>
      <c r="AD65" s="205">
        <v>0</v>
      </c>
      <c r="AE65" s="205">
        <v>0</v>
      </c>
      <c r="AF65" s="205">
        <v>0</v>
      </c>
      <c r="AG65" s="206">
        <v>0</v>
      </c>
      <c r="AH65" s="204">
        <v>0</v>
      </c>
      <c r="AI65" s="205">
        <v>0</v>
      </c>
      <c r="AJ65" s="205">
        <v>0</v>
      </c>
      <c r="AK65" s="205">
        <v>0</v>
      </c>
      <c r="AL65" s="205">
        <v>0</v>
      </c>
      <c r="AM65" s="205">
        <v>0</v>
      </c>
      <c r="AN65" s="206">
        <v>0</v>
      </c>
      <c r="AO65" s="204">
        <v>0</v>
      </c>
      <c r="AP65" s="205">
        <v>0</v>
      </c>
      <c r="AQ65" s="205">
        <v>0</v>
      </c>
      <c r="AR65" s="205">
        <v>0</v>
      </c>
      <c r="AS65" s="205">
        <v>0</v>
      </c>
      <c r="AT65" s="205">
        <v>0</v>
      </c>
      <c r="AU65" s="206">
        <v>0</v>
      </c>
      <c r="AV65" s="204">
        <v>0</v>
      </c>
      <c r="AW65" s="205">
        <v>0</v>
      </c>
      <c r="AX65" s="205">
        <v>0</v>
      </c>
      <c r="AY65" s="205">
        <v>0</v>
      </c>
      <c r="AZ65" s="205">
        <v>0</v>
      </c>
      <c r="BA65" s="205">
        <v>0</v>
      </c>
      <c r="BB65" s="206">
        <v>0</v>
      </c>
    </row>
    <row r="66" spans="1:54" x14ac:dyDescent="0.3">
      <c r="A66" s="195" t="s">
        <v>24</v>
      </c>
      <c r="B66" s="195" t="s">
        <v>26</v>
      </c>
      <c r="C66" s="195" t="s">
        <v>272</v>
      </c>
      <c r="D66" s="196" t="s">
        <v>44</v>
      </c>
      <c r="E66" s="197" t="s">
        <v>186</v>
      </c>
      <c r="F66" s="198">
        <v>1.6124797484056119E-4</v>
      </c>
      <c r="G66" s="199" t="s">
        <v>412</v>
      </c>
      <c r="H66" s="200" t="s">
        <v>412</v>
      </c>
      <c r="I66" s="200" t="s">
        <v>412</v>
      </c>
      <c r="J66" s="201" t="s">
        <v>412</v>
      </c>
      <c r="K66" s="202" t="s">
        <v>412</v>
      </c>
      <c r="L66" s="203" t="s">
        <v>412</v>
      </c>
      <c r="M66" s="204">
        <v>0</v>
      </c>
      <c r="N66" s="205">
        <v>0</v>
      </c>
      <c r="O66" s="205">
        <v>0</v>
      </c>
      <c r="P66" s="205">
        <v>0</v>
      </c>
      <c r="Q66" s="205">
        <v>0</v>
      </c>
      <c r="R66" s="205">
        <v>0</v>
      </c>
      <c r="S66" s="206">
        <v>0</v>
      </c>
      <c r="T66" s="204">
        <v>0</v>
      </c>
      <c r="U66" s="205">
        <v>0</v>
      </c>
      <c r="V66" s="205">
        <v>0</v>
      </c>
      <c r="W66" s="205">
        <v>0</v>
      </c>
      <c r="X66" s="205">
        <v>0</v>
      </c>
      <c r="Y66" s="205">
        <v>0</v>
      </c>
      <c r="Z66" s="206">
        <v>0</v>
      </c>
      <c r="AA66" s="204">
        <v>0</v>
      </c>
      <c r="AB66" s="205">
        <v>0</v>
      </c>
      <c r="AC66" s="205">
        <v>0</v>
      </c>
      <c r="AD66" s="205">
        <v>0</v>
      </c>
      <c r="AE66" s="205">
        <v>0</v>
      </c>
      <c r="AF66" s="205">
        <v>0</v>
      </c>
      <c r="AG66" s="206">
        <v>0</v>
      </c>
      <c r="AH66" s="204">
        <v>0</v>
      </c>
      <c r="AI66" s="205">
        <v>0</v>
      </c>
      <c r="AJ66" s="205">
        <v>0</v>
      </c>
      <c r="AK66" s="205">
        <v>0</v>
      </c>
      <c r="AL66" s="205">
        <v>0</v>
      </c>
      <c r="AM66" s="205">
        <v>0</v>
      </c>
      <c r="AN66" s="206">
        <v>0</v>
      </c>
      <c r="AO66" s="204">
        <v>0</v>
      </c>
      <c r="AP66" s="205">
        <v>0</v>
      </c>
      <c r="AQ66" s="205">
        <v>0</v>
      </c>
      <c r="AR66" s="205">
        <v>0</v>
      </c>
      <c r="AS66" s="205">
        <v>0</v>
      </c>
      <c r="AT66" s="205">
        <v>0</v>
      </c>
      <c r="AU66" s="206">
        <v>0</v>
      </c>
      <c r="AV66" s="204">
        <v>0</v>
      </c>
      <c r="AW66" s="205">
        <v>0</v>
      </c>
      <c r="AX66" s="205">
        <v>0</v>
      </c>
      <c r="AY66" s="205">
        <v>0</v>
      </c>
      <c r="AZ66" s="205">
        <v>0</v>
      </c>
      <c r="BA66" s="205">
        <v>0</v>
      </c>
      <c r="BB66" s="206">
        <v>0</v>
      </c>
    </row>
    <row r="67" spans="1:54" x14ac:dyDescent="0.3">
      <c r="A67" s="195" t="s">
        <v>24</v>
      </c>
      <c r="B67" s="195" t="s">
        <v>26</v>
      </c>
      <c r="C67" s="195" t="s">
        <v>273</v>
      </c>
      <c r="D67" s="196" t="s">
        <v>44</v>
      </c>
      <c r="E67" s="197" t="s">
        <v>186</v>
      </c>
      <c r="F67" s="198">
        <v>2.3674996785503575E-4</v>
      </c>
      <c r="G67" s="199" t="s">
        <v>412</v>
      </c>
      <c r="H67" s="200" t="s">
        <v>412</v>
      </c>
      <c r="I67" s="200" t="s">
        <v>412</v>
      </c>
      <c r="J67" s="201" t="s">
        <v>412</v>
      </c>
      <c r="K67" s="202" t="s">
        <v>412</v>
      </c>
      <c r="L67" s="203" t="s">
        <v>412</v>
      </c>
      <c r="M67" s="204">
        <v>0</v>
      </c>
      <c r="N67" s="205">
        <v>0</v>
      </c>
      <c r="O67" s="205">
        <v>0</v>
      </c>
      <c r="P67" s="205">
        <v>0</v>
      </c>
      <c r="Q67" s="205">
        <v>0</v>
      </c>
      <c r="R67" s="205">
        <v>0</v>
      </c>
      <c r="S67" s="206">
        <v>0</v>
      </c>
      <c r="T67" s="204">
        <v>0</v>
      </c>
      <c r="U67" s="205">
        <v>0</v>
      </c>
      <c r="V67" s="205">
        <v>0</v>
      </c>
      <c r="W67" s="205">
        <v>0</v>
      </c>
      <c r="X67" s="205">
        <v>0</v>
      </c>
      <c r="Y67" s="205">
        <v>0</v>
      </c>
      <c r="Z67" s="206">
        <v>0</v>
      </c>
      <c r="AA67" s="204">
        <v>0</v>
      </c>
      <c r="AB67" s="205">
        <v>0</v>
      </c>
      <c r="AC67" s="205">
        <v>0</v>
      </c>
      <c r="AD67" s="205">
        <v>0</v>
      </c>
      <c r="AE67" s="205">
        <v>0</v>
      </c>
      <c r="AF67" s="205">
        <v>0</v>
      </c>
      <c r="AG67" s="206">
        <v>0</v>
      </c>
      <c r="AH67" s="204">
        <v>0</v>
      </c>
      <c r="AI67" s="205">
        <v>0</v>
      </c>
      <c r="AJ67" s="205">
        <v>0</v>
      </c>
      <c r="AK67" s="205">
        <v>0</v>
      </c>
      <c r="AL67" s="205">
        <v>0</v>
      </c>
      <c r="AM67" s="205">
        <v>0</v>
      </c>
      <c r="AN67" s="206">
        <v>0</v>
      </c>
      <c r="AO67" s="204">
        <v>0</v>
      </c>
      <c r="AP67" s="205">
        <v>0</v>
      </c>
      <c r="AQ67" s="205">
        <v>0</v>
      </c>
      <c r="AR67" s="205">
        <v>0</v>
      </c>
      <c r="AS67" s="205">
        <v>0</v>
      </c>
      <c r="AT67" s="205">
        <v>0</v>
      </c>
      <c r="AU67" s="206">
        <v>0</v>
      </c>
      <c r="AV67" s="204">
        <v>0</v>
      </c>
      <c r="AW67" s="205">
        <v>0</v>
      </c>
      <c r="AX67" s="205">
        <v>0</v>
      </c>
      <c r="AY67" s="205">
        <v>0</v>
      </c>
      <c r="AZ67" s="205">
        <v>0</v>
      </c>
      <c r="BA67" s="205">
        <v>0</v>
      </c>
      <c r="BB67" s="206">
        <v>0</v>
      </c>
    </row>
    <row r="68" spans="1:54" x14ac:dyDescent="0.3">
      <c r="A68" s="195" t="s">
        <v>24</v>
      </c>
      <c r="B68" s="195" t="s">
        <v>26</v>
      </c>
      <c r="C68" s="195" t="s">
        <v>273</v>
      </c>
      <c r="D68" s="196" t="s">
        <v>44</v>
      </c>
      <c r="E68" s="197" t="s">
        <v>186</v>
      </c>
      <c r="F68" s="198">
        <v>1.2079399495802007E-4</v>
      </c>
      <c r="G68" s="199" t="s">
        <v>412</v>
      </c>
      <c r="H68" s="200" t="s">
        <v>412</v>
      </c>
      <c r="I68" s="200" t="s">
        <v>412</v>
      </c>
      <c r="J68" s="201" t="s">
        <v>412</v>
      </c>
      <c r="K68" s="202" t="s">
        <v>412</v>
      </c>
      <c r="L68" s="203" t="s">
        <v>412</v>
      </c>
      <c r="M68" s="204">
        <v>0</v>
      </c>
      <c r="N68" s="205">
        <v>0</v>
      </c>
      <c r="O68" s="205">
        <v>0</v>
      </c>
      <c r="P68" s="205">
        <v>0</v>
      </c>
      <c r="Q68" s="205">
        <v>0</v>
      </c>
      <c r="R68" s="205">
        <v>0</v>
      </c>
      <c r="S68" s="206">
        <v>0</v>
      </c>
      <c r="T68" s="204">
        <v>0</v>
      </c>
      <c r="U68" s="205">
        <v>0</v>
      </c>
      <c r="V68" s="205">
        <v>0</v>
      </c>
      <c r="W68" s="205">
        <v>0</v>
      </c>
      <c r="X68" s="205">
        <v>0</v>
      </c>
      <c r="Y68" s="205">
        <v>0</v>
      </c>
      <c r="Z68" s="206">
        <v>0</v>
      </c>
      <c r="AA68" s="204">
        <v>0</v>
      </c>
      <c r="AB68" s="205">
        <v>0</v>
      </c>
      <c r="AC68" s="205">
        <v>0</v>
      </c>
      <c r="AD68" s="205">
        <v>0</v>
      </c>
      <c r="AE68" s="205">
        <v>0</v>
      </c>
      <c r="AF68" s="205">
        <v>0</v>
      </c>
      <c r="AG68" s="206">
        <v>0</v>
      </c>
      <c r="AH68" s="204">
        <v>0</v>
      </c>
      <c r="AI68" s="205">
        <v>0</v>
      </c>
      <c r="AJ68" s="205">
        <v>0</v>
      </c>
      <c r="AK68" s="205">
        <v>0</v>
      </c>
      <c r="AL68" s="205">
        <v>0</v>
      </c>
      <c r="AM68" s="205">
        <v>0</v>
      </c>
      <c r="AN68" s="206">
        <v>0</v>
      </c>
      <c r="AO68" s="204">
        <v>0</v>
      </c>
      <c r="AP68" s="205">
        <v>0</v>
      </c>
      <c r="AQ68" s="205">
        <v>0</v>
      </c>
      <c r="AR68" s="205">
        <v>0</v>
      </c>
      <c r="AS68" s="205">
        <v>0</v>
      </c>
      <c r="AT68" s="205">
        <v>0</v>
      </c>
      <c r="AU68" s="206">
        <v>0</v>
      </c>
      <c r="AV68" s="204">
        <v>0</v>
      </c>
      <c r="AW68" s="205">
        <v>0</v>
      </c>
      <c r="AX68" s="205">
        <v>0</v>
      </c>
      <c r="AY68" s="205">
        <v>0</v>
      </c>
      <c r="AZ68" s="205">
        <v>0</v>
      </c>
      <c r="BA68" s="205">
        <v>0</v>
      </c>
      <c r="BB68" s="206">
        <v>0</v>
      </c>
    </row>
    <row r="69" spans="1:54" x14ac:dyDescent="0.3">
      <c r="A69" s="195" t="s">
        <v>24</v>
      </c>
      <c r="B69" s="195" t="s">
        <v>26</v>
      </c>
      <c r="C69" s="195" t="s">
        <v>273</v>
      </c>
      <c r="D69" s="196" t="s">
        <v>44</v>
      </c>
      <c r="E69" s="197" t="s">
        <v>186</v>
      </c>
      <c r="F69" s="198">
        <v>4.2031269965145613E-4</v>
      </c>
      <c r="G69" s="199" t="s">
        <v>412</v>
      </c>
      <c r="H69" s="200" t="s">
        <v>412</v>
      </c>
      <c r="I69" s="200" t="s">
        <v>412</v>
      </c>
      <c r="J69" s="201" t="s">
        <v>412</v>
      </c>
      <c r="K69" s="202" t="s">
        <v>412</v>
      </c>
      <c r="L69" s="203" t="s">
        <v>412</v>
      </c>
      <c r="M69" s="204">
        <v>0</v>
      </c>
      <c r="N69" s="205">
        <v>0</v>
      </c>
      <c r="O69" s="205">
        <v>0</v>
      </c>
      <c r="P69" s="205">
        <v>0</v>
      </c>
      <c r="Q69" s="205">
        <v>0</v>
      </c>
      <c r="R69" s="205">
        <v>0</v>
      </c>
      <c r="S69" s="206">
        <v>0</v>
      </c>
      <c r="T69" s="204">
        <v>0</v>
      </c>
      <c r="U69" s="205">
        <v>0</v>
      </c>
      <c r="V69" s="205">
        <v>0</v>
      </c>
      <c r="W69" s="205">
        <v>0</v>
      </c>
      <c r="X69" s="205">
        <v>0</v>
      </c>
      <c r="Y69" s="205">
        <v>0</v>
      </c>
      <c r="Z69" s="206">
        <v>0</v>
      </c>
      <c r="AA69" s="204">
        <v>0</v>
      </c>
      <c r="AB69" s="205">
        <v>0</v>
      </c>
      <c r="AC69" s="205">
        <v>0</v>
      </c>
      <c r="AD69" s="205">
        <v>0</v>
      </c>
      <c r="AE69" s="205">
        <v>0</v>
      </c>
      <c r="AF69" s="205">
        <v>0</v>
      </c>
      <c r="AG69" s="206">
        <v>0</v>
      </c>
      <c r="AH69" s="204">
        <v>0</v>
      </c>
      <c r="AI69" s="205">
        <v>0</v>
      </c>
      <c r="AJ69" s="205">
        <v>0</v>
      </c>
      <c r="AK69" s="205">
        <v>0</v>
      </c>
      <c r="AL69" s="205">
        <v>0</v>
      </c>
      <c r="AM69" s="205">
        <v>0</v>
      </c>
      <c r="AN69" s="206">
        <v>0</v>
      </c>
      <c r="AO69" s="204">
        <v>0</v>
      </c>
      <c r="AP69" s="205">
        <v>0</v>
      </c>
      <c r="AQ69" s="205">
        <v>0</v>
      </c>
      <c r="AR69" s="205">
        <v>0</v>
      </c>
      <c r="AS69" s="205">
        <v>0</v>
      </c>
      <c r="AT69" s="205">
        <v>0</v>
      </c>
      <c r="AU69" s="206">
        <v>0</v>
      </c>
      <c r="AV69" s="204">
        <v>0</v>
      </c>
      <c r="AW69" s="205">
        <v>0</v>
      </c>
      <c r="AX69" s="205">
        <v>0</v>
      </c>
      <c r="AY69" s="205">
        <v>0</v>
      </c>
      <c r="AZ69" s="205">
        <v>0</v>
      </c>
      <c r="BA69" s="205">
        <v>0</v>
      </c>
      <c r="BB69" s="206">
        <v>0</v>
      </c>
    </row>
    <row r="70" spans="1:54" x14ac:dyDescent="0.3">
      <c r="A70" s="195" t="s">
        <v>24</v>
      </c>
      <c r="B70" s="195" t="s">
        <v>26</v>
      </c>
      <c r="C70" s="195" t="s">
        <v>273</v>
      </c>
      <c r="D70" s="196" t="s">
        <v>44</v>
      </c>
      <c r="E70" s="197" t="s">
        <v>186</v>
      </c>
      <c r="F70" s="198">
        <v>6.740205164629385E-4</v>
      </c>
      <c r="G70" s="199" t="s">
        <v>412</v>
      </c>
      <c r="H70" s="200" t="s">
        <v>412</v>
      </c>
      <c r="I70" s="200" t="s">
        <v>412</v>
      </c>
      <c r="J70" s="201" t="s">
        <v>412</v>
      </c>
      <c r="K70" s="202" t="s">
        <v>412</v>
      </c>
      <c r="L70" s="203" t="s">
        <v>412</v>
      </c>
      <c r="M70" s="204">
        <v>0</v>
      </c>
      <c r="N70" s="205">
        <v>0</v>
      </c>
      <c r="O70" s="205">
        <v>0</v>
      </c>
      <c r="P70" s="205">
        <v>0</v>
      </c>
      <c r="Q70" s="205">
        <v>0</v>
      </c>
      <c r="R70" s="205">
        <v>0</v>
      </c>
      <c r="S70" s="206">
        <v>0</v>
      </c>
      <c r="T70" s="204">
        <v>0</v>
      </c>
      <c r="U70" s="205">
        <v>0</v>
      </c>
      <c r="V70" s="205">
        <v>0</v>
      </c>
      <c r="W70" s="205">
        <v>0</v>
      </c>
      <c r="X70" s="205">
        <v>0</v>
      </c>
      <c r="Y70" s="205">
        <v>0</v>
      </c>
      <c r="Z70" s="206">
        <v>0</v>
      </c>
      <c r="AA70" s="204">
        <v>0</v>
      </c>
      <c r="AB70" s="205">
        <v>0</v>
      </c>
      <c r="AC70" s="205">
        <v>0</v>
      </c>
      <c r="AD70" s="205">
        <v>0</v>
      </c>
      <c r="AE70" s="205">
        <v>0</v>
      </c>
      <c r="AF70" s="205">
        <v>0</v>
      </c>
      <c r="AG70" s="206">
        <v>0</v>
      </c>
      <c r="AH70" s="204">
        <v>0</v>
      </c>
      <c r="AI70" s="205">
        <v>0</v>
      </c>
      <c r="AJ70" s="205">
        <v>0</v>
      </c>
      <c r="AK70" s="205">
        <v>0</v>
      </c>
      <c r="AL70" s="205">
        <v>0</v>
      </c>
      <c r="AM70" s="205">
        <v>0</v>
      </c>
      <c r="AN70" s="206">
        <v>0</v>
      </c>
      <c r="AO70" s="204">
        <v>0</v>
      </c>
      <c r="AP70" s="205">
        <v>0</v>
      </c>
      <c r="AQ70" s="205">
        <v>0</v>
      </c>
      <c r="AR70" s="205">
        <v>0</v>
      </c>
      <c r="AS70" s="205">
        <v>0</v>
      </c>
      <c r="AT70" s="205">
        <v>0</v>
      </c>
      <c r="AU70" s="206">
        <v>0</v>
      </c>
      <c r="AV70" s="204">
        <v>0</v>
      </c>
      <c r="AW70" s="205">
        <v>0</v>
      </c>
      <c r="AX70" s="205">
        <v>0</v>
      </c>
      <c r="AY70" s="205">
        <v>0</v>
      </c>
      <c r="AZ70" s="205">
        <v>0</v>
      </c>
      <c r="BA70" s="205">
        <v>0</v>
      </c>
      <c r="BB70" s="206">
        <v>0</v>
      </c>
    </row>
    <row r="71" spans="1:54" x14ac:dyDescent="0.3">
      <c r="A71" s="195" t="s">
        <v>24</v>
      </c>
      <c r="B71" s="195" t="s">
        <v>26</v>
      </c>
      <c r="C71" s="195" t="s">
        <v>273</v>
      </c>
      <c r="D71" s="196" t="s">
        <v>44</v>
      </c>
      <c r="E71" s="197" t="s">
        <v>186</v>
      </c>
      <c r="F71" s="198">
        <v>1.2892605069582321E-3</v>
      </c>
      <c r="G71" s="199" t="s">
        <v>412</v>
      </c>
      <c r="H71" s="200" t="s">
        <v>412</v>
      </c>
      <c r="I71" s="200" t="s">
        <v>412</v>
      </c>
      <c r="J71" s="201" t="s">
        <v>412</v>
      </c>
      <c r="K71" s="202" t="s">
        <v>412</v>
      </c>
      <c r="L71" s="203" t="s">
        <v>412</v>
      </c>
      <c r="M71" s="204">
        <v>0</v>
      </c>
      <c r="N71" s="205">
        <v>0</v>
      </c>
      <c r="O71" s="205">
        <v>0</v>
      </c>
      <c r="P71" s="205">
        <v>0</v>
      </c>
      <c r="Q71" s="205">
        <v>0</v>
      </c>
      <c r="R71" s="205">
        <v>0</v>
      </c>
      <c r="S71" s="206">
        <v>0</v>
      </c>
      <c r="T71" s="204">
        <v>0</v>
      </c>
      <c r="U71" s="205">
        <v>0</v>
      </c>
      <c r="V71" s="205">
        <v>0</v>
      </c>
      <c r="W71" s="205">
        <v>0</v>
      </c>
      <c r="X71" s="205">
        <v>0</v>
      </c>
      <c r="Y71" s="205">
        <v>0</v>
      </c>
      <c r="Z71" s="206">
        <v>0</v>
      </c>
      <c r="AA71" s="204">
        <v>0</v>
      </c>
      <c r="AB71" s="205">
        <v>0</v>
      </c>
      <c r="AC71" s="205">
        <v>0</v>
      </c>
      <c r="AD71" s="205">
        <v>0</v>
      </c>
      <c r="AE71" s="205">
        <v>0</v>
      </c>
      <c r="AF71" s="205">
        <v>0</v>
      </c>
      <c r="AG71" s="206">
        <v>0</v>
      </c>
      <c r="AH71" s="204">
        <v>0</v>
      </c>
      <c r="AI71" s="205">
        <v>0</v>
      </c>
      <c r="AJ71" s="205">
        <v>0</v>
      </c>
      <c r="AK71" s="205">
        <v>0</v>
      </c>
      <c r="AL71" s="205">
        <v>0</v>
      </c>
      <c r="AM71" s="205">
        <v>0</v>
      </c>
      <c r="AN71" s="206">
        <v>0</v>
      </c>
      <c r="AO71" s="204">
        <v>0</v>
      </c>
      <c r="AP71" s="205">
        <v>0</v>
      </c>
      <c r="AQ71" s="205">
        <v>0</v>
      </c>
      <c r="AR71" s="205">
        <v>0</v>
      </c>
      <c r="AS71" s="205">
        <v>0</v>
      </c>
      <c r="AT71" s="205">
        <v>0</v>
      </c>
      <c r="AU71" s="206">
        <v>0</v>
      </c>
      <c r="AV71" s="204">
        <v>0</v>
      </c>
      <c r="AW71" s="205">
        <v>0</v>
      </c>
      <c r="AX71" s="205">
        <v>0</v>
      </c>
      <c r="AY71" s="205">
        <v>0</v>
      </c>
      <c r="AZ71" s="205">
        <v>0</v>
      </c>
      <c r="BA71" s="205">
        <v>0</v>
      </c>
      <c r="BB71" s="206">
        <v>0</v>
      </c>
    </row>
    <row r="72" spans="1:54" x14ac:dyDescent="0.3">
      <c r="A72" s="195" t="s">
        <v>24</v>
      </c>
      <c r="B72" s="195" t="s">
        <v>26</v>
      </c>
      <c r="C72" s="195" t="s">
        <v>274</v>
      </c>
      <c r="D72" s="196" t="s">
        <v>44</v>
      </c>
      <c r="E72" s="197" t="s">
        <v>186</v>
      </c>
      <c r="F72" s="198">
        <v>5.6088456638416689E-2</v>
      </c>
      <c r="G72" s="199" t="s">
        <v>412</v>
      </c>
      <c r="H72" s="200" t="s">
        <v>412</v>
      </c>
      <c r="I72" s="200" t="s">
        <v>412</v>
      </c>
      <c r="J72" s="201" t="s">
        <v>412</v>
      </c>
      <c r="K72" s="202" t="s">
        <v>412</v>
      </c>
      <c r="L72" s="203" t="s">
        <v>412</v>
      </c>
      <c r="M72" s="204">
        <v>0</v>
      </c>
      <c r="N72" s="205">
        <v>0</v>
      </c>
      <c r="O72" s="205">
        <v>0</v>
      </c>
      <c r="P72" s="205">
        <v>0</v>
      </c>
      <c r="Q72" s="205">
        <v>0</v>
      </c>
      <c r="R72" s="205">
        <v>0</v>
      </c>
      <c r="S72" s="206">
        <v>0</v>
      </c>
      <c r="T72" s="204">
        <v>0</v>
      </c>
      <c r="U72" s="205">
        <v>0</v>
      </c>
      <c r="V72" s="205">
        <v>0</v>
      </c>
      <c r="W72" s="205">
        <v>0</v>
      </c>
      <c r="X72" s="205">
        <v>0</v>
      </c>
      <c r="Y72" s="205">
        <v>0</v>
      </c>
      <c r="Z72" s="206">
        <v>0</v>
      </c>
      <c r="AA72" s="204">
        <v>0</v>
      </c>
      <c r="AB72" s="205">
        <v>0</v>
      </c>
      <c r="AC72" s="205">
        <v>0</v>
      </c>
      <c r="AD72" s="205">
        <v>0</v>
      </c>
      <c r="AE72" s="205">
        <v>0</v>
      </c>
      <c r="AF72" s="205">
        <v>0</v>
      </c>
      <c r="AG72" s="206">
        <v>0</v>
      </c>
      <c r="AH72" s="204">
        <v>0</v>
      </c>
      <c r="AI72" s="205">
        <v>0</v>
      </c>
      <c r="AJ72" s="205">
        <v>0</v>
      </c>
      <c r="AK72" s="205">
        <v>0</v>
      </c>
      <c r="AL72" s="205">
        <v>0</v>
      </c>
      <c r="AM72" s="205">
        <v>0</v>
      </c>
      <c r="AN72" s="206">
        <v>0</v>
      </c>
      <c r="AO72" s="204">
        <v>0</v>
      </c>
      <c r="AP72" s="205">
        <v>0</v>
      </c>
      <c r="AQ72" s="205">
        <v>0</v>
      </c>
      <c r="AR72" s="205">
        <v>0</v>
      </c>
      <c r="AS72" s="205">
        <v>0</v>
      </c>
      <c r="AT72" s="205">
        <v>0</v>
      </c>
      <c r="AU72" s="206">
        <v>0</v>
      </c>
      <c r="AV72" s="204">
        <v>0</v>
      </c>
      <c r="AW72" s="205">
        <v>0</v>
      </c>
      <c r="AX72" s="205">
        <v>0</v>
      </c>
      <c r="AY72" s="205">
        <v>0</v>
      </c>
      <c r="AZ72" s="205">
        <v>0</v>
      </c>
      <c r="BA72" s="205">
        <v>0</v>
      </c>
      <c r="BB72" s="206">
        <v>0</v>
      </c>
    </row>
    <row r="73" spans="1:54" x14ac:dyDescent="0.3">
      <c r="A73" s="195" t="s">
        <v>24</v>
      </c>
      <c r="B73" s="195" t="s">
        <v>26</v>
      </c>
      <c r="C73" s="195" t="s">
        <v>275</v>
      </c>
      <c r="D73" s="196" t="s">
        <v>44</v>
      </c>
      <c r="E73" s="197" t="s">
        <v>186</v>
      </c>
      <c r="F73" s="198">
        <v>0.86937107789545864</v>
      </c>
      <c r="G73" s="199" t="s">
        <v>412</v>
      </c>
      <c r="H73" s="200" t="s">
        <v>412</v>
      </c>
      <c r="I73" s="200" t="s">
        <v>412</v>
      </c>
      <c r="J73" s="201" t="s">
        <v>412</v>
      </c>
      <c r="K73" s="202" t="s">
        <v>412</v>
      </c>
      <c r="L73" s="203" t="s">
        <v>412</v>
      </c>
      <c r="M73" s="204">
        <v>0</v>
      </c>
      <c r="N73" s="205">
        <v>0</v>
      </c>
      <c r="O73" s="205">
        <v>0</v>
      </c>
      <c r="P73" s="205">
        <v>0</v>
      </c>
      <c r="Q73" s="205">
        <v>0</v>
      </c>
      <c r="R73" s="205">
        <v>0</v>
      </c>
      <c r="S73" s="206">
        <v>0</v>
      </c>
      <c r="T73" s="204">
        <v>0</v>
      </c>
      <c r="U73" s="205">
        <v>0</v>
      </c>
      <c r="V73" s="205">
        <v>0</v>
      </c>
      <c r="W73" s="205">
        <v>0</v>
      </c>
      <c r="X73" s="205">
        <v>0</v>
      </c>
      <c r="Y73" s="205">
        <v>0</v>
      </c>
      <c r="Z73" s="206">
        <v>0</v>
      </c>
      <c r="AA73" s="204">
        <v>0</v>
      </c>
      <c r="AB73" s="205">
        <v>0</v>
      </c>
      <c r="AC73" s="205">
        <v>0</v>
      </c>
      <c r="AD73" s="205">
        <v>0</v>
      </c>
      <c r="AE73" s="205">
        <v>0</v>
      </c>
      <c r="AF73" s="205">
        <v>0</v>
      </c>
      <c r="AG73" s="206">
        <v>0</v>
      </c>
      <c r="AH73" s="204">
        <v>0</v>
      </c>
      <c r="AI73" s="205">
        <v>0</v>
      </c>
      <c r="AJ73" s="205">
        <v>0</v>
      </c>
      <c r="AK73" s="205">
        <v>0</v>
      </c>
      <c r="AL73" s="205">
        <v>0</v>
      </c>
      <c r="AM73" s="205">
        <v>0</v>
      </c>
      <c r="AN73" s="206">
        <v>0</v>
      </c>
      <c r="AO73" s="204">
        <v>0</v>
      </c>
      <c r="AP73" s="205">
        <v>0</v>
      </c>
      <c r="AQ73" s="205">
        <v>0</v>
      </c>
      <c r="AR73" s="205">
        <v>0</v>
      </c>
      <c r="AS73" s="205">
        <v>0</v>
      </c>
      <c r="AT73" s="205">
        <v>0</v>
      </c>
      <c r="AU73" s="206">
        <v>0</v>
      </c>
      <c r="AV73" s="204">
        <v>0</v>
      </c>
      <c r="AW73" s="205">
        <v>0</v>
      </c>
      <c r="AX73" s="205">
        <v>0</v>
      </c>
      <c r="AY73" s="205">
        <v>0</v>
      </c>
      <c r="AZ73" s="205">
        <v>0</v>
      </c>
      <c r="BA73" s="205">
        <v>0</v>
      </c>
      <c r="BB73" s="206">
        <v>0</v>
      </c>
    </row>
    <row r="74" spans="1:54" x14ac:dyDescent="0.3">
      <c r="A74" s="195" t="s">
        <v>24</v>
      </c>
      <c r="B74" s="195" t="s">
        <v>26</v>
      </c>
      <c r="C74" s="195" t="s">
        <v>276</v>
      </c>
      <c r="D74" s="196" t="s">
        <v>44</v>
      </c>
      <c r="E74" s="197" t="s">
        <v>186</v>
      </c>
      <c r="F74" s="198">
        <v>7.7121627877822937E-2</v>
      </c>
      <c r="G74" s="199" t="s">
        <v>412</v>
      </c>
      <c r="H74" s="200" t="s">
        <v>412</v>
      </c>
      <c r="I74" s="200" t="s">
        <v>412</v>
      </c>
      <c r="J74" s="201" t="s">
        <v>412</v>
      </c>
      <c r="K74" s="202" t="s">
        <v>412</v>
      </c>
      <c r="L74" s="203" t="s">
        <v>412</v>
      </c>
      <c r="M74" s="204">
        <v>0</v>
      </c>
      <c r="N74" s="205">
        <v>0</v>
      </c>
      <c r="O74" s="205">
        <v>0</v>
      </c>
      <c r="P74" s="205">
        <v>0</v>
      </c>
      <c r="Q74" s="205">
        <v>0</v>
      </c>
      <c r="R74" s="205">
        <v>0</v>
      </c>
      <c r="S74" s="206">
        <v>0</v>
      </c>
      <c r="T74" s="204">
        <v>0</v>
      </c>
      <c r="U74" s="205">
        <v>0</v>
      </c>
      <c r="V74" s="205">
        <v>0</v>
      </c>
      <c r="W74" s="205">
        <v>0</v>
      </c>
      <c r="X74" s="205">
        <v>0</v>
      </c>
      <c r="Y74" s="205">
        <v>0</v>
      </c>
      <c r="Z74" s="206">
        <v>0</v>
      </c>
      <c r="AA74" s="204">
        <v>0</v>
      </c>
      <c r="AB74" s="205">
        <v>0</v>
      </c>
      <c r="AC74" s="205">
        <v>0</v>
      </c>
      <c r="AD74" s="205">
        <v>0</v>
      </c>
      <c r="AE74" s="205">
        <v>0</v>
      </c>
      <c r="AF74" s="205">
        <v>0</v>
      </c>
      <c r="AG74" s="206">
        <v>0</v>
      </c>
      <c r="AH74" s="204">
        <v>0</v>
      </c>
      <c r="AI74" s="205">
        <v>0</v>
      </c>
      <c r="AJ74" s="205">
        <v>0</v>
      </c>
      <c r="AK74" s="205">
        <v>0</v>
      </c>
      <c r="AL74" s="205">
        <v>0</v>
      </c>
      <c r="AM74" s="205">
        <v>0</v>
      </c>
      <c r="AN74" s="206">
        <v>0</v>
      </c>
      <c r="AO74" s="204">
        <v>0</v>
      </c>
      <c r="AP74" s="205">
        <v>0</v>
      </c>
      <c r="AQ74" s="205">
        <v>0</v>
      </c>
      <c r="AR74" s="205">
        <v>0</v>
      </c>
      <c r="AS74" s="205">
        <v>0</v>
      </c>
      <c r="AT74" s="205">
        <v>0</v>
      </c>
      <c r="AU74" s="206">
        <v>0</v>
      </c>
      <c r="AV74" s="204">
        <v>0</v>
      </c>
      <c r="AW74" s="205">
        <v>0</v>
      </c>
      <c r="AX74" s="205">
        <v>0</v>
      </c>
      <c r="AY74" s="205">
        <v>0</v>
      </c>
      <c r="AZ74" s="205">
        <v>0</v>
      </c>
      <c r="BA74" s="205">
        <v>0</v>
      </c>
      <c r="BB74" s="206">
        <v>0</v>
      </c>
    </row>
    <row r="75" spans="1:54" x14ac:dyDescent="0.3">
      <c r="A75" s="195" t="s">
        <v>24</v>
      </c>
      <c r="B75" s="195" t="s">
        <v>26</v>
      </c>
      <c r="C75" s="195" t="s">
        <v>277</v>
      </c>
      <c r="D75" s="196" t="s">
        <v>44</v>
      </c>
      <c r="E75" s="197" t="s">
        <v>186</v>
      </c>
      <c r="F75" s="198">
        <v>0.15424325575564587</v>
      </c>
      <c r="G75" s="199" t="s">
        <v>412</v>
      </c>
      <c r="H75" s="200" t="s">
        <v>412</v>
      </c>
      <c r="I75" s="200" t="s">
        <v>412</v>
      </c>
      <c r="J75" s="201" t="s">
        <v>412</v>
      </c>
      <c r="K75" s="202" t="s">
        <v>412</v>
      </c>
      <c r="L75" s="203" t="s">
        <v>412</v>
      </c>
      <c r="M75" s="204">
        <v>0</v>
      </c>
      <c r="N75" s="205">
        <v>0</v>
      </c>
      <c r="O75" s="205">
        <v>0</v>
      </c>
      <c r="P75" s="205">
        <v>0</v>
      </c>
      <c r="Q75" s="205">
        <v>0</v>
      </c>
      <c r="R75" s="205">
        <v>0</v>
      </c>
      <c r="S75" s="206">
        <v>0</v>
      </c>
      <c r="T75" s="204">
        <v>0</v>
      </c>
      <c r="U75" s="205">
        <v>0</v>
      </c>
      <c r="V75" s="205">
        <v>0</v>
      </c>
      <c r="W75" s="205">
        <v>0</v>
      </c>
      <c r="X75" s="205">
        <v>0</v>
      </c>
      <c r="Y75" s="205">
        <v>0</v>
      </c>
      <c r="Z75" s="206">
        <v>0</v>
      </c>
      <c r="AA75" s="204">
        <v>0</v>
      </c>
      <c r="AB75" s="205">
        <v>0</v>
      </c>
      <c r="AC75" s="205">
        <v>0</v>
      </c>
      <c r="AD75" s="205">
        <v>0</v>
      </c>
      <c r="AE75" s="205">
        <v>0</v>
      </c>
      <c r="AF75" s="205">
        <v>0</v>
      </c>
      <c r="AG75" s="206">
        <v>0</v>
      </c>
      <c r="AH75" s="204">
        <v>0</v>
      </c>
      <c r="AI75" s="205">
        <v>0</v>
      </c>
      <c r="AJ75" s="205">
        <v>0</v>
      </c>
      <c r="AK75" s="205">
        <v>0</v>
      </c>
      <c r="AL75" s="205">
        <v>0</v>
      </c>
      <c r="AM75" s="205">
        <v>0</v>
      </c>
      <c r="AN75" s="206">
        <v>0</v>
      </c>
      <c r="AO75" s="204">
        <v>0</v>
      </c>
      <c r="AP75" s="205">
        <v>0</v>
      </c>
      <c r="AQ75" s="205">
        <v>0</v>
      </c>
      <c r="AR75" s="205">
        <v>0</v>
      </c>
      <c r="AS75" s="205">
        <v>0</v>
      </c>
      <c r="AT75" s="205">
        <v>0</v>
      </c>
      <c r="AU75" s="206">
        <v>0</v>
      </c>
      <c r="AV75" s="204">
        <v>0</v>
      </c>
      <c r="AW75" s="205">
        <v>0</v>
      </c>
      <c r="AX75" s="205">
        <v>0</v>
      </c>
      <c r="AY75" s="205">
        <v>0</v>
      </c>
      <c r="AZ75" s="205">
        <v>0</v>
      </c>
      <c r="BA75" s="205">
        <v>0</v>
      </c>
      <c r="BB75" s="206">
        <v>0</v>
      </c>
    </row>
    <row r="76" spans="1:54" x14ac:dyDescent="0.3">
      <c r="A76" s="195" t="s">
        <v>24</v>
      </c>
      <c r="B76" s="195" t="s">
        <v>26</v>
      </c>
      <c r="C76" s="195" t="s">
        <v>278</v>
      </c>
      <c r="D76" s="196" t="s">
        <v>46</v>
      </c>
      <c r="E76" s="197" t="s">
        <v>186</v>
      </c>
      <c r="F76" s="198">
        <v>12.215961142521763</v>
      </c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 t="s">
        <v>24</v>
      </c>
      <c r="B77" s="195" t="s">
        <v>26</v>
      </c>
      <c r="C77" s="195" t="s">
        <v>279</v>
      </c>
      <c r="D77" s="196" t="s">
        <v>46</v>
      </c>
      <c r="E77" s="197" t="s">
        <v>186</v>
      </c>
      <c r="F77" s="198">
        <v>0.27717717110472578</v>
      </c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 t="s">
        <v>24</v>
      </c>
      <c r="B78" s="195" t="s">
        <v>26</v>
      </c>
      <c r="C78" s="195" t="s">
        <v>280</v>
      </c>
      <c r="D78" s="196" t="s">
        <v>46</v>
      </c>
      <c r="E78" s="197" t="s">
        <v>186</v>
      </c>
      <c r="F78" s="198">
        <v>0.19938400795275713</v>
      </c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 t="s">
        <v>24</v>
      </c>
      <c r="B79" s="195" t="s">
        <v>26</v>
      </c>
      <c r="C79" s="195" t="s">
        <v>281</v>
      </c>
      <c r="D79" s="196" t="s">
        <v>46</v>
      </c>
      <c r="E79" s="197" t="s">
        <v>186</v>
      </c>
      <c r="F79" s="198">
        <v>13.572861509286806</v>
      </c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 t="s">
        <v>24</v>
      </c>
      <c r="B80" s="195" t="s">
        <v>26</v>
      </c>
      <c r="C80" s="195" t="s">
        <v>282</v>
      </c>
      <c r="D80" s="196" t="s">
        <v>46</v>
      </c>
      <c r="E80" s="197" t="s">
        <v>186</v>
      </c>
      <c r="F80" s="198">
        <v>0.74061070328170275</v>
      </c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 t="s">
        <v>24</v>
      </c>
      <c r="B81" s="195" t="s">
        <v>26</v>
      </c>
      <c r="C81" s="195" t="s">
        <v>283</v>
      </c>
      <c r="D81" s="196" t="s">
        <v>46</v>
      </c>
      <c r="E81" s="197" t="s">
        <v>186</v>
      </c>
      <c r="F81" s="198">
        <v>2.0599661749676939</v>
      </c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 t="s">
        <v>24</v>
      </c>
      <c r="B82" s="195" t="s">
        <v>26</v>
      </c>
      <c r="C82" s="195" t="s">
        <v>284</v>
      </c>
      <c r="D82" s="196" t="s">
        <v>46</v>
      </c>
      <c r="E82" s="197" t="s">
        <v>186</v>
      </c>
      <c r="F82" s="198">
        <v>4.2247764642431074E-2</v>
      </c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 t="s">
        <v>24</v>
      </c>
      <c r="B83" s="195" t="s">
        <v>26</v>
      </c>
      <c r="C83" s="195" t="s">
        <v>285</v>
      </c>
      <c r="D83" s="196" t="s">
        <v>46</v>
      </c>
      <c r="E83" s="197" t="s">
        <v>186</v>
      </c>
      <c r="F83" s="198">
        <v>2.5203405955029734E-2</v>
      </c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 t="s">
        <v>24</v>
      </c>
      <c r="B84" s="195" t="s">
        <v>26</v>
      </c>
      <c r="C84" s="195" t="s">
        <v>286</v>
      </c>
      <c r="D84" s="196" t="s">
        <v>46</v>
      </c>
      <c r="E84" s="197" t="s">
        <v>186</v>
      </c>
      <c r="F84" s="198">
        <v>0</v>
      </c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 t="s">
        <v>24</v>
      </c>
      <c r="B85" s="195" t="s">
        <v>26</v>
      </c>
      <c r="C85" s="195" t="s">
        <v>261</v>
      </c>
      <c r="D85" s="196" t="s">
        <v>46</v>
      </c>
      <c r="E85" s="197" t="s">
        <v>186</v>
      </c>
      <c r="F85" s="198">
        <v>0</v>
      </c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 t="s">
        <v>24</v>
      </c>
      <c r="B86" s="195" t="s">
        <v>26</v>
      </c>
      <c r="C86" s="195" t="s">
        <v>262</v>
      </c>
      <c r="D86" s="196" t="s">
        <v>46</v>
      </c>
      <c r="E86" s="197" t="s">
        <v>186</v>
      </c>
      <c r="F86" s="198">
        <v>5.7520827668954999E-2</v>
      </c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 t="s">
        <v>24</v>
      </c>
      <c r="B87" s="195" t="s">
        <v>26</v>
      </c>
      <c r="C87" s="195" t="s">
        <v>263</v>
      </c>
      <c r="D87" s="196" t="s">
        <v>46</v>
      </c>
      <c r="E87" s="197" t="s">
        <v>186</v>
      </c>
      <c r="F87" s="198">
        <v>0.33838426225677648</v>
      </c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86" zoomScale="70" zoomScaleNormal="70" workbookViewId="0">
      <selection activeCell="O101" sqref="O101"/>
    </sheetView>
  </sheetViews>
  <sheetFormatPr defaultRowHeight="13.5" x14ac:dyDescent="0.3"/>
  <cols>
    <col min="1" max="1" width="9.61328125" customWidth="1"/>
    <col min="2" max="2" width="11.61328125" customWidth="1"/>
    <col min="3" max="3" width="13.15234375" customWidth="1"/>
    <col min="4" max="4" width="109.76562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Sc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89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289</v>
      </c>
      <c r="D15" s="48" t="s">
        <v>290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Sc</v>
      </c>
      <c r="C17" s="216" t="s">
        <v>297</v>
      </c>
      <c r="D17" s="217" t="s">
        <v>278</v>
      </c>
      <c r="E17" s="208" t="s">
        <v>46</v>
      </c>
      <c r="F17" s="209" t="s">
        <v>186</v>
      </c>
      <c r="G17" s="210">
        <v>6.6140003238709806</v>
      </c>
      <c r="H17" s="211" t="s">
        <v>412</v>
      </c>
      <c r="I17" s="209" t="s">
        <v>412</v>
      </c>
      <c r="J17" s="209" t="s">
        <v>412</v>
      </c>
      <c r="K17" s="212" t="s">
        <v>412</v>
      </c>
      <c r="L17" s="213" t="s">
        <v>412</v>
      </c>
      <c r="M17" s="214" t="s">
        <v>412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Sc</v>
      </c>
      <c r="C18" s="216" t="s">
        <v>298</v>
      </c>
      <c r="D18" s="217" t="s">
        <v>238</v>
      </c>
      <c r="E18" s="208" t="s">
        <v>44</v>
      </c>
      <c r="F18" s="209" t="s">
        <v>186</v>
      </c>
      <c r="G18" s="210">
        <v>8.0708617499827162E-2</v>
      </c>
      <c r="H18" s="211" t="s">
        <v>412</v>
      </c>
      <c r="I18" s="209" t="s">
        <v>412</v>
      </c>
      <c r="J18" s="209" t="s">
        <v>412</v>
      </c>
      <c r="K18" s="212" t="s">
        <v>412</v>
      </c>
      <c r="L18" s="213" t="s">
        <v>412</v>
      </c>
      <c r="M18" s="214" t="s">
        <v>412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Sc</v>
      </c>
      <c r="C19" s="216" t="s">
        <v>299</v>
      </c>
      <c r="D19" s="217" t="s">
        <v>239</v>
      </c>
      <c r="E19" s="208" t="s">
        <v>44</v>
      </c>
      <c r="F19" s="209" t="s">
        <v>186</v>
      </c>
      <c r="G19" s="210">
        <v>3.1298925944298971E-2</v>
      </c>
      <c r="H19" s="211" t="s">
        <v>412</v>
      </c>
      <c r="I19" s="209" t="s">
        <v>412</v>
      </c>
      <c r="J19" s="209" t="s">
        <v>412</v>
      </c>
      <c r="K19" s="212" t="s">
        <v>412</v>
      </c>
      <c r="L19" s="213" t="s">
        <v>412</v>
      </c>
      <c r="M19" s="214" t="s">
        <v>412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Sc</v>
      </c>
      <c r="C20" s="216" t="s">
        <v>300</v>
      </c>
      <c r="D20" s="217" t="s">
        <v>240</v>
      </c>
      <c r="E20" s="208" t="s">
        <v>44</v>
      </c>
      <c r="F20" s="209" t="s">
        <v>186</v>
      </c>
      <c r="G20" s="210">
        <v>0.92724633294703351</v>
      </c>
      <c r="H20" s="211" t="s">
        <v>412</v>
      </c>
      <c r="I20" s="209" t="s">
        <v>412</v>
      </c>
      <c r="J20" s="209" t="s">
        <v>412</v>
      </c>
      <c r="K20" s="212" t="s">
        <v>412</v>
      </c>
      <c r="L20" s="213" t="s">
        <v>412</v>
      </c>
      <c r="M20" s="214" t="s">
        <v>412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Sc</v>
      </c>
      <c r="C21" s="216" t="s">
        <v>301</v>
      </c>
      <c r="D21" s="217" t="s">
        <v>241</v>
      </c>
      <c r="E21" s="208" t="s">
        <v>44</v>
      </c>
      <c r="F21" s="209" t="s">
        <v>186</v>
      </c>
      <c r="G21" s="210">
        <v>1.2465498433579376</v>
      </c>
      <c r="H21" s="211" t="s">
        <v>412</v>
      </c>
      <c r="I21" s="209" t="s">
        <v>412</v>
      </c>
      <c r="J21" s="209" t="s">
        <v>412</v>
      </c>
      <c r="K21" s="212" t="s">
        <v>412</v>
      </c>
      <c r="L21" s="213" t="s">
        <v>412</v>
      </c>
      <c r="M21" s="214" t="s">
        <v>412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Sc</v>
      </c>
      <c r="C22" s="216" t="s">
        <v>302</v>
      </c>
      <c r="D22" s="217" t="s">
        <v>242</v>
      </c>
      <c r="E22" s="208" t="s">
        <v>44</v>
      </c>
      <c r="F22" s="209" t="s">
        <v>186</v>
      </c>
      <c r="G22" s="210">
        <v>0.19732349960786769</v>
      </c>
      <c r="H22" s="211" t="s">
        <v>412</v>
      </c>
      <c r="I22" s="209" t="s">
        <v>412</v>
      </c>
      <c r="J22" s="209" t="s">
        <v>412</v>
      </c>
      <c r="K22" s="212" t="s">
        <v>412</v>
      </c>
      <c r="L22" s="213" t="s">
        <v>412</v>
      </c>
      <c r="M22" s="214" t="s">
        <v>412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Sc</v>
      </c>
      <c r="C23" s="216" t="s">
        <v>303</v>
      </c>
      <c r="D23" s="217" t="s">
        <v>243</v>
      </c>
      <c r="E23" s="208" t="s">
        <v>44</v>
      </c>
      <c r="F23" s="209" t="s">
        <v>186</v>
      </c>
      <c r="G23" s="210">
        <v>6.0252750000000001E-2</v>
      </c>
      <c r="H23" s="211" t="s">
        <v>412</v>
      </c>
      <c r="I23" s="209" t="s">
        <v>412</v>
      </c>
      <c r="J23" s="209" t="s">
        <v>412</v>
      </c>
      <c r="K23" s="212" t="s">
        <v>412</v>
      </c>
      <c r="L23" s="213" t="s">
        <v>412</v>
      </c>
      <c r="M23" s="214" t="s">
        <v>412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Sc</v>
      </c>
      <c r="C24" s="216" t="s">
        <v>304</v>
      </c>
      <c r="D24" s="217" t="s">
        <v>244</v>
      </c>
      <c r="E24" s="208" t="s">
        <v>44</v>
      </c>
      <c r="F24" s="209" t="s">
        <v>186</v>
      </c>
      <c r="G24" s="210">
        <v>1.8801135696935433E-2</v>
      </c>
      <c r="H24" s="211" t="s">
        <v>412</v>
      </c>
      <c r="I24" s="209" t="s">
        <v>412</v>
      </c>
      <c r="J24" s="209" t="s">
        <v>412</v>
      </c>
      <c r="K24" s="212" t="s">
        <v>412</v>
      </c>
      <c r="L24" s="213" t="s">
        <v>412</v>
      </c>
      <c r="M24" s="214" t="s">
        <v>412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Sc</v>
      </c>
      <c r="C25" s="216" t="s">
        <v>305</v>
      </c>
      <c r="D25" s="217" t="s">
        <v>245</v>
      </c>
      <c r="E25" s="208" t="s">
        <v>44</v>
      </c>
      <c r="F25" s="209" t="s">
        <v>186</v>
      </c>
      <c r="G25" s="210">
        <v>7.2621601674851544E-2</v>
      </c>
      <c r="H25" s="211" t="s">
        <v>412</v>
      </c>
      <c r="I25" s="209" t="s">
        <v>412</v>
      </c>
      <c r="J25" s="209" t="s">
        <v>412</v>
      </c>
      <c r="K25" s="212" t="s">
        <v>412</v>
      </c>
      <c r="L25" s="213" t="s">
        <v>412</v>
      </c>
      <c r="M25" s="214" t="s">
        <v>412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Sc</v>
      </c>
      <c r="C26" s="216" t="s">
        <v>306</v>
      </c>
      <c r="D26" s="217" t="s">
        <v>279</v>
      </c>
      <c r="E26" s="208" t="s">
        <v>46</v>
      </c>
      <c r="F26" s="209" t="s">
        <v>186</v>
      </c>
      <c r="G26" s="210">
        <v>0.90042030000000006</v>
      </c>
      <c r="H26" s="211" t="s">
        <v>412</v>
      </c>
      <c r="I26" s="209" t="s">
        <v>412</v>
      </c>
      <c r="J26" s="209" t="s">
        <v>412</v>
      </c>
      <c r="K26" s="212" t="s">
        <v>412</v>
      </c>
      <c r="L26" s="213" t="s">
        <v>412</v>
      </c>
      <c r="M26" s="214" t="s">
        <v>412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Sc</v>
      </c>
      <c r="C27" s="216" t="s">
        <v>307</v>
      </c>
      <c r="D27" s="217" t="s">
        <v>280</v>
      </c>
      <c r="E27" s="208" t="s">
        <v>46</v>
      </c>
      <c r="F27" s="209" t="s">
        <v>186</v>
      </c>
      <c r="G27" s="210">
        <v>0.64792907556099999</v>
      </c>
      <c r="H27" s="211" t="s">
        <v>412</v>
      </c>
      <c r="I27" s="209" t="s">
        <v>412</v>
      </c>
      <c r="J27" s="209" t="s">
        <v>412</v>
      </c>
      <c r="K27" s="212" t="s">
        <v>412</v>
      </c>
      <c r="L27" s="213" t="s">
        <v>412</v>
      </c>
      <c r="M27" s="214" t="s">
        <v>412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Sc</v>
      </c>
      <c r="C28" s="216" t="s">
        <v>308</v>
      </c>
      <c r="D28" s="217" t="s">
        <v>246</v>
      </c>
      <c r="E28" s="208" t="s">
        <v>44</v>
      </c>
      <c r="F28" s="209" t="s">
        <v>186</v>
      </c>
      <c r="G28" s="210">
        <v>0.33347235999999997</v>
      </c>
      <c r="H28" s="211" t="s">
        <v>412</v>
      </c>
      <c r="I28" s="209" t="s">
        <v>412</v>
      </c>
      <c r="J28" s="209" t="s">
        <v>412</v>
      </c>
      <c r="K28" s="212" t="s">
        <v>412</v>
      </c>
      <c r="L28" s="213" t="s">
        <v>412</v>
      </c>
      <c r="M28" s="214" t="s">
        <v>412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Sc</v>
      </c>
      <c r="C29" s="216" t="s">
        <v>309</v>
      </c>
      <c r="D29" s="217" t="s">
        <v>247</v>
      </c>
      <c r="E29" s="208" t="s">
        <v>44</v>
      </c>
      <c r="F29" s="209" t="s">
        <v>186</v>
      </c>
      <c r="G29" s="210">
        <v>0.24015762719829603</v>
      </c>
      <c r="H29" s="211" t="s">
        <v>412</v>
      </c>
      <c r="I29" s="209" t="s">
        <v>412</v>
      </c>
      <c r="J29" s="209" t="s">
        <v>412</v>
      </c>
      <c r="K29" s="212" t="s">
        <v>412</v>
      </c>
      <c r="L29" s="213" t="s">
        <v>412</v>
      </c>
      <c r="M29" s="214" t="s">
        <v>412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Sc</v>
      </c>
      <c r="C30" s="216" t="s">
        <v>310</v>
      </c>
      <c r="D30" s="217" t="s">
        <v>248</v>
      </c>
      <c r="E30" s="208" t="s">
        <v>44</v>
      </c>
      <c r="F30" s="209" t="s">
        <v>186</v>
      </c>
      <c r="G30" s="210">
        <v>4.9224286705746197E-3</v>
      </c>
      <c r="H30" s="211" t="s">
        <v>412</v>
      </c>
      <c r="I30" s="209" t="s">
        <v>412</v>
      </c>
      <c r="J30" s="209" t="s">
        <v>412</v>
      </c>
      <c r="K30" s="212" t="s">
        <v>412</v>
      </c>
      <c r="L30" s="213" t="s">
        <v>412</v>
      </c>
      <c r="M30" s="214" t="s">
        <v>412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Sc</v>
      </c>
      <c r="C31" s="216" t="s">
        <v>311</v>
      </c>
      <c r="D31" s="217" t="s">
        <v>249</v>
      </c>
      <c r="E31" s="208" t="s">
        <v>44</v>
      </c>
      <c r="F31" s="209" t="s">
        <v>186</v>
      </c>
      <c r="G31" s="210">
        <v>0.12455437541010507</v>
      </c>
      <c r="H31" s="211" t="s">
        <v>412</v>
      </c>
      <c r="I31" s="209" t="s">
        <v>412</v>
      </c>
      <c r="J31" s="209" t="s">
        <v>412</v>
      </c>
      <c r="K31" s="212" t="s">
        <v>412</v>
      </c>
      <c r="L31" s="213" t="s">
        <v>412</v>
      </c>
      <c r="M31" s="214" t="s">
        <v>412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Sc</v>
      </c>
      <c r="C32" s="216" t="s">
        <v>312</v>
      </c>
      <c r="D32" s="217" t="s">
        <v>250</v>
      </c>
      <c r="E32" s="208" t="s">
        <v>44</v>
      </c>
      <c r="F32" s="209" t="s">
        <v>186</v>
      </c>
      <c r="G32" s="210">
        <v>8.5568372553859434E-2</v>
      </c>
      <c r="H32" s="211" t="s">
        <v>412</v>
      </c>
      <c r="I32" s="209" t="s">
        <v>412</v>
      </c>
      <c r="J32" s="209" t="s">
        <v>412</v>
      </c>
      <c r="K32" s="212" t="s">
        <v>412</v>
      </c>
      <c r="L32" s="213" t="s">
        <v>412</v>
      </c>
      <c r="M32" s="214" t="s">
        <v>412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Sc</v>
      </c>
      <c r="C33" s="216" t="s">
        <v>313</v>
      </c>
      <c r="D33" s="217" t="s">
        <v>251</v>
      </c>
      <c r="E33" s="208" t="s">
        <v>44</v>
      </c>
      <c r="F33" s="209" t="s">
        <v>186</v>
      </c>
      <c r="G33" s="210">
        <v>2.3060281470073267E-2</v>
      </c>
      <c r="H33" s="211" t="s">
        <v>412</v>
      </c>
      <c r="I33" s="209" t="s">
        <v>412</v>
      </c>
      <c r="J33" s="209" t="s">
        <v>412</v>
      </c>
      <c r="K33" s="212" t="s">
        <v>412</v>
      </c>
      <c r="L33" s="213" t="s">
        <v>412</v>
      </c>
      <c r="M33" s="214" t="s">
        <v>412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Sc</v>
      </c>
      <c r="C34" s="216" t="s">
        <v>314</v>
      </c>
      <c r="D34" s="217" t="s">
        <v>252</v>
      </c>
      <c r="E34" s="208" t="s">
        <v>44</v>
      </c>
      <c r="F34" s="209" t="s">
        <v>186</v>
      </c>
      <c r="G34" s="210">
        <v>3.2410714840496735E-2</v>
      </c>
      <c r="H34" s="211" t="s">
        <v>412</v>
      </c>
      <c r="I34" s="209" t="s">
        <v>412</v>
      </c>
      <c r="J34" s="209" t="s">
        <v>412</v>
      </c>
      <c r="K34" s="212" t="s">
        <v>412</v>
      </c>
      <c r="L34" s="213" t="s">
        <v>412</v>
      </c>
      <c r="M34" s="214" t="s">
        <v>412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Sc</v>
      </c>
      <c r="C35" s="216" t="s">
        <v>315</v>
      </c>
      <c r="D35" s="217" t="s">
        <v>253</v>
      </c>
      <c r="E35" s="208" t="s">
        <v>44</v>
      </c>
      <c r="F35" s="209" t="s">
        <v>186</v>
      </c>
      <c r="G35" s="210">
        <v>4.0001617884719996E-4</v>
      </c>
      <c r="H35" s="211" t="s">
        <v>412</v>
      </c>
      <c r="I35" s="209" t="s">
        <v>412</v>
      </c>
      <c r="J35" s="209" t="s">
        <v>412</v>
      </c>
      <c r="K35" s="212" t="s">
        <v>412</v>
      </c>
      <c r="L35" s="213" t="s">
        <v>412</v>
      </c>
      <c r="M35" s="214" t="s">
        <v>412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Sc</v>
      </c>
      <c r="C36" s="216" t="s">
        <v>316</v>
      </c>
      <c r="D36" s="217" t="s">
        <v>281</v>
      </c>
      <c r="E36" s="208" t="s">
        <v>46</v>
      </c>
      <c r="F36" s="209" t="s">
        <v>186</v>
      </c>
      <c r="G36" s="210">
        <v>6.4867655951675571</v>
      </c>
      <c r="H36" s="211" t="s">
        <v>412</v>
      </c>
      <c r="I36" s="209" t="s">
        <v>412</v>
      </c>
      <c r="J36" s="209" t="s">
        <v>412</v>
      </c>
      <c r="K36" s="212" t="s">
        <v>412</v>
      </c>
      <c r="L36" s="213" t="s">
        <v>412</v>
      </c>
      <c r="M36" s="214" t="s">
        <v>412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Sc</v>
      </c>
      <c r="C37" s="216" t="s">
        <v>317</v>
      </c>
      <c r="D37" s="217" t="s">
        <v>282</v>
      </c>
      <c r="E37" s="208" t="s">
        <v>46</v>
      </c>
      <c r="F37" s="209" t="s">
        <v>186</v>
      </c>
      <c r="G37" s="210">
        <v>0.15013448269728299</v>
      </c>
      <c r="H37" s="211" t="s">
        <v>412</v>
      </c>
      <c r="I37" s="209" t="s">
        <v>412</v>
      </c>
      <c r="J37" s="209" t="s">
        <v>412</v>
      </c>
      <c r="K37" s="212" t="s">
        <v>412</v>
      </c>
      <c r="L37" s="213" t="s">
        <v>412</v>
      </c>
      <c r="M37" s="214" t="s">
        <v>412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Sc</v>
      </c>
      <c r="C38" s="216" t="s">
        <v>318</v>
      </c>
      <c r="D38" s="217" t="s">
        <v>319</v>
      </c>
      <c r="E38" s="208" t="s">
        <v>44</v>
      </c>
      <c r="F38" s="209" t="s">
        <v>186</v>
      </c>
      <c r="G38" s="210">
        <v>1.1422538742486077</v>
      </c>
      <c r="H38" s="211" t="s">
        <v>412</v>
      </c>
      <c r="I38" s="209" t="s">
        <v>412</v>
      </c>
      <c r="J38" s="209" t="s">
        <v>412</v>
      </c>
      <c r="K38" s="212" t="s">
        <v>412</v>
      </c>
      <c r="L38" s="213" t="s">
        <v>412</v>
      </c>
      <c r="M38" s="214" t="s">
        <v>412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Sc</v>
      </c>
      <c r="C39" s="216" t="s">
        <v>320</v>
      </c>
      <c r="D39" s="217" t="s">
        <v>284</v>
      </c>
      <c r="E39" s="208" t="s">
        <v>46</v>
      </c>
      <c r="F39" s="209" t="s">
        <v>186</v>
      </c>
      <c r="G39" s="210">
        <v>1.0252140278778831E-2</v>
      </c>
      <c r="H39" s="211" t="s">
        <v>412</v>
      </c>
      <c r="I39" s="209" t="s">
        <v>412</v>
      </c>
      <c r="J39" s="209" t="s">
        <v>412</v>
      </c>
      <c r="K39" s="212" t="s">
        <v>412</v>
      </c>
      <c r="L39" s="213" t="s">
        <v>412</v>
      </c>
      <c r="M39" s="214" t="s">
        <v>412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Sc</v>
      </c>
      <c r="C40" s="216" t="s">
        <v>321</v>
      </c>
      <c r="D40" s="217" t="s">
        <v>285</v>
      </c>
      <c r="E40" s="208" t="s">
        <v>46</v>
      </c>
      <c r="F40" s="209" t="s">
        <v>186</v>
      </c>
      <c r="G40" s="210">
        <v>6.4866389952405942E-3</v>
      </c>
      <c r="H40" s="211" t="s">
        <v>412</v>
      </c>
      <c r="I40" s="209" t="s">
        <v>412</v>
      </c>
      <c r="J40" s="209" t="s">
        <v>412</v>
      </c>
      <c r="K40" s="212" t="s">
        <v>412</v>
      </c>
      <c r="L40" s="213" t="s">
        <v>412</v>
      </c>
      <c r="M40" s="214" t="s">
        <v>412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Sc</v>
      </c>
      <c r="C41" s="216" t="s">
        <v>322</v>
      </c>
      <c r="D41" s="217" t="s">
        <v>286</v>
      </c>
      <c r="E41" s="208" t="s">
        <v>46</v>
      </c>
      <c r="F41" s="209" t="s">
        <v>186</v>
      </c>
      <c r="G41" s="210">
        <v>7.2708307913823525E-4</v>
      </c>
      <c r="H41" s="211" t="s">
        <v>412</v>
      </c>
      <c r="I41" s="209" t="s">
        <v>412</v>
      </c>
      <c r="J41" s="209" t="s">
        <v>412</v>
      </c>
      <c r="K41" s="212" t="s">
        <v>412</v>
      </c>
      <c r="L41" s="213" t="s">
        <v>412</v>
      </c>
      <c r="M41" s="214" t="s">
        <v>412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Sc</v>
      </c>
      <c r="C42" s="216" t="s">
        <v>323</v>
      </c>
      <c r="D42" s="217" t="s">
        <v>254</v>
      </c>
      <c r="E42" s="208" t="s">
        <v>44</v>
      </c>
      <c r="F42" s="209" t="s">
        <v>186</v>
      </c>
      <c r="G42" s="210">
        <v>0.15906279277760466</v>
      </c>
      <c r="H42" s="211" t="s">
        <v>412</v>
      </c>
      <c r="I42" s="209" t="s">
        <v>412</v>
      </c>
      <c r="J42" s="209" t="s">
        <v>412</v>
      </c>
      <c r="K42" s="212" t="s">
        <v>412</v>
      </c>
      <c r="L42" s="213" t="s">
        <v>412</v>
      </c>
      <c r="M42" s="214" t="s">
        <v>412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Sc</v>
      </c>
      <c r="C43" s="216" t="s">
        <v>324</v>
      </c>
      <c r="D43" s="217" t="s">
        <v>254</v>
      </c>
      <c r="E43" s="208" t="s">
        <v>44</v>
      </c>
      <c r="F43" s="209" t="s">
        <v>186</v>
      </c>
      <c r="G43" s="210">
        <v>9.4491283129514603E-2</v>
      </c>
      <c r="H43" s="211" t="s">
        <v>412</v>
      </c>
      <c r="I43" s="209" t="s">
        <v>412</v>
      </c>
      <c r="J43" s="209" t="s">
        <v>412</v>
      </c>
      <c r="K43" s="212" t="s">
        <v>412</v>
      </c>
      <c r="L43" s="213" t="s">
        <v>412</v>
      </c>
      <c r="M43" s="214" t="s">
        <v>412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Sc</v>
      </c>
      <c r="C44" s="216" t="s">
        <v>325</v>
      </c>
      <c r="D44" s="217" t="s">
        <v>255</v>
      </c>
      <c r="E44" s="208" t="s">
        <v>44</v>
      </c>
      <c r="F44" s="209" t="s">
        <v>186</v>
      </c>
      <c r="G44" s="210">
        <v>5.6351497502877268E-2</v>
      </c>
      <c r="H44" s="211" t="s">
        <v>412</v>
      </c>
      <c r="I44" s="209" t="s">
        <v>412</v>
      </c>
      <c r="J44" s="209" t="s">
        <v>412</v>
      </c>
      <c r="K44" s="212" t="s">
        <v>412</v>
      </c>
      <c r="L44" s="213" t="s">
        <v>412</v>
      </c>
      <c r="M44" s="214" t="s">
        <v>412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Sc</v>
      </c>
      <c r="C45" s="216" t="s">
        <v>326</v>
      </c>
      <c r="D45" s="217" t="s">
        <v>255</v>
      </c>
      <c r="E45" s="208" t="s">
        <v>44</v>
      </c>
      <c r="F45" s="209" t="s">
        <v>186</v>
      </c>
      <c r="G45" s="210">
        <v>1.6703136272359639E-2</v>
      </c>
      <c r="H45" s="211" t="s">
        <v>412</v>
      </c>
      <c r="I45" s="209" t="s">
        <v>412</v>
      </c>
      <c r="J45" s="209" t="s">
        <v>412</v>
      </c>
      <c r="K45" s="212" t="s">
        <v>412</v>
      </c>
      <c r="L45" s="213" t="s">
        <v>412</v>
      </c>
      <c r="M45" s="214" t="s">
        <v>412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Sc</v>
      </c>
      <c r="C46" s="216" t="s">
        <v>327</v>
      </c>
      <c r="D46" s="217" t="s">
        <v>256</v>
      </c>
      <c r="E46" s="208" t="s">
        <v>44</v>
      </c>
      <c r="F46" s="209" t="s">
        <v>186</v>
      </c>
      <c r="G46" s="210">
        <v>9.6233512839670248E-4</v>
      </c>
      <c r="H46" s="211" t="s">
        <v>412</v>
      </c>
      <c r="I46" s="209" t="s">
        <v>412</v>
      </c>
      <c r="J46" s="209" t="s">
        <v>412</v>
      </c>
      <c r="K46" s="212" t="s">
        <v>412</v>
      </c>
      <c r="L46" s="213" t="s">
        <v>412</v>
      </c>
      <c r="M46" s="214" t="s">
        <v>412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Sc</v>
      </c>
      <c r="C47" s="216" t="s">
        <v>328</v>
      </c>
      <c r="D47" s="217" t="s">
        <v>256</v>
      </c>
      <c r="E47" s="208" t="s">
        <v>44</v>
      </c>
      <c r="F47" s="209" t="s">
        <v>186</v>
      </c>
      <c r="G47" s="210">
        <v>4.135325385966007E-3</v>
      </c>
      <c r="H47" s="211" t="s">
        <v>412</v>
      </c>
      <c r="I47" s="209" t="s">
        <v>412</v>
      </c>
      <c r="J47" s="209" t="s">
        <v>412</v>
      </c>
      <c r="K47" s="212" t="s">
        <v>412</v>
      </c>
      <c r="L47" s="213" t="s">
        <v>412</v>
      </c>
      <c r="M47" s="214" t="s">
        <v>412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Sc</v>
      </c>
      <c r="C48" s="216" t="s">
        <v>329</v>
      </c>
      <c r="D48" s="217" t="s">
        <v>257</v>
      </c>
      <c r="E48" s="208" t="s">
        <v>44</v>
      </c>
      <c r="F48" s="209" t="s">
        <v>186</v>
      </c>
      <c r="G48" s="210">
        <v>6.3745363341684597E-2</v>
      </c>
      <c r="H48" s="211" t="s">
        <v>412</v>
      </c>
      <c r="I48" s="209" t="s">
        <v>412</v>
      </c>
      <c r="J48" s="209" t="s">
        <v>412</v>
      </c>
      <c r="K48" s="212" t="s">
        <v>412</v>
      </c>
      <c r="L48" s="213" t="s">
        <v>412</v>
      </c>
      <c r="M48" s="214" t="s">
        <v>412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Sc</v>
      </c>
      <c r="C49" s="216" t="s">
        <v>330</v>
      </c>
      <c r="D49" s="217" t="s">
        <v>258</v>
      </c>
      <c r="E49" s="208" t="s">
        <v>44</v>
      </c>
      <c r="F49" s="209" t="s">
        <v>186</v>
      </c>
      <c r="G49" s="210">
        <v>1.5536666048975511E-3</v>
      </c>
      <c r="H49" s="211" t="s">
        <v>412</v>
      </c>
      <c r="I49" s="209" t="s">
        <v>412</v>
      </c>
      <c r="J49" s="209" t="s">
        <v>412</v>
      </c>
      <c r="K49" s="212" t="s">
        <v>412</v>
      </c>
      <c r="L49" s="213" t="s">
        <v>412</v>
      </c>
      <c r="M49" s="214" t="s">
        <v>412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Sc</v>
      </c>
      <c r="C50" s="216" t="s">
        <v>331</v>
      </c>
      <c r="D50" s="217" t="s">
        <v>259</v>
      </c>
      <c r="E50" s="208" t="s">
        <v>44</v>
      </c>
      <c r="F50" s="209" t="s">
        <v>186</v>
      </c>
      <c r="G50" s="210">
        <v>1.8646652772550721E-3</v>
      </c>
      <c r="H50" s="211" t="s">
        <v>412</v>
      </c>
      <c r="I50" s="209" t="s">
        <v>412</v>
      </c>
      <c r="J50" s="209" t="s">
        <v>412</v>
      </c>
      <c r="K50" s="212" t="s">
        <v>412</v>
      </c>
      <c r="L50" s="213" t="s">
        <v>412</v>
      </c>
      <c r="M50" s="214" t="s">
        <v>412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Sc</v>
      </c>
      <c r="C51" s="216" t="s">
        <v>332</v>
      </c>
      <c r="D51" s="217" t="s">
        <v>260</v>
      </c>
      <c r="E51" s="208" t="s">
        <v>44</v>
      </c>
      <c r="F51" s="209" t="s">
        <v>186</v>
      </c>
      <c r="G51" s="210">
        <v>0.41286951866954524</v>
      </c>
      <c r="H51" s="211" t="s">
        <v>412</v>
      </c>
      <c r="I51" s="209" t="s">
        <v>412</v>
      </c>
      <c r="J51" s="209" t="s">
        <v>412</v>
      </c>
      <c r="K51" s="212" t="s">
        <v>412</v>
      </c>
      <c r="L51" s="213" t="s">
        <v>412</v>
      </c>
      <c r="M51" s="214" t="s">
        <v>412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Sc</v>
      </c>
      <c r="C52" s="216" t="s">
        <v>333</v>
      </c>
      <c r="D52" s="217" t="s">
        <v>261</v>
      </c>
      <c r="E52" s="208" t="s">
        <v>46</v>
      </c>
      <c r="F52" s="209" t="s">
        <v>186</v>
      </c>
      <c r="G52" s="210">
        <v>1.3440640633695887E-3</v>
      </c>
      <c r="H52" s="211" t="s">
        <v>412</v>
      </c>
      <c r="I52" s="209" t="s">
        <v>412</v>
      </c>
      <c r="J52" s="209" t="s">
        <v>412</v>
      </c>
      <c r="K52" s="212" t="s">
        <v>412</v>
      </c>
      <c r="L52" s="213" t="s">
        <v>412</v>
      </c>
      <c r="M52" s="214" t="s">
        <v>412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Sc</v>
      </c>
      <c r="C53" s="216" t="s">
        <v>334</v>
      </c>
      <c r="D53" s="217" t="s">
        <v>261</v>
      </c>
      <c r="E53" s="208" t="s">
        <v>46</v>
      </c>
      <c r="F53" s="209" t="s">
        <v>186</v>
      </c>
      <c r="G53" s="210">
        <v>7.2708307913823525E-4</v>
      </c>
      <c r="H53" s="211" t="s">
        <v>412</v>
      </c>
      <c r="I53" s="209" t="s">
        <v>412</v>
      </c>
      <c r="J53" s="209" t="s">
        <v>412</v>
      </c>
      <c r="K53" s="212" t="s">
        <v>412</v>
      </c>
      <c r="L53" s="213" t="s">
        <v>412</v>
      </c>
      <c r="M53" s="214" t="s">
        <v>412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Sc</v>
      </c>
      <c r="C54" s="216" t="s">
        <v>335</v>
      </c>
      <c r="D54" s="217" t="s">
        <v>336</v>
      </c>
      <c r="E54" s="208" t="s">
        <v>46</v>
      </c>
      <c r="F54" s="209" t="s">
        <v>186</v>
      </c>
      <c r="G54" s="210">
        <v>5.3911405344749064E-5</v>
      </c>
      <c r="H54" s="211" t="s">
        <v>412</v>
      </c>
      <c r="I54" s="209" t="s">
        <v>412</v>
      </c>
      <c r="J54" s="209" t="s">
        <v>412</v>
      </c>
      <c r="K54" s="212" t="s">
        <v>412</v>
      </c>
      <c r="L54" s="213" t="s">
        <v>412</v>
      </c>
      <c r="M54" s="214" t="s">
        <v>412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Sc</v>
      </c>
      <c r="C55" s="216" t="s">
        <v>337</v>
      </c>
      <c r="D55" s="217" t="s">
        <v>338</v>
      </c>
      <c r="E55" s="208" t="s">
        <v>46</v>
      </c>
      <c r="F55" s="209" t="s">
        <v>186</v>
      </c>
      <c r="G55" s="210">
        <v>4.9048657803999023E-3</v>
      </c>
      <c r="H55" s="211" t="s">
        <v>412</v>
      </c>
      <c r="I55" s="209" t="s">
        <v>412</v>
      </c>
      <c r="J55" s="209" t="s">
        <v>412</v>
      </c>
      <c r="K55" s="212" t="s">
        <v>412</v>
      </c>
      <c r="L55" s="213" t="s">
        <v>412</v>
      </c>
      <c r="M55" s="214" t="s">
        <v>412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Sc</v>
      </c>
      <c r="C56" s="216" t="s">
        <v>339</v>
      </c>
      <c r="D56" s="217" t="s">
        <v>340</v>
      </c>
      <c r="E56" s="208" t="s">
        <v>46</v>
      </c>
      <c r="F56" s="209" t="s">
        <v>186</v>
      </c>
      <c r="G56" s="210">
        <v>1.0796259586982582E-3</v>
      </c>
      <c r="H56" s="211" t="s">
        <v>412</v>
      </c>
      <c r="I56" s="209" t="s">
        <v>412</v>
      </c>
      <c r="J56" s="209" t="s">
        <v>412</v>
      </c>
      <c r="K56" s="212" t="s">
        <v>412</v>
      </c>
      <c r="L56" s="213" t="s">
        <v>412</v>
      </c>
      <c r="M56" s="214" t="s">
        <v>412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Sc</v>
      </c>
      <c r="C57" s="216" t="s">
        <v>341</v>
      </c>
      <c r="D57" s="217" t="s">
        <v>262</v>
      </c>
      <c r="E57" s="208" t="s">
        <v>46</v>
      </c>
      <c r="F57" s="209" t="s">
        <v>186</v>
      </c>
      <c r="G57" s="210">
        <v>1.7777900226455614E-2</v>
      </c>
      <c r="H57" s="211" t="s">
        <v>412</v>
      </c>
      <c r="I57" s="209" t="s">
        <v>412</v>
      </c>
      <c r="J57" s="209" t="s">
        <v>412</v>
      </c>
      <c r="K57" s="212" t="s">
        <v>412</v>
      </c>
      <c r="L57" s="213" t="s">
        <v>412</v>
      </c>
      <c r="M57" s="214" t="s">
        <v>412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Sc</v>
      </c>
      <c r="C58" s="216" t="s">
        <v>342</v>
      </c>
      <c r="D58" s="217" t="s">
        <v>262</v>
      </c>
      <c r="E58" s="208" t="s">
        <v>46</v>
      </c>
      <c r="F58" s="209" t="s">
        <v>186</v>
      </c>
      <c r="G58" s="210">
        <v>1.0777323866015858E-2</v>
      </c>
      <c r="H58" s="211" t="s">
        <v>412</v>
      </c>
      <c r="I58" s="209" t="s">
        <v>412</v>
      </c>
      <c r="J58" s="209" t="s">
        <v>412</v>
      </c>
      <c r="K58" s="212" t="s">
        <v>412</v>
      </c>
      <c r="L58" s="213" t="s">
        <v>412</v>
      </c>
      <c r="M58" s="214" t="s">
        <v>412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Sc</v>
      </c>
      <c r="C59" s="216" t="s">
        <v>343</v>
      </c>
      <c r="D59" s="217" t="s">
        <v>262</v>
      </c>
      <c r="E59" s="208" t="s">
        <v>46</v>
      </c>
      <c r="F59" s="209" t="s">
        <v>186</v>
      </c>
      <c r="G59" s="210">
        <v>4.9921275609373175E-4</v>
      </c>
      <c r="H59" s="211" t="s">
        <v>412</v>
      </c>
      <c r="I59" s="209" t="s">
        <v>412</v>
      </c>
      <c r="J59" s="209" t="s">
        <v>412</v>
      </c>
      <c r="K59" s="212" t="s">
        <v>412</v>
      </c>
      <c r="L59" s="213" t="s">
        <v>412</v>
      </c>
      <c r="M59" s="214" t="s">
        <v>412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Sc</v>
      </c>
      <c r="C60" s="216" t="s">
        <v>344</v>
      </c>
      <c r="D60" s="217" t="s">
        <v>345</v>
      </c>
      <c r="E60" s="208" t="s">
        <v>46</v>
      </c>
      <c r="F60" s="209" t="s">
        <v>186</v>
      </c>
      <c r="G60" s="210">
        <v>2.2360254311111229E-3</v>
      </c>
      <c r="H60" s="211" t="s">
        <v>412</v>
      </c>
      <c r="I60" s="209" t="s">
        <v>412</v>
      </c>
      <c r="J60" s="209" t="s">
        <v>412</v>
      </c>
      <c r="K60" s="212" t="s">
        <v>412</v>
      </c>
      <c r="L60" s="213" t="s">
        <v>412</v>
      </c>
      <c r="M60" s="214" t="s">
        <v>412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Sc</v>
      </c>
      <c r="C61" s="216" t="s">
        <v>346</v>
      </c>
      <c r="D61" s="217" t="s">
        <v>262</v>
      </c>
      <c r="E61" s="208" t="s">
        <v>46</v>
      </c>
      <c r="F61" s="209" t="s">
        <v>186</v>
      </c>
      <c r="G61" s="210">
        <v>7.2708307913823525E-4</v>
      </c>
      <c r="H61" s="211" t="s">
        <v>412</v>
      </c>
      <c r="I61" s="209" t="s">
        <v>412</v>
      </c>
      <c r="J61" s="209" t="s">
        <v>412</v>
      </c>
      <c r="K61" s="212" t="s">
        <v>412</v>
      </c>
      <c r="L61" s="213" t="s">
        <v>412</v>
      </c>
      <c r="M61" s="214" t="s">
        <v>412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Sc</v>
      </c>
      <c r="C62" s="216" t="s">
        <v>347</v>
      </c>
      <c r="D62" s="217" t="s">
        <v>348</v>
      </c>
      <c r="E62" s="208" t="s">
        <v>46</v>
      </c>
      <c r="F62" s="209" t="s">
        <v>186</v>
      </c>
      <c r="G62" s="210">
        <v>6.8671653514212019E-2</v>
      </c>
      <c r="H62" s="211" t="s">
        <v>412</v>
      </c>
      <c r="I62" s="209" t="s">
        <v>412</v>
      </c>
      <c r="J62" s="209" t="s">
        <v>412</v>
      </c>
      <c r="K62" s="212" t="s">
        <v>412</v>
      </c>
      <c r="L62" s="213" t="s">
        <v>412</v>
      </c>
      <c r="M62" s="214" t="s">
        <v>412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Sc</v>
      </c>
      <c r="C63" s="216" t="s">
        <v>349</v>
      </c>
      <c r="D63" s="217" t="s">
        <v>350</v>
      </c>
      <c r="E63" s="208" t="s">
        <v>46</v>
      </c>
      <c r="F63" s="209" t="s">
        <v>186</v>
      </c>
      <c r="G63" s="210">
        <v>6.7331702435807758E-2</v>
      </c>
      <c r="H63" s="211" t="s">
        <v>412</v>
      </c>
      <c r="I63" s="209" t="s">
        <v>412</v>
      </c>
      <c r="J63" s="209" t="s">
        <v>412</v>
      </c>
      <c r="K63" s="212" t="s">
        <v>412</v>
      </c>
      <c r="L63" s="213" t="s">
        <v>412</v>
      </c>
      <c r="M63" s="214" t="s">
        <v>412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Sc</v>
      </c>
      <c r="C64" s="216" t="s">
        <v>351</v>
      </c>
      <c r="D64" s="217" t="s">
        <v>352</v>
      </c>
      <c r="E64" s="208" t="s">
        <v>46</v>
      </c>
      <c r="F64" s="209" t="s">
        <v>186</v>
      </c>
      <c r="G64" s="210">
        <v>9.7872097603978012E-2</v>
      </c>
      <c r="H64" s="211" t="s">
        <v>412</v>
      </c>
      <c r="I64" s="209" t="s">
        <v>412</v>
      </c>
      <c r="J64" s="209" t="s">
        <v>412</v>
      </c>
      <c r="K64" s="212" t="s">
        <v>412</v>
      </c>
      <c r="L64" s="213" t="s">
        <v>412</v>
      </c>
      <c r="M64" s="214" t="s">
        <v>412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Sc</v>
      </c>
      <c r="C65" s="216" t="s">
        <v>353</v>
      </c>
      <c r="D65" s="217" t="s">
        <v>263</v>
      </c>
      <c r="E65" s="208" t="s">
        <v>44</v>
      </c>
      <c r="F65" s="209" t="s">
        <v>186</v>
      </c>
      <c r="G65" s="210">
        <v>5.6072701586152554E-4</v>
      </c>
      <c r="H65" s="211" t="s">
        <v>412</v>
      </c>
      <c r="I65" s="209" t="s">
        <v>412</v>
      </c>
      <c r="J65" s="209" t="s">
        <v>412</v>
      </c>
      <c r="K65" s="212" t="s">
        <v>412</v>
      </c>
      <c r="L65" s="213" t="s">
        <v>412</v>
      </c>
      <c r="M65" s="214" t="s">
        <v>412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Sc</v>
      </c>
      <c r="C66" s="216" t="s">
        <v>354</v>
      </c>
      <c r="D66" s="217" t="s">
        <v>264</v>
      </c>
      <c r="E66" s="208" t="s">
        <v>44</v>
      </c>
      <c r="F66" s="209" t="s">
        <v>186</v>
      </c>
      <c r="G66" s="210">
        <v>8.3367144959029374E-2</v>
      </c>
      <c r="H66" s="211" t="s">
        <v>412</v>
      </c>
      <c r="I66" s="209" t="s">
        <v>412</v>
      </c>
      <c r="J66" s="209" t="s">
        <v>412</v>
      </c>
      <c r="K66" s="212" t="s">
        <v>412</v>
      </c>
      <c r="L66" s="213" t="s">
        <v>412</v>
      </c>
      <c r="M66" s="214" t="s">
        <v>412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Sc</v>
      </c>
      <c r="C67" s="216" t="s">
        <v>355</v>
      </c>
      <c r="D67" s="217" t="s">
        <v>265</v>
      </c>
      <c r="E67" s="208" t="s">
        <v>44</v>
      </c>
      <c r="F67" s="209" t="s">
        <v>186</v>
      </c>
      <c r="G67" s="210">
        <v>3.2709987857652917E-2</v>
      </c>
      <c r="H67" s="211" t="s">
        <v>412</v>
      </c>
      <c r="I67" s="209" t="s">
        <v>412</v>
      </c>
      <c r="J67" s="209" t="s">
        <v>412</v>
      </c>
      <c r="K67" s="212" t="s">
        <v>412</v>
      </c>
      <c r="L67" s="213" t="s">
        <v>412</v>
      </c>
      <c r="M67" s="214" t="s">
        <v>412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Sc</v>
      </c>
      <c r="C68" s="216" t="s">
        <v>356</v>
      </c>
      <c r="D68" s="217" t="s">
        <v>266</v>
      </c>
      <c r="E68" s="208" t="s">
        <v>44</v>
      </c>
      <c r="F68" s="209" t="s">
        <v>186</v>
      </c>
      <c r="G68" s="210">
        <v>4.1594704551805542E-2</v>
      </c>
      <c r="H68" s="211" t="s">
        <v>412</v>
      </c>
      <c r="I68" s="209" t="s">
        <v>412</v>
      </c>
      <c r="J68" s="209" t="s">
        <v>412</v>
      </c>
      <c r="K68" s="212" t="s">
        <v>412</v>
      </c>
      <c r="L68" s="213" t="s">
        <v>412</v>
      </c>
      <c r="M68" s="214" t="s">
        <v>412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Sc</v>
      </c>
      <c r="C69" s="216" t="s">
        <v>357</v>
      </c>
      <c r="D69" s="217" t="s">
        <v>358</v>
      </c>
      <c r="E69" s="208" t="s">
        <v>44</v>
      </c>
      <c r="F69" s="209" t="s">
        <v>186</v>
      </c>
      <c r="G69" s="210">
        <v>9.3390311432501767E-3</v>
      </c>
      <c r="H69" s="211" t="s">
        <v>412</v>
      </c>
      <c r="I69" s="209" t="s">
        <v>412</v>
      </c>
      <c r="J69" s="209" t="s">
        <v>412</v>
      </c>
      <c r="K69" s="212" t="s">
        <v>412</v>
      </c>
      <c r="L69" s="213" t="s">
        <v>412</v>
      </c>
      <c r="M69" s="214" t="s">
        <v>412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Sc</v>
      </c>
      <c r="C70" s="216" t="s">
        <v>359</v>
      </c>
      <c r="D70" s="217" t="s">
        <v>267</v>
      </c>
      <c r="E70" s="208" t="s">
        <v>44</v>
      </c>
      <c r="F70" s="209" t="s">
        <v>186</v>
      </c>
      <c r="G70" s="210">
        <v>9.1787161442821053E-3</v>
      </c>
      <c r="H70" s="211" t="s">
        <v>412</v>
      </c>
      <c r="I70" s="209" t="s">
        <v>412</v>
      </c>
      <c r="J70" s="209" t="s">
        <v>412</v>
      </c>
      <c r="K70" s="212" t="s">
        <v>412</v>
      </c>
      <c r="L70" s="213" t="s">
        <v>412</v>
      </c>
      <c r="M70" s="214" t="s">
        <v>412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Sc</v>
      </c>
      <c r="C71" s="216" t="s">
        <v>360</v>
      </c>
      <c r="D71" s="217" t="s">
        <v>268</v>
      </c>
      <c r="E71" s="208" t="s">
        <v>44</v>
      </c>
      <c r="F71" s="209" t="s">
        <v>186</v>
      </c>
      <c r="G71" s="210">
        <v>2.466540929181542E-4</v>
      </c>
      <c r="H71" s="211" t="s">
        <v>412</v>
      </c>
      <c r="I71" s="209" t="s">
        <v>412</v>
      </c>
      <c r="J71" s="209" t="s">
        <v>412</v>
      </c>
      <c r="K71" s="212" t="s">
        <v>412</v>
      </c>
      <c r="L71" s="213" t="s">
        <v>412</v>
      </c>
      <c r="M71" s="214" t="s">
        <v>412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Sc</v>
      </c>
      <c r="C72" s="216" t="s">
        <v>361</v>
      </c>
      <c r="D72" s="217" t="s">
        <v>269</v>
      </c>
      <c r="E72" s="208" t="s">
        <v>44</v>
      </c>
      <c r="F72" s="209" t="s">
        <v>186</v>
      </c>
      <c r="G72" s="210">
        <v>0.15519535382962213</v>
      </c>
      <c r="H72" s="211" t="s">
        <v>412</v>
      </c>
      <c r="I72" s="209" t="s">
        <v>412</v>
      </c>
      <c r="J72" s="209" t="s">
        <v>412</v>
      </c>
      <c r="K72" s="212" t="s">
        <v>412</v>
      </c>
      <c r="L72" s="213" t="s">
        <v>412</v>
      </c>
      <c r="M72" s="214" t="s">
        <v>412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Sc</v>
      </c>
      <c r="C73" s="216" t="s">
        <v>362</v>
      </c>
      <c r="D73" s="217" t="s">
        <v>363</v>
      </c>
      <c r="E73" s="208" t="s">
        <v>46</v>
      </c>
      <c r="F73" s="209" t="s">
        <v>186</v>
      </c>
      <c r="G73" s="210">
        <v>0.67306597570261439</v>
      </c>
      <c r="H73" s="211" t="s">
        <v>412</v>
      </c>
      <c r="I73" s="209" t="s">
        <v>412</v>
      </c>
      <c r="J73" s="209" t="s">
        <v>412</v>
      </c>
      <c r="K73" s="212" t="s">
        <v>412</v>
      </c>
      <c r="L73" s="213" t="s">
        <v>412</v>
      </c>
      <c r="M73" s="214" t="s">
        <v>412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Sc</v>
      </c>
      <c r="C74" s="216" t="s">
        <v>364</v>
      </c>
      <c r="D74" s="217" t="s">
        <v>269</v>
      </c>
      <c r="E74" s="208" t="s">
        <v>44</v>
      </c>
      <c r="F74" s="209" t="s">
        <v>186</v>
      </c>
      <c r="G74" s="210">
        <v>3.8367247547530675E-3</v>
      </c>
      <c r="H74" s="211" t="s">
        <v>412</v>
      </c>
      <c r="I74" s="209" t="s">
        <v>412</v>
      </c>
      <c r="J74" s="209" t="s">
        <v>412</v>
      </c>
      <c r="K74" s="212" t="s">
        <v>412</v>
      </c>
      <c r="L74" s="213" t="s">
        <v>412</v>
      </c>
      <c r="M74" s="214" t="s">
        <v>412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Sc</v>
      </c>
      <c r="C75" s="216" t="s">
        <v>365</v>
      </c>
      <c r="D75" s="217" t="s">
        <v>269</v>
      </c>
      <c r="E75" s="208" t="s">
        <v>44</v>
      </c>
      <c r="F75" s="209" t="s">
        <v>186</v>
      </c>
      <c r="G75" s="210">
        <v>3.6022948204304892E-4</v>
      </c>
      <c r="H75" s="211" t="s">
        <v>412</v>
      </c>
      <c r="I75" s="209" t="s">
        <v>412</v>
      </c>
      <c r="J75" s="209" t="s">
        <v>412</v>
      </c>
      <c r="K75" s="212" t="s">
        <v>412</v>
      </c>
      <c r="L75" s="213" t="s">
        <v>412</v>
      </c>
      <c r="M75" s="214" t="s">
        <v>412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Sc</v>
      </c>
      <c r="C76" s="216" t="s">
        <v>366</v>
      </c>
      <c r="D76" s="217" t="s">
        <v>367</v>
      </c>
      <c r="E76" s="208" t="s">
        <v>44</v>
      </c>
      <c r="F76" s="209" t="s">
        <v>186</v>
      </c>
      <c r="G76" s="210">
        <v>2.0492902927790758E-3</v>
      </c>
      <c r="H76" s="211" t="s">
        <v>412</v>
      </c>
      <c r="I76" s="209" t="s">
        <v>412</v>
      </c>
      <c r="J76" s="209" t="s">
        <v>412</v>
      </c>
      <c r="K76" s="212" t="s">
        <v>412</v>
      </c>
      <c r="L76" s="213" t="s">
        <v>412</v>
      </c>
      <c r="M76" s="214" t="s">
        <v>412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Sc</v>
      </c>
      <c r="C77" s="216" t="s">
        <v>368</v>
      </c>
      <c r="D77" s="217" t="s">
        <v>369</v>
      </c>
      <c r="E77" s="208" t="s">
        <v>44</v>
      </c>
      <c r="F77" s="209" t="s">
        <v>186</v>
      </c>
      <c r="G77" s="210">
        <v>1.1862582389797836E-2</v>
      </c>
      <c r="H77" s="211" t="s">
        <v>412</v>
      </c>
      <c r="I77" s="209" t="s">
        <v>412</v>
      </c>
      <c r="J77" s="209" t="s">
        <v>412</v>
      </c>
      <c r="K77" s="212" t="s">
        <v>412</v>
      </c>
      <c r="L77" s="213" t="s">
        <v>412</v>
      </c>
      <c r="M77" s="214" t="s">
        <v>412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Sc</v>
      </c>
      <c r="C78" s="216" t="s">
        <v>370</v>
      </c>
      <c r="D78" s="217" t="s">
        <v>371</v>
      </c>
      <c r="E78" s="208" t="s">
        <v>46</v>
      </c>
      <c r="F78" s="209" t="s">
        <v>186</v>
      </c>
      <c r="G78" s="210">
        <v>1.0903329285884306E-4</v>
      </c>
      <c r="H78" s="211" t="s">
        <v>412</v>
      </c>
      <c r="I78" s="209" t="s">
        <v>412</v>
      </c>
      <c r="J78" s="209" t="s">
        <v>412</v>
      </c>
      <c r="K78" s="212" t="s">
        <v>412</v>
      </c>
      <c r="L78" s="213" t="s">
        <v>412</v>
      </c>
      <c r="M78" s="214" t="s">
        <v>412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Sc</v>
      </c>
      <c r="C79" s="216" t="s">
        <v>372</v>
      </c>
      <c r="D79" s="217" t="s">
        <v>373</v>
      </c>
      <c r="E79" s="208" t="s">
        <v>46</v>
      </c>
      <c r="F79" s="209" t="s">
        <v>186</v>
      </c>
      <c r="G79" s="210">
        <v>2.7040256628993079E-5</v>
      </c>
      <c r="H79" s="211" t="s">
        <v>412</v>
      </c>
      <c r="I79" s="209" t="s">
        <v>412</v>
      </c>
      <c r="J79" s="209" t="s">
        <v>412</v>
      </c>
      <c r="K79" s="212" t="s">
        <v>412</v>
      </c>
      <c r="L79" s="213" t="s">
        <v>412</v>
      </c>
      <c r="M79" s="214" t="s">
        <v>412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Sc</v>
      </c>
      <c r="C80" s="216" t="s">
        <v>374</v>
      </c>
      <c r="D80" s="217" t="s">
        <v>373</v>
      </c>
      <c r="E80" s="208" t="s">
        <v>46</v>
      </c>
      <c r="F80" s="209" t="s">
        <v>186</v>
      </c>
      <c r="G80" s="210">
        <v>3.7965392573449154E-4</v>
      </c>
      <c r="H80" s="211" t="s">
        <v>412</v>
      </c>
      <c r="I80" s="209" t="s">
        <v>412</v>
      </c>
      <c r="J80" s="209" t="s">
        <v>412</v>
      </c>
      <c r="K80" s="212" t="s">
        <v>412</v>
      </c>
      <c r="L80" s="213" t="s">
        <v>412</v>
      </c>
      <c r="M80" s="214" t="s">
        <v>412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Sc</v>
      </c>
      <c r="C81" s="216" t="s">
        <v>375</v>
      </c>
      <c r="D81" s="217" t="s">
        <v>373</v>
      </c>
      <c r="E81" s="208" t="s">
        <v>46</v>
      </c>
      <c r="F81" s="209" t="s">
        <v>186</v>
      </c>
      <c r="G81" s="210">
        <v>2.7040256628993079E-5</v>
      </c>
      <c r="H81" s="211" t="s">
        <v>412</v>
      </c>
      <c r="I81" s="209" t="s">
        <v>412</v>
      </c>
      <c r="J81" s="209" t="s">
        <v>412</v>
      </c>
      <c r="K81" s="212" t="s">
        <v>412</v>
      </c>
      <c r="L81" s="213" t="s">
        <v>412</v>
      </c>
      <c r="M81" s="214" t="s">
        <v>412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97" si="6">A81</f>
        <v>GD</v>
      </c>
      <c r="B82" s="216" t="str">
        <f t="shared" si="6"/>
        <v>Sc</v>
      </c>
      <c r="C82" s="216" t="s">
        <v>376</v>
      </c>
      <c r="D82" s="217" t="s">
        <v>373</v>
      </c>
      <c r="E82" s="208" t="s">
        <v>46</v>
      </c>
      <c r="F82" s="209" t="s">
        <v>186</v>
      </c>
      <c r="G82" s="210">
        <v>5.4298579843703848E-5</v>
      </c>
      <c r="H82" s="211" t="s">
        <v>412</v>
      </c>
      <c r="I82" s="209" t="s">
        <v>412</v>
      </c>
      <c r="J82" s="209" t="s">
        <v>412</v>
      </c>
      <c r="K82" s="212" t="s">
        <v>412</v>
      </c>
      <c r="L82" s="213" t="s">
        <v>412</v>
      </c>
      <c r="M82" s="214" t="s">
        <v>412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216" t="str">
        <f t="shared" si="6"/>
        <v>GD</v>
      </c>
      <c r="B83" s="216" t="str">
        <f t="shared" si="6"/>
        <v>Sc</v>
      </c>
      <c r="C83" s="216" t="s">
        <v>377</v>
      </c>
      <c r="D83" s="217" t="s">
        <v>378</v>
      </c>
      <c r="E83" s="208" t="s">
        <v>46</v>
      </c>
      <c r="F83" s="209" t="s">
        <v>186</v>
      </c>
      <c r="G83" s="210">
        <v>1.5995184062392277E-3</v>
      </c>
      <c r="H83" s="211" t="s">
        <v>412</v>
      </c>
      <c r="I83" s="209" t="s">
        <v>412</v>
      </c>
      <c r="J83" s="209" t="s">
        <v>412</v>
      </c>
      <c r="K83" s="212" t="s">
        <v>412</v>
      </c>
      <c r="L83" s="213" t="s">
        <v>412</v>
      </c>
      <c r="M83" s="214" t="s">
        <v>412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216" t="str">
        <f t="shared" si="6"/>
        <v>GD</v>
      </c>
      <c r="B84" s="216" t="str">
        <f t="shared" si="6"/>
        <v>Sc</v>
      </c>
      <c r="C84" s="216" t="s">
        <v>379</v>
      </c>
      <c r="D84" s="217" t="s">
        <v>270</v>
      </c>
      <c r="E84" s="208" t="s">
        <v>44</v>
      </c>
      <c r="F84" s="209" t="s">
        <v>186</v>
      </c>
      <c r="G84" s="210">
        <v>1.4495337475810505E-3</v>
      </c>
      <c r="H84" s="211" t="s">
        <v>412</v>
      </c>
      <c r="I84" s="209" t="s">
        <v>412</v>
      </c>
      <c r="J84" s="209" t="s">
        <v>412</v>
      </c>
      <c r="K84" s="212" t="s">
        <v>412</v>
      </c>
      <c r="L84" s="213" t="s">
        <v>412</v>
      </c>
      <c r="M84" s="214" t="s">
        <v>412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216" t="str">
        <f t="shared" si="6"/>
        <v>GD</v>
      </c>
      <c r="B85" s="216" t="str">
        <f t="shared" si="6"/>
        <v>Sc</v>
      </c>
      <c r="C85" s="216" t="s">
        <v>380</v>
      </c>
      <c r="D85" s="217" t="s">
        <v>271</v>
      </c>
      <c r="E85" s="208" t="s">
        <v>44</v>
      </c>
      <c r="F85" s="209" t="s">
        <v>186</v>
      </c>
      <c r="G85" s="210">
        <v>5.4501619185855297E-4</v>
      </c>
      <c r="H85" s="211" t="s">
        <v>412</v>
      </c>
      <c r="I85" s="209" t="s">
        <v>412</v>
      </c>
      <c r="J85" s="209" t="s">
        <v>412</v>
      </c>
      <c r="K85" s="212" t="s">
        <v>412</v>
      </c>
      <c r="L85" s="213" t="s">
        <v>412</v>
      </c>
      <c r="M85" s="214" t="s">
        <v>412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216" t="str">
        <f t="shared" si="6"/>
        <v>GD</v>
      </c>
      <c r="B86" s="216" t="str">
        <f t="shared" si="6"/>
        <v>Sc</v>
      </c>
      <c r="C86" s="216" t="s">
        <v>381</v>
      </c>
      <c r="D86" s="217" t="s">
        <v>382</v>
      </c>
      <c r="E86" s="208" t="s">
        <v>44</v>
      </c>
      <c r="F86" s="209" t="s">
        <v>186</v>
      </c>
      <c r="G86" s="210">
        <v>8.4374273485319801E-5</v>
      </c>
      <c r="H86" s="211" t="s">
        <v>412</v>
      </c>
      <c r="I86" s="209" t="s">
        <v>412</v>
      </c>
      <c r="J86" s="209" t="s">
        <v>412</v>
      </c>
      <c r="K86" s="212" t="s">
        <v>412</v>
      </c>
      <c r="L86" s="213" t="s">
        <v>412</v>
      </c>
      <c r="M86" s="214" t="s">
        <v>412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216" t="str">
        <f t="shared" si="6"/>
        <v>GD</v>
      </c>
      <c r="B87" s="216" t="str">
        <f t="shared" si="6"/>
        <v>Sc</v>
      </c>
      <c r="C87" s="216" t="s">
        <v>383</v>
      </c>
      <c r="D87" s="217" t="s">
        <v>272</v>
      </c>
      <c r="E87" s="208" t="s">
        <v>44</v>
      </c>
      <c r="F87" s="209" t="s">
        <v>186</v>
      </c>
      <c r="G87" s="210">
        <v>9.0171367535905655E-5</v>
      </c>
      <c r="H87" s="211" t="s">
        <v>412</v>
      </c>
      <c r="I87" s="209" t="s">
        <v>412</v>
      </c>
      <c r="J87" s="209" t="s">
        <v>412</v>
      </c>
      <c r="K87" s="212" t="s">
        <v>412</v>
      </c>
      <c r="L87" s="213" t="s">
        <v>412</v>
      </c>
      <c r="M87" s="214" t="s">
        <v>412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216" t="str">
        <f t="shared" si="6"/>
        <v>GD</v>
      </c>
      <c r="B88" s="216" t="str">
        <f t="shared" si="6"/>
        <v>Sc</v>
      </c>
      <c r="C88" s="216" t="s">
        <v>384</v>
      </c>
      <c r="D88" s="217" t="s">
        <v>273</v>
      </c>
      <c r="E88" s="208" t="s">
        <v>44</v>
      </c>
      <c r="F88" s="209" t="s">
        <v>186</v>
      </c>
      <c r="G88" s="210">
        <v>3.7691854286428105E-4</v>
      </c>
      <c r="H88" s="211" t="s">
        <v>412</v>
      </c>
      <c r="I88" s="209" t="s">
        <v>412</v>
      </c>
      <c r="J88" s="209" t="s">
        <v>412</v>
      </c>
      <c r="K88" s="212" t="s">
        <v>412</v>
      </c>
      <c r="L88" s="213" t="s">
        <v>412</v>
      </c>
      <c r="M88" s="214" t="s">
        <v>412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216" t="str">
        <f t="shared" si="6"/>
        <v>GD</v>
      </c>
      <c r="B89" s="216" t="str">
        <f t="shared" si="6"/>
        <v>Sc</v>
      </c>
      <c r="C89" s="216" t="s">
        <v>385</v>
      </c>
      <c r="D89" s="217" t="s">
        <v>273</v>
      </c>
      <c r="E89" s="208" t="s">
        <v>46</v>
      </c>
      <c r="F89" s="209" t="s">
        <v>186</v>
      </c>
      <c r="G89" s="210">
        <v>5.8420376631954955E-3</v>
      </c>
      <c r="H89" s="211" t="s">
        <v>412</v>
      </c>
      <c r="I89" s="209" t="s">
        <v>412</v>
      </c>
      <c r="J89" s="209" t="s">
        <v>412</v>
      </c>
      <c r="K89" s="212" t="s">
        <v>412</v>
      </c>
      <c r="L89" s="213" t="s">
        <v>412</v>
      </c>
      <c r="M89" s="214" t="s">
        <v>412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216" t="str">
        <f t="shared" si="6"/>
        <v>GD</v>
      </c>
      <c r="B90" s="216" t="str">
        <f t="shared" si="6"/>
        <v>Sc</v>
      </c>
      <c r="C90" s="216" t="s">
        <v>386</v>
      </c>
      <c r="D90" s="217" t="s">
        <v>273</v>
      </c>
      <c r="E90" s="208" t="s">
        <v>44</v>
      </c>
      <c r="F90" s="209" t="s">
        <v>186</v>
      </c>
      <c r="G90" s="210">
        <v>7.2680814358244279E-5</v>
      </c>
      <c r="H90" s="211" t="s">
        <v>412</v>
      </c>
      <c r="I90" s="209" t="s">
        <v>412</v>
      </c>
      <c r="J90" s="209" t="s">
        <v>412</v>
      </c>
      <c r="K90" s="212" t="s">
        <v>412</v>
      </c>
      <c r="L90" s="213" t="s">
        <v>412</v>
      </c>
      <c r="M90" s="214" t="s">
        <v>412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216" t="str">
        <f t="shared" si="6"/>
        <v>GD</v>
      </c>
      <c r="B91" s="216" t="str">
        <f t="shared" si="6"/>
        <v>Sc</v>
      </c>
      <c r="C91" s="216" t="s">
        <v>387</v>
      </c>
      <c r="D91" s="217" t="s">
        <v>273</v>
      </c>
      <c r="E91" s="208" t="s">
        <v>44</v>
      </c>
      <c r="F91" s="209" t="s">
        <v>186</v>
      </c>
      <c r="G91" s="210">
        <v>2.883144375794497E-5</v>
      </c>
      <c r="H91" s="211" t="s">
        <v>412</v>
      </c>
      <c r="I91" s="209" t="s">
        <v>412</v>
      </c>
      <c r="J91" s="209" t="s">
        <v>412</v>
      </c>
      <c r="K91" s="212" t="s">
        <v>412</v>
      </c>
      <c r="L91" s="213" t="s">
        <v>412</v>
      </c>
      <c r="M91" s="214" t="s">
        <v>412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216" t="str">
        <f t="shared" si="6"/>
        <v>GD</v>
      </c>
      <c r="B92" s="216" t="str">
        <f t="shared" si="6"/>
        <v>Sc</v>
      </c>
      <c r="C92" s="216" t="s">
        <v>388</v>
      </c>
      <c r="D92" s="217" t="s">
        <v>389</v>
      </c>
      <c r="E92" s="208" t="s">
        <v>44</v>
      </c>
      <c r="F92" s="209" t="s">
        <v>186</v>
      </c>
      <c r="G92" s="210">
        <v>1.2386750593400414E-4</v>
      </c>
      <c r="H92" s="211" t="s">
        <v>412</v>
      </c>
      <c r="I92" s="209" t="s">
        <v>412</v>
      </c>
      <c r="J92" s="209" t="s">
        <v>412</v>
      </c>
      <c r="K92" s="212" t="s">
        <v>412</v>
      </c>
      <c r="L92" s="213" t="s">
        <v>412</v>
      </c>
      <c r="M92" s="214" t="s">
        <v>412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216" t="str">
        <f t="shared" si="6"/>
        <v>GD</v>
      </c>
      <c r="B93" s="216" t="str">
        <f t="shared" si="6"/>
        <v>Sc</v>
      </c>
      <c r="C93" s="216" t="s">
        <v>390</v>
      </c>
      <c r="D93" s="217" t="s">
        <v>391</v>
      </c>
      <c r="E93" s="208" t="s">
        <v>44</v>
      </c>
      <c r="F93" s="209" t="s">
        <v>186</v>
      </c>
      <c r="G93" s="210">
        <v>2.512197750822627E-4</v>
      </c>
      <c r="H93" s="211" t="s">
        <v>412</v>
      </c>
      <c r="I93" s="209" t="s">
        <v>412</v>
      </c>
      <c r="J93" s="209" t="s">
        <v>412</v>
      </c>
      <c r="K93" s="212" t="s">
        <v>412</v>
      </c>
      <c r="L93" s="213" t="s">
        <v>412</v>
      </c>
      <c r="M93" s="214" t="s">
        <v>412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216" t="str">
        <f t="shared" si="6"/>
        <v>GD</v>
      </c>
      <c r="B94" s="216" t="str">
        <f t="shared" si="6"/>
        <v>Sc</v>
      </c>
      <c r="C94" s="216" t="s">
        <v>392</v>
      </c>
      <c r="D94" s="217" t="s">
        <v>393</v>
      </c>
      <c r="E94" s="208" t="s">
        <v>44</v>
      </c>
      <c r="F94" s="209" t="s">
        <v>186</v>
      </c>
      <c r="G94" s="210">
        <v>1.9638263017095412E-5</v>
      </c>
      <c r="H94" s="211" t="s">
        <v>412</v>
      </c>
      <c r="I94" s="209" t="s">
        <v>412</v>
      </c>
      <c r="J94" s="209" t="s">
        <v>412</v>
      </c>
      <c r="K94" s="212" t="s">
        <v>412</v>
      </c>
      <c r="L94" s="213" t="s">
        <v>412</v>
      </c>
      <c r="M94" s="214" t="s">
        <v>412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216" t="str">
        <f t="shared" si="6"/>
        <v>GD</v>
      </c>
      <c r="B95" s="216" t="str">
        <f t="shared" si="6"/>
        <v>Sc</v>
      </c>
      <c r="C95" s="216" t="s">
        <v>394</v>
      </c>
      <c r="D95" s="217" t="s">
        <v>395</v>
      </c>
      <c r="E95" s="208" t="s">
        <v>44</v>
      </c>
      <c r="F95" s="209" t="s">
        <v>186</v>
      </c>
      <c r="G95" s="210">
        <v>1.1805023274321398E-4</v>
      </c>
      <c r="H95" s="211" t="s">
        <v>412</v>
      </c>
      <c r="I95" s="209" t="s">
        <v>412</v>
      </c>
      <c r="J95" s="209" t="s">
        <v>412</v>
      </c>
      <c r="K95" s="212" t="s">
        <v>412</v>
      </c>
      <c r="L95" s="213" t="s">
        <v>412</v>
      </c>
      <c r="M95" s="214" t="s">
        <v>412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216" t="str">
        <f t="shared" si="6"/>
        <v>GD</v>
      </c>
      <c r="B96" s="216" t="str">
        <f t="shared" si="6"/>
        <v>Sc</v>
      </c>
      <c r="C96" s="216" t="s">
        <v>396</v>
      </c>
      <c r="D96" s="217" t="s">
        <v>274</v>
      </c>
      <c r="E96" s="208" t="s">
        <v>44</v>
      </c>
      <c r="F96" s="209" t="s">
        <v>186</v>
      </c>
      <c r="G96" s="210">
        <v>3.7626710630265258E-3</v>
      </c>
      <c r="H96" s="211" t="s">
        <v>412</v>
      </c>
      <c r="I96" s="209" t="s">
        <v>412</v>
      </c>
      <c r="J96" s="209" t="s">
        <v>412</v>
      </c>
      <c r="K96" s="212" t="s">
        <v>412</v>
      </c>
      <c r="L96" s="213" t="s">
        <v>412</v>
      </c>
      <c r="M96" s="214" t="s">
        <v>412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216" t="str">
        <f t="shared" si="6"/>
        <v>GD</v>
      </c>
      <c r="B97" s="216" t="str">
        <f t="shared" si="6"/>
        <v>Sc</v>
      </c>
      <c r="C97" s="216" t="s">
        <v>397</v>
      </c>
      <c r="D97" s="217" t="s">
        <v>275</v>
      </c>
      <c r="E97" s="208" t="s">
        <v>44</v>
      </c>
      <c r="F97" s="209" t="s">
        <v>186</v>
      </c>
      <c r="G97" s="210">
        <v>0.13430281468725652</v>
      </c>
      <c r="H97" s="211" t="s">
        <v>412</v>
      </c>
      <c r="I97" s="209" t="s">
        <v>412</v>
      </c>
      <c r="J97" s="209" t="s">
        <v>412</v>
      </c>
      <c r="K97" s="212" t="s">
        <v>412</v>
      </c>
      <c r="L97" s="213" t="s">
        <v>412</v>
      </c>
      <c r="M97" s="214" t="s">
        <v>412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216" t="str">
        <f t="shared" ref="A98:B103" si="7">A97</f>
        <v>GD</v>
      </c>
      <c r="B98" s="216" t="str">
        <f t="shared" si="7"/>
        <v>Sc</v>
      </c>
      <c r="C98" s="216" t="s">
        <v>398</v>
      </c>
      <c r="D98" s="217" t="s">
        <v>276</v>
      </c>
      <c r="E98" s="208" t="s">
        <v>44</v>
      </c>
      <c r="F98" s="209" t="s">
        <v>186</v>
      </c>
      <c r="G98" s="210">
        <v>5.1736727116614726E-3</v>
      </c>
      <c r="H98" s="211" t="s">
        <v>412</v>
      </c>
      <c r="I98" s="209" t="s">
        <v>412</v>
      </c>
      <c r="J98" s="209" t="s">
        <v>412</v>
      </c>
      <c r="K98" s="212" t="s">
        <v>412</v>
      </c>
      <c r="L98" s="213" t="s">
        <v>412</v>
      </c>
      <c r="M98" s="214" t="s">
        <v>412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216" t="str">
        <f t="shared" si="7"/>
        <v>GD</v>
      </c>
      <c r="B99" s="216" t="str">
        <f t="shared" si="7"/>
        <v>Sc</v>
      </c>
      <c r="C99" s="216" t="s">
        <v>399</v>
      </c>
      <c r="D99" s="217" t="s">
        <v>277</v>
      </c>
      <c r="E99" s="208" t="s">
        <v>44</v>
      </c>
      <c r="F99" s="209" t="s">
        <v>186</v>
      </c>
      <c r="G99" s="210">
        <v>2.3827918734835835E-2</v>
      </c>
      <c r="H99" s="211" t="s">
        <v>412</v>
      </c>
      <c r="I99" s="209" t="s">
        <v>412</v>
      </c>
      <c r="J99" s="209" t="s">
        <v>412</v>
      </c>
      <c r="K99" s="212" t="s">
        <v>412</v>
      </c>
      <c r="L99" s="213" t="s">
        <v>412</v>
      </c>
      <c r="M99" s="214" t="s">
        <v>412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216" t="str">
        <f t="shared" si="7"/>
        <v>GD</v>
      </c>
      <c r="B100" s="216" t="str">
        <f t="shared" si="7"/>
        <v>Sc</v>
      </c>
      <c r="C100" s="216" t="s">
        <v>400</v>
      </c>
      <c r="D100" s="217" t="s">
        <v>401</v>
      </c>
      <c r="E100" s="208" t="s">
        <v>46</v>
      </c>
      <c r="F100" s="209" t="s">
        <v>186</v>
      </c>
      <c r="G100" s="210">
        <v>0</v>
      </c>
      <c r="H100" s="211" t="s">
        <v>412</v>
      </c>
      <c r="I100" s="209" t="s">
        <v>412</v>
      </c>
      <c r="J100" s="209" t="s">
        <v>412</v>
      </c>
      <c r="K100" s="212" t="s">
        <v>412</v>
      </c>
      <c r="L100" s="213" t="s">
        <v>412</v>
      </c>
      <c r="M100" s="214" t="s">
        <v>412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216" t="str">
        <f t="shared" si="7"/>
        <v>GD</v>
      </c>
      <c r="B101" s="216" t="str">
        <f t="shared" si="7"/>
        <v>Sc</v>
      </c>
      <c r="C101" s="216" t="s">
        <v>402</v>
      </c>
      <c r="D101" s="217" t="s">
        <v>403</v>
      </c>
      <c r="E101" s="208" t="s">
        <v>46</v>
      </c>
      <c r="F101" s="209" t="s">
        <v>186</v>
      </c>
      <c r="G101" s="210">
        <v>0</v>
      </c>
      <c r="H101" s="211" t="s">
        <v>412</v>
      </c>
      <c r="I101" s="209" t="s">
        <v>412</v>
      </c>
      <c r="J101" s="209" t="s">
        <v>412</v>
      </c>
      <c r="K101" s="212" t="s">
        <v>412</v>
      </c>
      <c r="L101" s="213" t="s">
        <v>412</v>
      </c>
      <c r="M101" s="214" t="s">
        <v>412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216" t="str">
        <f t="shared" si="7"/>
        <v>GD</v>
      </c>
      <c r="B102" s="216" t="str">
        <f t="shared" si="7"/>
        <v>Sc</v>
      </c>
      <c r="C102" s="216" t="s">
        <v>404</v>
      </c>
      <c r="D102" s="217" t="s">
        <v>405</v>
      </c>
      <c r="E102" s="208" t="s">
        <v>46</v>
      </c>
      <c r="F102" s="209" t="s">
        <v>186</v>
      </c>
      <c r="G102" s="210">
        <v>0</v>
      </c>
      <c r="H102" s="211" t="s">
        <v>412</v>
      </c>
      <c r="I102" s="209" t="s">
        <v>412</v>
      </c>
      <c r="J102" s="209" t="s">
        <v>412</v>
      </c>
      <c r="K102" s="212" t="s">
        <v>412</v>
      </c>
      <c r="L102" s="213" t="s">
        <v>412</v>
      </c>
      <c r="M102" s="214" t="s">
        <v>412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216" t="str">
        <f t="shared" si="7"/>
        <v>GD</v>
      </c>
      <c r="B103" s="216" t="str">
        <f t="shared" si="7"/>
        <v>Sc</v>
      </c>
      <c r="C103" s="216" t="s">
        <v>406</v>
      </c>
      <c r="D103" s="217" t="s">
        <v>407</v>
      </c>
      <c r="E103" s="208" t="s">
        <v>46</v>
      </c>
      <c r="F103" s="209" t="s">
        <v>186</v>
      </c>
      <c r="G103" s="210">
        <v>0</v>
      </c>
      <c r="H103" s="211" t="s">
        <v>412</v>
      </c>
      <c r="I103" s="209" t="s">
        <v>412</v>
      </c>
      <c r="J103" s="209" t="s">
        <v>412</v>
      </c>
      <c r="K103" s="212" t="s">
        <v>412</v>
      </c>
      <c r="L103" s="213" t="s">
        <v>412</v>
      </c>
      <c r="M103" s="214" t="s">
        <v>412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216" t="str">
        <f t="shared" ref="A104:B104" si="8">A103</f>
        <v>GD</v>
      </c>
      <c r="B104" s="216" t="str">
        <f t="shared" si="8"/>
        <v>Sc</v>
      </c>
      <c r="C104" s="216" t="s">
        <v>408</v>
      </c>
      <c r="D104" s="217" t="s">
        <v>409</v>
      </c>
      <c r="E104" s="208" t="s">
        <v>46</v>
      </c>
      <c r="F104" s="209" t="s">
        <v>186</v>
      </c>
      <c r="G104" s="210">
        <v>0</v>
      </c>
      <c r="H104" s="211" t="s">
        <v>412</v>
      </c>
      <c r="I104" s="209" t="s">
        <v>412</v>
      </c>
      <c r="J104" s="209" t="s">
        <v>412</v>
      </c>
      <c r="K104" s="212" t="s">
        <v>412</v>
      </c>
      <c r="L104" s="213" t="s">
        <v>412</v>
      </c>
      <c r="M104" s="214" t="s">
        <v>412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216" t="str">
        <f t="shared" ref="A105:B105" si="9">A104</f>
        <v>GD</v>
      </c>
      <c r="B105" s="216" t="str">
        <f t="shared" si="9"/>
        <v>Sc</v>
      </c>
      <c r="C105" s="216" t="s">
        <v>410</v>
      </c>
      <c r="D105" s="217" t="s">
        <v>411</v>
      </c>
      <c r="E105" s="208" t="s">
        <v>46</v>
      </c>
      <c r="F105" s="209" t="s">
        <v>186</v>
      </c>
      <c r="G105" s="210">
        <v>0</v>
      </c>
      <c r="H105" s="211" t="s">
        <v>412</v>
      </c>
      <c r="I105" s="209" t="s">
        <v>412</v>
      </c>
      <c r="J105" s="209" t="s">
        <v>412</v>
      </c>
      <c r="K105" s="212" t="s">
        <v>412</v>
      </c>
      <c r="L105" s="213" t="s">
        <v>412</v>
      </c>
      <c r="M105" s="214" t="s">
        <v>412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6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A17:B105</xm:sqref>
        </x14:conditionalFormatting>
        <x14:conditionalFormatting xmlns:xm="http://schemas.microsoft.com/office/excel/2006/main">
          <x14:cfRule type="expression" priority="10" id="{799F60CD-17DC-4883-932D-E662083FFEB4}">
            <xm:f>A106='4_FD_Input_Sheet'!A106</xm:f>
            <x14:dxf>
              <fill>
                <patternFill>
                  <bgColor theme="0"/>
                </patternFill>
              </fill>
            </x14:dxf>
          </x14:cfRule>
          <xm:sqref>A106:B499 D106:D499</xm:sqref>
        </x14:conditionalFormatting>
        <x14:conditionalFormatting xmlns:xm="http://schemas.microsoft.com/office/excel/2006/main">
          <x14:cfRule type="expression" priority="1" id="{CAD3C2E5-7A1F-48F3-A5CA-28A3D6BC1ED6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C17:C105</xm:sqref>
        </x14:conditionalFormatting>
        <x14:conditionalFormatting xmlns:xm="http://schemas.microsoft.com/office/excel/2006/main">
          <x14:cfRule type="expression" priority="2" id="{F29F8035-1DAD-4F8B-BF1A-429517B9BDA5}">
            <xm:f>C106='4_FD_Input_Sheet'!C106</xm:f>
            <x14:dxf>
              <fill>
                <patternFill>
                  <bgColor theme="0"/>
                </patternFill>
              </fill>
            </x14:dxf>
          </x14:cfRule>
          <xm:sqref>C106:C499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BA94222D-A206-4E85-BCBD-170E2680A04B}"/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4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4BE17C80-AF25-4A34-B17A-054BF764A84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2021-12-13T10:46:15Z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2c843f8a-175d-4f27-a54c-f8ea6b62bab5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